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K:\Esteco\Estadística\SEGUROS\Boletines\Avance del Boletín\2024\mayo\"/>
    </mc:Choice>
  </mc:AlternateContent>
  <xr:revisionPtr revIDLastSave="0" documentId="13_ncr:1_{D1626430-780A-4814-A5B5-93A68D81346B}" xr6:coauthVersionLast="47" xr6:coauthVersionMax="47" xr10:uidLastSave="{00000000-0000-0000-0000-000000000000}"/>
  <bookViews>
    <workbookView xWindow="-108" yWindow="-108" windowWidth="23256" windowHeight="14016" activeTab="2" xr2:uid="{746DF8DE-FEB9-439D-851D-D0FE8AF42543}"/>
  </bookViews>
  <sheets>
    <sheet name="Carátula" sheetId="2" r:id="rId1"/>
    <sheet name="Indice" sheetId="3" r:id="rId2"/>
    <sheet name="P001" sheetId="4" r:id="rId3"/>
    <sheet name="P002" sheetId="5" r:id="rId4"/>
    <sheet name="P003" sheetId="6" r:id="rId5"/>
    <sheet name="P004" sheetId="7" r:id="rId6"/>
    <sheet name="P005" sheetId="8" r:id="rId7"/>
    <sheet name="P006" sheetId="9" r:id="rId8"/>
    <sheet name="P007" sheetId="10" r:id="rId9"/>
    <sheet name="P008" sheetId="11" r:id="rId10"/>
    <sheet name="P009" sheetId="12" r:id="rId11"/>
    <sheet name="P010" sheetId="13" r:id="rId12"/>
    <sheet name="P011" sheetId="14" r:id="rId13"/>
    <sheet name="P012" sheetId="15" r:id="rId14"/>
    <sheet name="P013" sheetId="16" r:id="rId15"/>
    <sheet name="P014" sheetId="17" r:id="rId16"/>
    <sheet name="P015" sheetId="18" r:id="rId17"/>
    <sheet name="P016" sheetId="19" r:id="rId18"/>
    <sheet name="P020" sheetId="20" r:id="rId19"/>
    <sheet name="P021" sheetId="21" r:id="rId20"/>
    <sheet name="P022" sheetId="22" r:id="rId21"/>
    <sheet name="P023" sheetId="23" r:id="rId22"/>
    <sheet name="P024" sheetId="24" r:id="rId23"/>
    <sheet name="P025" sheetId="25" r:id="rId24"/>
    <sheet name="P039" sheetId="26" r:id="rId25"/>
    <sheet name="P040" sheetId="27" r:id="rId26"/>
    <sheet name="P041" sheetId="28" r:id="rId27"/>
    <sheet name="P042" sheetId="29" r:id="rId28"/>
    <sheet name="P043" sheetId="30" r:id="rId29"/>
    <sheet name="P044" sheetId="31" r:id="rId30"/>
    <sheet name="P045" sheetId="32" r:id="rId31"/>
    <sheet name="P046" sheetId="33" r:id="rId32"/>
    <sheet name="P047" sheetId="34" r:id="rId33"/>
  </sheets>
  <externalReferences>
    <externalReference r:id="rId34"/>
    <externalReference r:id="rId35"/>
  </externalReferences>
  <definedNames>
    <definedName name="_xlnm.Print_Area" localSheetId="2">'P001'!$A$1:$BZ$89</definedName>
    <definedName name="_xlnm.Print_Area" localSheetId="3">'P002'!$A$1:$BZ$63</definedName>
    <definedName name="_xlnm.Print_Area" localSheetId="4">'P003'!$A$5:$T$99</definedName>
    <definedName name="_xlnm.Print_Area" localSheetId="5">'P004'!$A$1:$T$45</definedName>
    <definedName name="_xlnm.Print_Area" localSheetId="6">'P005'!$A$1:$G$75</definedName>
    <definedName name="_xlnm.Print_Area" localSheetId="7">'P006'!$A$1:$G$53,'P006'!$A$56:$G$106</definedName>
    <definedName name="_xlnm.Print_Area" localSheetId="8">'P007'!#REF!</definedName>
    <definedName name="_xlnm.Print_Area" localSheetId="9">'P008'!$A$1:$S$40</definedName>
    <definedName name="_xlnm.Print_Area" localSheetId="10">'P009'!$A$1:$S$66</definedName>
    <definedName name="_xlnm.Print_Area" localSheetId="11">'P010'!$A$1:$S$66</definedName>
    <definedName name="_xlnm.Print_Area" localSheetId="12">'P011'!$A$1:$S$68</definedName>
    <definedName name="_xlnm.Print_Area" localSheetId="13">'P012'!$A$1:$S$70</definedName>
    <definedName name="_xlnm.Print_Area" localSheetId="14">'P013'!$A$1:$S$70</definedName>
    <definedName name="_xlnm.Print_Area" localSheetId="15">'P014'!$A$1:$S$71</definedName>
    <definedName name="_xlnm.Print_Area" localSheetId="16">'P015'!$A$1:$R$67</definedName>
    <definedName name="_xlnm.Print_Area" localSheetId="17">'P016'!$A$1:$R$66</definedName>
    <definedName name="_xlnm.Print_Area" localSheetId="18">'P020'!$A$1:$S$70</definedName>
    <definedName name="_xlnm.Print_Area" localSheetId="19">'P021'!$A$1:$N$29</definedName>
    <definedName name="_xlnm.Print_Area" localSheetId="24">'P039'!$A$1:$S$66</definedName>
    <definedName name="_xlnm.Print_Area" localSheetId="25">'P040'!$A$1:$R$66</definedName>
    <definedName name="_xlnm.Print_Area" localSheetId="26">'P041'!$A$1:$R$66</definedName>
    <definedName name="_xlnm.Print_Area" localSheetId="27">'P042'!$A$1:$R$66</definedName>
    <definedName name="_xlnm.Print_Area" localSheetId="28">'P043'!$A$1:$I$26</definedName>
    <definedName name="_xlnm.Print_Area" localSheetId="29">'P044'!$A$1:$K$31</definedName>
    <definedName name="_xlnm.Print_Area" localSheetId="30">'P045'!$A$1:$I$29</definedName>
    <definedName name="_xlnm.Print_Area" localSheetId="31">'P046'!$A$1:$S$27</definedName>
    <definedName name="_xlnm.Print_Area" localSheetId="32">'P047'!$A$1:$N$29</definedName>
    <definedName name="ES">[1]Datos!$F$126:$G$145</definedName>
    <definedName name="Fecha">[1]Datos!$D$5</definedName>
    <definedName name="INDICE" localSheetId="32">[2]!INDICE</definedName>
    <definedName name="INDICE">[2]!INDICE</definedName>
    <definedName name="Nota">[1]Datos!$C$107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7" i="9" l="1"/>
  <c r="G48" i="9" s="1"/>
  <c r="G49" i="9" s="1"/>
  <c r="G50" i="9" s="1"/>
</calcChain>
</file>

<file path=xl/sharedStrings.xml><?xml version="1.0" encoding="utf-8"?>
<sst xmlns="http://schemas.openxmlformats.org/spreadsheetml/2006/main" count="3227" uniqueCount="486">
  <si>
    <t>Boletín Informativo Mensual del Sistema Asegurador</t>
  </si>
  <si>
    <t>ÍNDICE</t>
  </si>
  <si>
    <t>I. ESTADÍSTICAS</t>
  </si>
  <si>
    <t>1.1  ESTADOS FINANCIEROS DEL SISTEMA DE SEGUROS</t>
  </si>
  <si>
    <t>Estado de Situación Financiera por Empresa de Seguros</t>
  </si>
  <si>
    <t>Estado de Resultados por Empresa de Seguros</t>
  </si>
  <si>
    <t>1.2  INDICADORES DEL SISTEMA DE SEGUROS</t>
  </si>
  <si>
    <t>Cifras Consideradas en la Elaboración de los Indicadores por Empresa de Seguros</t>
  </si>
  <si>
    <t>Indicadores por Empresas de Seguros</t>
  </si>
  <si>
    <t>1.3 PARTICIPACIÓN DE MERCADO</t>
  </si>
  <si>
    <t>Ranking de Primas de Seguros Netas por Ramos</t>
  </si>
  <si>
    <t>Ranking de Primas de Seguros Netas de los principales Riesgos de Ramos Generales y Accidentes y Enfermedades</t>
  </si>
  <si>
    <t>Ranking de Primas de Seguros Netas de los principales Riesgos de Ramos de Vida</t>
  </si>
  <si>
    <t>1.4 PRODUCCIÓN Y SINIESTRALIDAD</t>
  </si>
  <si>
    <t>Primas según Ramos por Empresa de Seguros</t>
  </si>
  <si>
    <t>Primas de Seguros Netas según Riesgos por Empresa de Seguros</t>
  </si>
  <si>
    <t>Primas Cedidas Netas según Riesgos por Empresa de Seguros</t>
  </si>
  <si>
    <t>Primas Retenidas según Riesgos por Empresa de Seguros</t>
  </si>
  <si>
    <t>Siniestros de Primas de Seguros Netos según Riesgos por Empresa de Seguros</t>
  </si>
  <si>
    <t>Siniestros de Primas Cedidas Netos según Riesgos por Empresa de Seguros</t>
  </si>
  <si>
    <t>Siniestros Retenidos según Riesgos por Empresa de Seguros</t>
  </si>
  <si>
    <t>Indice de Siniestralidad Directa según Riesgos por Empresa de Seguros</t>
  </si>
  <si>
    <t>Indice de Siniestralidad Retenida según Riesgos por Empresa de Seguros</t>
  </si>
  <si>
    <t>Ajuste de Reservas Técnicas según Riesgos por Empresa de Seguros</t>
  </si>
  <si>
    <t>1.5 RESERVAS Y REQUERIMIENTOS PATRIMONIALES</t>
  </si>
  <si>
    <t>Reservas Técnicas por Siniestros y Primas por Empresa de Seguros</t>
  </si>
  <si>
    <t>Reserva de Siniestros Reportados y No Reportados de Primas de Seguros y Reaseguros Aceptados según Riesgos por Empresa de Seguros</t>
  </si>
  <si>
    <t xml:space="preserve">Reserva de Siniestros Reportados y No Reportados de Primas Cedidas según Riesgos por Empresa de Seguros </t>
  </si>
  <si>
    <t>Reserva de Riesgos en Curso y Matematicas de Vida de Primas de Seguros y Reaseguros Aceptados según Riesgos por Empresa de Seguros</t>
  </si>
  <si>
    <t>Reserva de Riesgos en Curso y Matematicas de Vida de Primas Cedidas según Riesgos por Empresa de Seguros</t>
  </si>
  <si>
    <t>1.6 GESTIÓN</t>
  </si>
  <si>
    <t>Comisiones sobre Primas de Seguros Netas según Riesgos por Empresa de Seguros</t>
  </si>
  <si>
    <t>Indice de Agenciamiento según Riesgos por Empresa de Seguros</t>
  </si>
  <si>
    <t>Indice de Cesión según Riesgos por Empresa de Seguros</t>
  </si>
  <si>
    <t>Indice de Retención según Riesgos por Empresa de Seguros</t>
  </si>
  <si>
    <t>Composición de los Gastos de Administración por Empresa de Seguros</t>
  </si>
  <si>
    <t>1.7 ESTRUCTURA DE LAS PRINCIPALES CUENTAS</t>
  </si>
  <si>
    <t>Estructura del Activo por Empresa de Seguros</t>
  </si>
  <si>
    <t>Estructura del Pasivo por Empresa de Seguros</t>
  </si>
  <si>
    <t>Estructura de las Primas y Siniestros según Riesgos por Empresa de Seguros</t>
  </si>
  <si>
    <t>Reservas Técnicas Retenidas por Siniestros y Primas por Empresa de Seguros</t>
  </si>
  <si>
    <t/>
  </si>
  <si>
    <t>(En Miles de  Soles)</t>
  </si>
  <si>
    <t>Activo</t>
  </si>
  <si>
    <t>AVLA PERÚ</t>
  </si>
  <si>
    <t>CARDIF</t>
  </si>
  <si>
    <t>CHUBB SEGUROS</t>
  </si>
  <si>
    <t>CRECER SEGUROS</t>
  </si>
  <si>
    <t>INSUR</t>
  </si>
  <si>
    <t>INTERSEGURO</t>
  </si>
  <si>
    <t>LA POSITIVA</t>
  </si>
  <si>
    <t>LA POSITIVA VIDA</t>
  </si>
  <si>
    <t>LIBERTY SEGUROS</t>
  </si>
  <si>
    <t>MAPFRE PERU</t>
  </si>
  <si>
    <t>OHIO NATIONAL VIDA</t>
  </si>
  <si>
    <t>PACÍFICO SEGUROS</t>
  </si>
  <si>
    <t xml:space="preserve">PROTECTA </t>
  </si>
  <si>
    <t>QUÁLITAS</t>
  </si>
  <si>
    <t>RÍMAC</t>
  </si>
  <si>
    <t>SECREX</t>
  </si>
  <si>
    <t>VIVIR SEGUROS</t>
  </si>
  <si>
    <t>TOTAL EMPRESAS DE SEGUROS</t>
  </si>
  <si>
    <t>MN</t>
  </si>
  <si>
    <t>ME</t>
  </si>
  <si>
    <t>TOTAL</t>
  </si>
  <si>
    <t xml:space="preserve">   Caja y Bancos</t>
  </si>
  <si>
    <t xml:space="preserve">   Inversiones Financieras (neto)</t>
  </si>
  <si>
    <t xml:space="preserve">            A valor Razonable con Cambios en Resultados</t>
  </si>
  <si>
    <t xml:space="preserve">            Disponibles para la Venta</t>
  </si>
  <si>
    <t xml:space="preserve">            A Vencimiento</t>
  </si>
  <si>
    <t xml:space="preserve">            Menos: Provisiones de Valores Negociables y Deterioro de Valor</t>
  </si>
  <si>
    <t xml:space="preserve">   Cuentas por Cobrar por Operaciones de Seguros (neto) menos: Cargas aplicadas sobre pólizas</t>
  </si>
  <si>
    <t xml:space="preserve">   Cuentas por Cobrar Sujetas a Riesgo Crediticio (neto)</t>
  </si>
  <si>
    <t xml:space="preserve">   Cuentas por Cobrar a Reaseguradores y Coaseguradores (neto)</t>
  </si>
  <si>
    <t xml:space="preserve">   Cuentas por Cobrar Diversas (neto)</t>
  </si>
  <si>
    <t>Activo por reservas técnicas a cargo de reaseguradores</t>
  </si>
  <si>
    <t xml:space="preserve">   Cuentas por Cobrar por Productos Financieros Derivados para Negociación</t>
  </si>
  <si>
    <t xml:space="preserve">   Cuentas por Cobrar por Productos Financieros Derivados con Fines de Cobertura</t>
  </si>
  <si>
    <t xml:space="preserve">   Cuentas por Cobrar por Macrocoberturas</t>
  </si>
  <si>
    <t xml:space="preserve">   Gastos Pagados por Adelantado</t>
  </si>
  <si>
    <t xml:space="preserve">ACTIVO CORRIENTE </t>
  </si>
  <si>
    <t xml:space="preserve">   Inversiones en valores (neto)</t>
  </si>
  <si>
    <t xml:space="preserve"> Inversiones de seguros de vida con componente de ahorro y/o inversión separables</t>
  </si>
  <si>
    <t xml:space="preserve">            Inversiones en Subsidiarias y Asociadas</t>
  </si>
  <si>
    <t xml:space="preserve">            Menos: Provisiones, Amortizaciones y Deterioro de Valor </t>
  </si>
  <si>
    <t xml:space="preserve">   Inversiones en Inmuebles (neto)</t>
  </si>
  <si>
    <t xml:space="preserve">   Inmuebles, Muebles y Equipos (neto)</t>
  </si>
  <si>
    <t>Activos no corrientes mantenidos para la venta (neto)</t>
  </si>
  <si>
    <t xml:space="preserve">   Otros Activos</t>
  </si>
  <si>
    <t xml:space="preserve">TOTAL ACTIVO </t>
  </si>
  <si>
    <t>Cuentas Contingentes Acreedoras por Contra</t>
  </si>
  <si>
    <t>Cuentas de Orden Deudoras</t>
  </si>
  <si>
    <t>Cuentas de Orden Acreedoras por Contra</t>
  </si>
  <si>
    <t>Pasivo y Patrimonio</t>
  </si>
  <si>
    <t xml:space="preserve">   Tributos, Participaciones y Cuentas por Pagar Diversas</t>
  </si>
  <si>
    <t xml:space="preserve">   Cuentas por Pagar por Productos Financieros Derivados para Negociación</t>
  </si>
  <si>
    <t xml:space="preserve">   Cuentas por Pagar por Productos Financieros Derivados con Fines de Cobertura</t>
  </si>
  <si>
    <t xml:space="preserve">   Cuentas por Pagar por Macrocoberturas</t>
  </si>
  <si>
    <t xml:space="preserve">   Obligaciones Financieras</t>
  </si>
  <si>
    <t xml:space="preserve">   Cuentas por Pagar a Intermediarios, comercializadores y Auxiliares</t>
  </si>
  <si>
    <t xml:space="preserve">   Cuentas por Pagar a Asegurados</t>
  </si>
  <si>
    <t xml:space="preserve">   Cuentas por Pagar a Reaseguradores y Coaseguradores</t>
  </si>
  <si>
    <t xml:space="preserve">   Reservas Técnicas por Siniestros</t>
  </si>
  <si>
    <t xml:space="preserve">PASIVO CORRIENTE </t>
  </si>
  <si>
    <t xml:space="preserve">   Reservas Técnicas por Primas</t>
  </si>
  <si>
    <t xml:space="preserve">   Otras Pasivos (neto)</t>
  </si>
  <si>
    <t>Pasivos diferidos</t>
  </si>
  <si>
    <t xml:space="preserve">TOTAL PASIVO </t>
  </si>
  <si>
    <t>PATRIMONIO</t>
  </si>
  <si>
    <t xml:space="preserve">   Capital Social </t>
  </si>
  <si>
    <t xml:space="preserve">   Capital Adicional</t>
  </si>
  <si>
    <t xml:space="preserve">   Excedente de Revaluación</t>
  </si>
  <si>
    <t xml:space="preserve">   Reservas</t>
  </si>
  <si>
    <t xml:space="preserve">   Acciones en Tesorería</t>
  </si>
  <si>
    <t>Ajustes de Patrimonio</t>
  </si>
  <si>
    <t>Resultado no realizado por Inversiones Disponibles para la Venta</t>
  </si>
  <si>
    <t xml:space="preserve">Resultado no realizado por aplicación del método de participación patrimonial </t>
  </si>
  <si>
    <t>Otros ajustes</t>
  </si>
  <si>
    <t xml:space="preserve">   Resultados Acumulados</t>
  </si>
  <si>
    <t xml:space="preserve">   Resultado del Ejercicio</t>
  </si>
  <si>
    <t xml:space="preserve">TOTAL PASIVO Y PATRIMONIO </t>
  </si>
  <si>
    <t>Cuentas Contingentes Acreedoras</t>
  </si>
  <si>
    <t>Cuentas de Orden Deudoras por Contra</t>
  </si>
  <si>
    <t>Cuentas de Orden Acreedoras</t>
  </si>
  <si>
    <t>Mediante Resolución SBS N° 8551-2012 (15/11/2012), se autorizó el cambio de denominación social de InVita Seguros de Vida S.A. a Seguros Sura.</t>
  </si>
  <si>
    <t>Mediante Resolución SBS N° 2748-2015 (21/05/2015), se autorizó el cambio de denominación social de Aseguradora Magallanes Perú S.A. a HDI Seguros S.A.</t>
  </si>
  <si>
    <t>Mediante Resolución SBS N° 1137-2016 (02/03/2016), se autorizó el cambio de denominación social de Ace Seguros S.A. a Chubb Seguros Perú S.A.</t>
  </si>
  <si>
    <t>Mediante Resolución SBS N° 4961-2016 (14/09/2016), se autorizó el cambio de denominación social de AVAL Perú Compañía de Seguros S.A. a AVLA Perú Compañía de Seguros S.A.</t>
  </si>
  <si>
    <t xml:space="preserve">Mediante Resolución SBS N° 2836-2017 (19/07/2017), se autorizó la fusión por absorción de El Pacífico Vida con El Pacífico Peruano Suiza. A partir del 01.08.2017 esta empresa se denomina Pacífico Compañía de Seguros y Reaseguros. </t>
  </si>
  <si>
    <t xml:space="preserve">Mediante Resolución SBS N° 1170-2018 (27/03/2018), se autorizó la fusión por absorción de Interseguro Compañía de Seguros con Seguros Sura. </t>
  </si>
  <si>
    <t>Mediante Resolución SBS N° 2296-2019 (22/05/2019), se autorizó el cambio de denominación social de HDI Seguros S.A. a Qualitas Compañía de Seguros S.A.</t>
  </si>
  <si>
    <t>Mediante Resolución SBS Nº 1749-2020 (01/07/2020), se autorizó la liquidación voluntaria y posterior inicio del proceso liquidatorio de Rigel Perú S.A.</t>
  </si>
  <si>
    <t>Mediante Resolución SBS Nº 3286-2020 (28/12/2020), se autorizó la liquidación voluntaria y posterior inicio del proceso liquidatorio de Coface Seguros.</t>
  </si>
  <si>
    <t>Mediante Resolución SBS N° 278-2021 (28/01/2021), se autorizó el cambio de denominación social de Compañía de Seguros de Vida Cámara S.A. a Vivir Seguros Compañía de Seguros de Vida S.A.</t>
  </si>
  <si>
    <t xml:space="preserve">Mediante Resolución SBS N° 1724-2022 (25/05/2022), se autorizó la fusión por absorción de Mapfre Perú Vida con Mapfre Perú. A partir del 01.06.2022 esta empresa se denomina Mapfre Perú Compañía de Seguros y Reaseguros S.A. </t>
  </si>
  <si>
    <t>A partir de junio de 2021, se incorporaron cambios contables, según lo dispuesto en la Resolución SBS N° 976-2021</t>
  </si>
  <si>
    <t>Al 31 de Mayo del 2024</t>
  </si>
  <si>
    <t>Tipo de Cambio Contable: S/ 3.738</t>
  </si>
  <si>
    <t>Concepto</t>
  </si>
  <si>
    <t xml:space="preserve">PACÍFICO SEGUROS </t>
  </si>
  <si>
    <t>PROTECTA</t>
  </si>
  <si>
    <t>RIMAC</t>
  </si>
  <si>
    <t xml:space="preserve">      Primas de Seguros Netas</t>
  </si>
  <si>
    <t xml:space="preserve">      Reaseguro Aceptado Neto</t>
  </si>
  <si>
    <t xml:space="preserve">      Ajuste de Res Técnicas de Primas de Seg y Reaseg Aceptado</t>
  </si>
  <si>
    <t xml:space="preserve">  Total Primas Netas del Ejercicio</t>
  </si>
  <si>
    <t xml:space="preserve">      Primas Cedidas Netas</t>
  </si>
  <si>
    <t xml:space="preserve">      Ajuste de Reservas Técnicas de Primas Cedidas</t>
  </si>
  <si>
    <t xml:space="preserve">  Total Primas Cedidas Netas del Ejercicio</t>
  </si>
  <si>
    <t>PRIMAS GANADAS NETAS</t>
  </si>
  <si>
    <t xml:space="preserve">      Siniestros de Primas de Seguros Netos</t>
  </si>
  <si>
    <t xml:space="preserve">      Siniestros de Reaseguro Aceptado Netos</t>
  </si>
  <si>
    <t xml:space="preserve">      Siniestros de Primas Cedidas Netos</t>
  </si>
  <si>
    <t xml:space="preserve">      Recuperos y Salvamentos</t>
  </si>
  <si>
    <t>SINIESTROS INCURRIDOS NETOS</t>
  </si>
  <si>
    <t>AJUSTE DE RESERVAS PARA RIESGOS CATASTRÓFICOS</t>
  </si>
  <si>
    <t>RESULTADO TÉCNICO BRUTO</t>
  </si>
  <si>
    <t xml:space="preserve">      Comisiones sobre Primas de Seguros Netas</t>
  </si>
  <si>
    <t xml:space="preserve">      Comisiones sobre Reaseguro Aceptado Netas</t>
  </si>
  <si>
    <t xml:space="preserve">      Comisiones sobre Primas Cedidas Netas</t>
  </si>
  <si>
    <t xml:space="preserve">  Comisiones Netas</t>
  </si>
  <si>
    <t xml:space="preserve">     Ingresos Técnicos Diversos</t>
  </si>
  <si>
    <t xml:space="preserve">     Gastos Técnicos Diversos</t>
  </si>
  <si>
    <t xml:space="preserve">  Ingresos (Egresos) Diversos, Neto</t>
  </si>
  <si>
    <t>RESULTADO TÉCNICO</t>
  </si>
  <si>
    <t xml:space="preserve">      Ingresos de Inversiones y Otros Ingresos Financieros</t>
  </si>
  <si>
    <t xml:space="preserve">      Gastos de Inversiones y Financieros</t>
  </si>
  <si>
    <t xml:space="preserve">      Provisiones para activos no corrientes mantenidos para la venta</t>
  </si>
  <si>
    <t xml:space="preserve">      Diferencia de cambio neto</t>
  </si>
  <si>
    <t>RESULTADO DE INVERSIONES</t>
  </si>
  <si>
    <t>GASTOS DE ADMINISTRACIÓN (Neto de Ing por Servicios y Otros)</t>
  </si>
  <si>
    <t>RESULTADO DE OPERACIÓN</t>
  </si>
  <si>
    <t>RESULTADO ANTES DE IMPUESTO A LA RENTA</t>
  </si>
  <si>
    <t xml:space="preserve">  Impuesto a la Renta</t>
  </si>
  <si>
    <t>UTILIDAD (PERDIDA) NETA DEL EJERCICIO</t>
  </si>
  <si>
    <t>UTILIDAD (PERDIDA) POR ACCIÓN BÁSICA</t>
  </si>
  <si>
    <t>UTILIDAD (PERDIDA) POR ACCIÓN DILUIDA</t>
  </si>
  <si>
    <t>Conceptos / Empresas</t>
  </si>
  <si>
    <t>AVLA Perú</t>
  </si>
  <si>
    <t>BNP Paribas Cardif</t>
  </si>
  <si>
    <t>Chubb Seguros</t>
  </si>
  <si>
    <t>Crecer Seguros</t>
  </si>
  <si>
    <t>Insur</t>
  </si>
  <si>
    <t>Interseguro</t>
  </si>
  <si>
    <t>La Positiva</t>
  </si>
  <si>
    <t>La Positiva Vida</t>
  </si>
  <si>
    <t>Liberty Seguros</t>
  </si>
  <si>
    <t xml:space="preserve">Mapfre Perú </t>
  </si>
  <si>
    <t>Ohio National Vida</t>
  </si>
  <si>
    <t xml:space="preserve">Pacífico Seguros </t>
  </si>
  <si>
    <t xml:space="preserve">Protecta </t>
  </si>
  <si>
    <t>Quálitas</t>
  </si>
  <si>
    <t>Rímac</t>
  </si>
  <si>
    <t>Secrex</t>
  </si>
  <si>
    <t>Vivir Seguros</t>
  </si>
  <si>
    <t>Caja y Bancos</t>
  </si>
  <si>
    <t>Cuentas por Cobrar</t>
  </si>
  <si>
    <t>Activo Corriente</t>
  </si>
  <si>
    <t>Inversiones</t>
  </si>
  <si>
    <t>Inversiones y Activos Elegibles Aplicados Totales</t>
  </si>
  <si>
    <t>Inversiones y Activos Elegibles Aplicados Ramos Generales</t>
  </si>
  <si>
    <t>Inversiones y Activos Elegibles Aplicados Ramos de Vida</t>
  </si>
  <si>
    <t>Obligaciones Técnicas Totales</t>
  </si>
  <si>
    <t>Obligaciones Técnicas de Ramos Generales</t>
  </si>
  <si>
    <t>Obligaciones Técnicas de Ramos de Vida</t>
  </si>
  <si>
    <t>Activo Total</t>
  </si>
  <si>
    <t>Cuentas por Pagar</t>
  </si>
  <si>
    <t>Pasivo Corriente</t>
  </si>
  <si>
    <t>Reservas Técnicas por Siniestros</t>
  </si>
  <si>
    <t>Reservas Técnicas por Primas</t>
  </si>
  <si>
    <t>Reservas Técnicas por Primas y Siniestros</t>
  </si>
  <si>
    <t>Pasivo Total</t>
  </si>
  <si>
    <t>Patrimonio Contable</t>
  </si>
  <si>
    <t>Requerimientos Patrimoniales</t>
  </si>
  <si>
    <t>Endeudamiento</t>
  </si>
  <si>
    <t>Patrimonio Efectivo</t>
  </si>
  <si>
    <t>Primas de Seguros Netas</t>
  </si>
  <si>
    <t>Primas de Reaseguro Aceptado</t>
  </si>
  <si>
    <t>Primas Totales</t>
  </si>
  <si>
    <t>Primas Cedidas Netas</t>
  </si>
  <si>
    <t>Primas Retenidas</t>
  </si>
  <si>
    <t>Siniestros de Primas de Seguros Netos</t>
  </si>
  <si>
    <t>Siniestros de Reaseguro Aceptado</t>
  </si>
  <si>
    <t>Siniestros de Primas Totales</t>
  </si>
  <si>
    <t>Siniestros de Primas Cedidas</t>
  </si>
  <si>
    <t>Siniestros Retenidos</t>
  </si>
  <si>
    <t>Comisiones sobre Primas de Seguros Netas</t>
  </si>
  <si>
    <t>Comisiones sobre Primas de Reaseguro Aceptado</t>
  </si>
  <si>
    <t>Comisiones Totales</t>
  </si>
  <si>
    <t>Comisiones sobre Primas Cedidas</t>
  </si>
  <si>
    <t>Comisiones sobre Primas Retenidas</t>
  </si>
  <si>
    <t>Resultado Técnico</t>
  </si>
  <si>
    <t>Resultado de Inversiones</t>
  </si>
  <si>
    <t>Utilidad (Pérdida) del ejercicio</t>
  </si>
  <si>
    <t>Gastos de Administración (bruto)</t>
  </si>
  <si>
    <t xml:space="preserve">Mediante Resolución SBS N°1724-2022 (25/05/2022), se autorizó la fusión por absorción de Mapfre Perú Vida con Mapfre Perú. A partir del 01.06.2022 esta empresa se denomina Mapfre Perú Compañía de Seguros y Reaseguros S.A. </t>
  </si>
  <si>
    <t>Mapfre Perú (1)</t>
  </si>
  <si>
    <t>Protecta</t>
  </si>
  <si>
    <t>Qualitas</t>
  </si>
  <si>
    <t xml:space="preserve">Vivir Seguros </t>
  </si>
  <si>
    <t>Saldos Promedio Últimos 12 Meses</t>
  </si>
  <si>
    <t>Valores Negociables</t>
  </si>
  <si>
    <t>Reserva de Siniestros de Primas Totales</t>
  </si>
  <si>
    <t>Flujos Anualizados (2)</t>
  </si>
  <si>
    <t>Siniestros de Primas Cedidas Netos</t>
  </si>
  <si>
    <t>Comisiones Retenidas</t>
  </si>
  <si>
    <t>Resultado técnico</t>
  </si>
  <si>
    <t>Gastos de Administración</t>
  </si>
  <si>
    <t>Las cuentas por cobrar incluyen cuentas por cobrar por operaciones de seguros, sujetas a riesgo crediticio, a reaseguradores y coaseguradores, y diversas.</t>
  </si>
  <si>
    <t>Mediante Resolución SBS N° 976-2021, el Artículo Segundo modificó la periodicidad de entrega del número de personal. A partir de 2021, la entrega de dicha información es anual.</t>
  </si>
  <si>
    <t xml:space="preserve">Mediante Resolución SBS N° 2836-2017 (19102017), se autorizó la fusión por absorción de El Pacífico Vida con El Pacífico Peruano Suiza. A partir del 01.08.2017 esta empresa se denomina Pacífico Compañía de Seguros y Reaseguros. </t>
  </si>
  <si>
    <t>(1) Las cifras de Mapfre Perú consideran los flujos anualizados y saldos promedios de Mapfre Perú Vida para el periodo previo a la fusión.</t>
  </si>
  <si>
    <t>(2) Corresponde al flujo anualizado mediante la fórmula: Valor del mes + Valor a Diciembre del año anterior – Valor del mismo mes del año anterior.</t>
  </si>
  <si>
    <t>Indicadores por Empresas de Seguros (*)</t>
  </si>
  <si>
    <t>Indicadores / Empresas</t>
  </si>
  <si>
    <t xml:space="preserve"> Pacífico Seguros </t>
  </si>
  <si>
    <r>
      <t xml:space="preserve">DE SOLVENCIA  </t>
    </r>
    <r>
      <rPr>
        <sz val="10"/>
        <rFont val="Arial Narrow"/>
        <family val="2"/>
      </rPr>
      <t>(N° de veces)</t>
    </r>
  </si>
  <si>
    <t>Patrimonio Efectivo / Requerimientos Patrimoniales</t>
  </si>
  <si>
    <t xml:space="preserve">Patrimonio Efectivo / Endeudamiento </t>
  </si>
  <si>
    <t xml:space="preserve">Cobertura Global de Obligaciones Técnicas </t>
  </si>
  <si>
    <t xml:space="preserve">Cobertura de Obligaciones Técnicas de Ramos Generales </t>
  </si>
  <si>
    <t xml:space="preserve">Cobertura de Obligaciones Técnicas de Ramos de Vida </t>
  </si>
  <si>
    <t xml:space="preserve">Reservas Técnicas / Patrimonio Efectivo </t>
  </si>
  <si>
    <t xml:space="preserve">Pasivo Total / Patrimonio Contable </t>
  </si>
  <si>
    <t xml:space="preserve">Siniestros Retenidos Anualizado / Patrimonio Contable Promedio </t>
  </si>
  <si>
    <t xml:space="preserve">Primas Retenidas Anualizado / Patrimonio Contable Promedio </t>
  </si>
  <si>
    <r>
      <t xml:space="preserve">DE SINIESTRALIDAD  </t>
    </r>
    <r>
      <rPr>
        <sz val="10"/>
        <rFont val="Arial Narrow"/>
        <family val="2"/>
      </rPr>
      <t>(%)</t>
    </r>
  </si>
  <si>
    <t>Siniestralidad Directa Anualizada</t>
  </si>
  <si>
    <t>Siniestralidad Total Anualizada</t>
  </si>
  <si>
    <t>Siniestralidad Cedida Anualizada</t>
  </si>
  <si>
    <t>Siniestralidad Retenida Anualizada</t>
  </si>
  <si>
    <r>
      <t xml:space="preserve">DE RENTABILIDAD </t>
    </r>
    <r>
      <rPr>
        <sz val="10"/>
        <rFont val="Arial Narrow"/>
        <family val="2"/>
      </rPr>
      <t xml:space="preserve"> (%)</t>
    </r>
  </si>
  <si>
    <t xml:space="preserve">Resultado Técnico Anualizado / Primas Retenidas Anualizadas </t>
  </si>
  <si>
    <r>
      <t xml:space="preserve">Resultado de Inversiones Anualizado / Inversiones Promedio </t>
    </r>
    <r>
      <rPr>
        <vertAlign val="superscript"/>
        <sz val="10"/>
        <rFont val="Arial Narrow"/>
        <family val="2"/>
      </rPr>
      <t>1/</t>
    </r>
  </si>
  <si>
    <t xml:space="preserve">Resultado de Inversiones Anualizado / Primas Retenidas Anualizadas </t>
  </si>
  <si>
    <t>ROE</t>
  </si>
  <si>
    <t>ROA</t>
  </si>
  <si>
    <r>
      <t xml:space="preserve">DE LIQUIDEZ  </t>
    </r>
    <r>
      <rPr>
        <sz val="10"/>
        <rFont val="Arial Narrow"/>
        <family val="2"/>
      </rPr>
      <t>(N° de veces)</t>
    </r>
  </si>
  <si>
    <t xml:space="preserve">Liquidez Corriente </t>
  </si>
  <si>
    <t xml:space="preserve">Liquidez Efectiva </t>
  </si>
  <si>
    <t>DE GESTIÓN</t>
  </si>
  <si>
    <t>Indice de Retención de Riesgos (%)</t>
  </si>
  <si>
    <t>Indice Combinado (%)</t>
  </si>
  <si>
    <t>Indice de Manejo Administrativo (%)</t>
  </si>
  <si>
    <t>Índice de Agenciamiento (%)</t>
  </si>
  <si>
    <t>Periodo promedio de cobro de primas (N° de días)</t>
  </si>
  <si>
    <r>
      <t xml:space="preserve">Periodo promedio de pago de siniestros (N° de días) </t>
    </r>
    <r>
      <rPr>
        <vertAlign val="superscript"/>
        <sz val="10"/>
        <rFont val="Arial Narrow"/>
        <family val="2"/>
      </rPr>
      <t>2/ 3/</t>
    </r>
  </si>
  <si>
    <t>(*) Construidos en base a flujos anualizados y saldos promedio de los últimos doce meses, excepto los construidos íntegramente con datos de Balance General.</t>
  </si>
  <si>
    <t>Nota: La definición de los indicadores se encuentra en el Glosario al final de la publicación.</t>
  </si>
  <si>
    <t>1/ A partir de enero del 2005 este ratio incluye adicionalmente en su denominador a las cuentas Caja y Bancos y Valores Negociables.</t>
  </si>
  <si>
    <t>2/ A partir de enero del 2005 se considera en la fórmula las cuentas de Reservas Técnicas de Siniestros de Primas de Seguros Netas y de Reaseguros Aceptados Netos, en reemplazo de la cuenta Cuentas por Pagar a  Asegurados.</t>
  </si>
  <si>
    <t>3/ Este indicador muestra la rotación de la reserva de siniestros, la cual puede tener un periodo extenso dependiendo de la complejidad del siniestro. La fórmula se encuentra en el glosario de indicadores.</t>
  </si>
  <si>
    <t>(En Miles de Soles)</t>
  </si>
  <si>
    <t>Total Primas de Seguros</t>
  </si>
  <si>
    <t>Empresas</t>
  </si>
  <si>
    <t>Monto</t>
  </si>
  <si>
    <t>Participación
(%)</t>
  </si>
  <si>
    <t>Porcentaje
Acumulado</t>
  </si>
  <si>
    <t>Mapfre Perú</t>
  </si>
  <si>
    <t>Cardif</t>
  </si>
  <si>
    <t>Total</t>
  </si>
  <si>
    <t>Ramos Generales y Accidentes y Enfermedades</t>
  </si>
  <si>
    <t>EMPRESAS</t>
  </si>
  <si>
    <t>Pacífico Seguros</t>
  </si>
  <si>
    <t>Ramos de Vida</t>
  </si>
  <si>
    <t>Mediante Resoluciòn SBS Nº 1749-2020 (01/07/2020), se autorizó la liquidación voluntaria y posterior inicio del proceso liquidatorio de Rigel Perú S.A.</t>
  </si>
  <si>
    <t>Ranking de Primas de Seguros Netas de los principales</t>
  </si>
  <si>
    <t>Riesgos de Ramos Generales y Accidentes y Enfermedades</t>
  </si>
  <si>
    <t>Vehículos y Líneas Aliadas</t>
  </si>
  <si>
    <t>Incendio y Líneas Aliadas</t>
  </si>
  <si>
    <t xml:space="preserve">Pacífico Seguros  </t>
  </si>
  <si>
    <t>Transportes</t>
  </si>
  <si>
    <t>Terremoto</t>
  </si>
  <si>
    <t>Asistencia Médica</t>
  </si>
  <si>
    <t>SOAT</t>
  </si>
  <si>
    <t xml:space="preserve">Rímac </t>
  </si>
  <si>
    <t xml:space="preserve">Interseguro </t>
  </si>
  <si>
    <t>( En Miles de Soles)</t>
  </si>
  <si>
    <t xml:space="preserve">RAMOS GENERALES </t>
  </si>
  <si>
    <t>Primas de Reaseguro Aceptado Netas</t>
  </si>
  <si>
    <t xml:space="preserve">RAMOS DE ACCIDENTES Y ENFERMEDADES </t>
  </si>
  <si>
    <t>RAMOS DE VIDA</t>
  </si>
  <si>
    <t xml:space="preserve">Seguros de Vida </t>
  </si>
  <si>
    <t>Seguros del Sistema Privado de Pensiones</t>
  </si>
  <si>
    <t xml:space="preserve">TOTAL </t>
  </si>
  <si>
    <t>*Actualizado al 25.04.2024</t>
  </si>
  <si>
    <t>( En Miles de Soles )</t>
  </si>
  <si>
    <t>Riesgos / Empresas</t>
  </si>
  <si>
    <t xml:space="preserve"> RAMOS GENERALES </t>
  </si>
  <si>
    <t xml:space="preserve">Incendio </t>
  </si>
  <si>
    <t>Líneas Aliadas Incendio</t>
  </si>
  <si>
    <t>Lucro Cesante</t>
  </si>
  <si>
    <t>Cristales</t>
  </si>
  <si>
    <t>Marítimo - Cascos</t>
  </si>
  <si>
    <t>Aviación</t>
  </si>
  <si>
    <t>Vehículos</t>
  </si>
  <si>
    <t>Líneas Aliadas Vehículos</t>
  </si>
  <si>
    <t xml:space="preserve">Todo Riesgo para Contratistas </t>
  </si>
  <si>
    <t>Rotura de Maquinaria</t>
  </si>
  <si>
    <t>Lucro Cesante Rotura de Maquinaria</t>
  </si>
  <si>
    <t xml:space="preserve">Montaje Contra Todo Riesgo </t>
  </si>
  <si>
    <t xml:space="preserve">Todo Riesgo Equipo Electrónico </t>
  </si>
  <si>
    <t xml:space="preserve">Todo Riesgo Equipo para Contratistas </t>
  </si>
  <si>
    <t>Calderas</t>
  </si>
  <si>
    <t>Robo y Asalto</t>
  </si>
  <si>
    <t>Deshonestidad Frente a la Empresa</t>
  </si>
  <si>
    <t xml:space="preserve">Comprensivo Contra Deshonestidad (3D) </t>
  </si>
  <si>
    <t xml:space="preserve">Seguro de Bancos (BBB) </t>
  </si>
  <si>
    <t>Fianzas que garantizan obligaciones crediticias</t>
  </si>
  <si>
    <t>Fianzas que garantizan otras obligaciones</t>
  </si>
  <si>
    <t>Animales</t>
  </si>
  <si>
    <t>Domiciliario</t>
  </si>
  <si>
    <t xml:space="preserve">Responsabilidad Civil </t>
  </si>
  <si>
    <t>Cauciones</t>
  </si>
  <si>
    <t>Crédito Interno</t>
  </si>
  <si>
    <t>Crédito a la Exportación</t>
  </si>
  <si>
    <t>Multiseguros</t>
  </si>
  <si>
    <t>Agricola</t>
  </si>
  <si>
    <t>Miscelaneos</t>
  </si>
  <si>
    <t xml:space="preserve"> RAMOS DE ACCIDENTES Y ENFERMEDADES </t>
  </si>
  <si>
    <t>Accidentes Personales</t>
  </si>
  <si>
    <t>Escolares</t>
  </si>
  <si>
    <t>Seguro Obligatorio de Accidentes de Tránsito (SOAT)</t>
  </si>
  <si>
    <t xml:space="preserve"> RAMOS DE VIDA</t>
  </si>
  <si>
    <t>Seguros de Vida</t>
  </si>
  <si>
    <t>Vida Individual de Largo Plazo</t>
  </si>
  <si>
    <t>Vida Grupo Particular</t>
  </si>
  <si>
    <t xml:space="preserve">Vida Ley Trabajadores </t>
  </si>
  <si>
    <t xml:space="preserve">Desgravamen </t>
  </si>
  <si>
    <t>Sepelio de Largo Plazo</t>
  </si>
  <si>
    <t>Vida Individual de Corto Plazo</t>
  </si>
  <si>
    <t>Sepelio de Corto Plazo</t>
  </si>
  <si>
    <t>Vida Ley ex-trabajadores</t>
  </si>
  <si>
    <t>Renta Particular</t>
  </si>
  <si>
    <t>Seguro Complementario de Trabajo de Riesgo</t>
  </si>
  <si>
    <t>Renta de Jubilados</t>
  </si>
  <si>
    <t>Seguros Previsionales</t>
  </si>
  <si>
    <t>Seguro de Invalidez, Sobrevivencia y Gastos de Sepelio</t>
  </si>
  <si>
    <t>Pensiones de Invalidez</t>
  </si>
  <si>
    <t>Pensiones de Sobrevivencia</t>
  </si>
  <si>
    <t xml:space="preserve"> TOTAL </t>
  </si>
  <si>
    <t xml:space="preserve"> Pacífico Seguros</t>
  </si>
  <si>
    <t>(En  Miles de Soles)</t>
  </si>
  <si>
    <t>Seguros Previsionales (1)</t>
  </si>
  <si>
    <t>Invalidez</t>
  </si>
  <si>
    <t xml:space="preserve">   Sobrevivencia</t>
  </si>
  <si>
    <t xml:space="preserve">   Gastos de Sepelio</t>
  </si>
  <si>
    <t>(1) Incluye pagos de pensiones provenientes de las obligaciones asumidas antes de noviembre del 2003 correspondientes al Régimen Temporal de Pago de Pensiones de Invalidez y Sobrevivencia, de acuerdo al tratamiento contable establecido mediante Oficio Múltiple Nº 22095-2003-SBS</t>
  </si>
  <si>
    <t xml:space="preserve">Liberty Seguros </t>
  </si>
  <si>
    <t>(En Porcentaje)</t>
  </si>
  <si>
    <t xml:space="preserve">Total </t>
  </si>
  <si>
    <t>(En  Porcentaje)</t>
  </si>
  <si>
    <r>
      <t xml:space="preserve">Reservas Técnicas por Siniestros y Primas por Empresa de Seguros </t>
    </r>
    <r>
      <rPr>
        <vertAlign val="superscript"/>
        <sz val="26.5"/>
        <rFont val="Times New Roman"/>
        <family val="1"/>
      </rPr>
      <t>1</t>
    </r>
  </si>
  <si>
    <t>Siniestros 
Reportados</t>
  </si>
  <si>
    <t>Gastos de liquidación</t>
  </si>
  <si>
    <r>
      <t xml:space="preserve">Siniestros Ocurridos y no Reportados </t>
    </r>
    <r>
      <rPr>
        <b/>
        <vertAlign val="superscript"/>
        <sz val="9"/>
        <rFont val="Arial Narrow"/>
        <family val="2"/>
      </rPr>
      <t>2</t>
    </r>
  </si>
  <si>
    <t>Riesgos
Catastróficos</t>
  </si>
  <si>
    <t>Reservas Adicionales</t>
  </si>
  <si>
    <t xml:space="preserve">Margen sobre la mejor estimación (MOCE) </t>
  </si>
  <si>
    <t>Riesgos
en Curso</t>
  </si>
  <si>
    <t>Matemáticas
de Vida</t>
  </si>
  <si>
    <t>Reservas adicionales</t>
  </si>
  <si>
    <t>Pendientes de liquidación</t>
  </si>
  <si>
    <t>Pendientes de pago</t>
  </si>
  <si>
    <t xml:space="preserve">TOTAL  </t>
  </si>
  <si>
    <t>Nota: Información obtenida del Balance de Comprobación.</t>
  </si>
  <si>
    <r>
      <rPr>
        <vertAlign val="superscript"/>
        <sz val="9"/>
        <rFont val="Arial Narrow"/>
        <family val="2"/>
      </rPr>
      <t xml:space="preserve">1 </t>
    </r>
    <r>
      <rPr>
        <sz val="9"/>
        <rFont val="Arial Narrow"/>
        <family val="2"/>
      </rPr>
      <t>Este cuadro ha sido restructurado en base a las modificaciones que se realizaron mediante la Resolución N° 4095-2013 "Reglamento de la Reserva de Siniestros"</t>
    </r>
  </si>
  <si>
    <r>
      <rPr>
        <vertAlign val="superscript"/>
        <sz val="9"/>
        <rFont val="Arial Narrow"/>
        <family val="2"/>
      </rPr>
      <t xml:space="preserve">2 </t>
    </r>
    <r>
      <rPr>
        <sz val="9"/>
        <rFont val="Arial Narrow"/>
        <family val="2"/>
      </rPr>
      <t>A partir de enero 2014 se publica el total de la reserva por siniestros ocurridos y no reportados, sin descontar el monto cedido.</t>
    </r>
  </si>
  <si>
    <r>
      <t xml:space="preserve">Reserva de Siniestros Reportados y No Reportados de Primas de Seguros y Reaseguros Aceptados según Riesgos por Empresa de Seguros </t>
    </r>
    <r>
      <rPr>
        <vertAlign val="superscript"/>
        <sz val="26.5"/>
        <rFont val="Times New Roman"/>
        <family val="1"/>
      </rPr>
      <t>1</t>
    </r>
  </si>
  <si>
    <t>RAMOS GENERALES</t>
  </si>
  <si>
    <t>Maritimos-Cascos</t>
  </si>
  <si>
    <t>Todo Riesgo Contratistas (CAR)</t>
  </si>
  <si>
    <t>Rotura de Maquinaria (RM)</t>
  </si>
  <si>
    <t>Montaje Contra Todo Riesgo (EAR)</t>
  </si>
  <si>
    <t>Todo Riesgo Equipo Electrónico (EE)</t>
  </si>
  <si>
    <t>Calderos</t>
  </si>
  <si>
    <t>Responsabilidad Civil (Extracontractual)</t>
  </si>
  <si>
    <t>Agrícola</t>
  </si>
  <si>
    <t>RAMOS DE ACCIDENTES Y ENFERMEDADES</t>
  </si>
  <si>
    <t>Accidentes</t>
  </si>
  <si>
    <t>SEGUROS DE VIDA</t>
  </si>
  <si>
    <t>SEGUROS DEL SISTEMA PRIVADO DE PENSIONES</t>
  </si>
  <si>
    <t>Sobrevivencia</t>
  </si>
  <si>
    <t>Gastos de Sepelio</t>
  </si>
  <si>
    <t>TOTAL GENERAL</t>
  </si>
  <si>
    <t>Nota: Grupo de Riesgos Integrados para Cuentas de Activos y Pasivos. Información obtenida de las Cuentas Contables 2601 y 2603.</t>
  </si>
  <si>
    <r>
      <rPr>
        <vertAlign val="superscript"/>
        <sz val="9"/>
        <rFont val="Arial Narrow"/>
        <family val="2"/>
      </rPr>
      <t xml:space="preserve">1 </t>
    </r>
    <r>
      <rPr>
        <sz val="9"/>
        <rFont val="Arial Narrow"/>
        <family val="2"/>
      </rPr>
      <t>A partir de 2014, este cuadro ha sido restructurado en base a las modificaciones que se realizaron mediante la Resolución N° 4095-2013 "Reglamento de la Reserva de Siniestros"</t>
    </r>
  </si>
  <si>
    <r>
      <t xml:space="preserve">Reserva de Siniestros Reportados y No Reportados de Primas Cedidas según Riesgos por Empresa de Seguros </t>
    </r>
    <r>
      <rPr>
        <vertAlign val="superscript"/>
        <sz val="26.5"/>
        <rFont val="Times New Roman"/>
        <family val="1"/>
      </rPr>
      <t>1</t>
    </r>
  </si>
  <si>
    <t>Nota: Grupo de Riesgos Integrados para Cuentas de Activos y Pasivos. Información obtenida de las Cuentas Contables 2605.</t>
  </si>
  <si>
    <r>
      <rPr>
        <vertAlign val="superscript"/>
        <sz val="8"/>
        <rFont val="Arial Narrow"/>
        <family val="2"/>
      </rPr>
      <t xml:space="preserve">1 </t>
    </r>
    <r>
      <rPr>
        <sz val="8"/>
        <rFont val="Arial Narrow"/>
        <family val="2"/>
      </rPr>
      <t>A partir de 2014, este cuadro ha sido restructurado en base a las modificaciones que se realizaron mediante la Resolución N° 4095-2013 "Reglamento de la Reserva de Siniestros"</t>
    </r>
  </si>
  <si>
    <t>Nota: Grupo de Riesgos Integrados para Cuentas de Activos y Pasivos. Información obtenida de las Cuentas Contables 2701 + 2702 y 2703 + 2704.</t>
  </si>
  <si>
    <t>Nota: Grupo de Riesgos Integrados para Cuentas de Activos y Pasivos. Información obtenida de las Cuentas Contables 2705 y 2706.</t>
  </si>
  <si>
    <t>( En  Porcentaje )</t>
  </si>
  <si>
    <t>Personal</t>
  </si>
  <si>
    <t>Servicios
Recibidos de
Terceros</t>
  </si>
  <si>
    <t>Cargas
Diversas de
Gestión</t>
  </si>
  <si>
    <t>Provisiones,
Depreciación y
Amortizaciones</t>
  </si>
  <si>
    <t>Tributos</t>
  </si>
  <si>
    <t>Gastos
Empresas
Afiliadas</t>
  </si>
  <si>
    <t>Gastos Diversos</t>
  </si>
  <si>
    <t>Caja    y                                  Bancos</t>
  </si>
  <si>
    <t>Inversiones
Financieras Netas</t>
  </si>
  <si>
    <t>Activo por reservas técnicas a cargo de reaseguradores (Activo Corriente)</t>
  </si>
  <si>
    <t>Cuentas por
Cobrar por
Operaciones de
Seguros</t>
  </si>
  <si>
    <r>
      <t xml:space="preserve">Otras Cuentas
Por Cobrar </t>
    </r>
    <r>
      <rPr>
        <b/>
        <vertAlign val="superscript"/>
        <sz val="9"/>
        <rFont val="Arial Narrow"/>
        <family val="2"/>
      </rPr>
      <t>1/</t>
    </r>
  </si>
  <si>
    <t>Activo por reservas técnicas a cargo de reaseguradores (Activo No Corriente)</t>
  </si>
  <si>
    <r>
      <t>Inversiones
Netas</t>
    </r>
    <r>
      <rPr>
        <b/>
        <vertAlign val="superscript"/>
        <sz val="9"/>
        <rFont val="Arial Narrow"/>
        <family val="2"/>
      </rPr>
      <t xml:space="preserve"> 2/</t>
    </r>
  </si>
  <si>
    <r>
      <t>Activo Fijo
Neto</t>
    </r>
    <r>
      <rPr>
        <b/>
        <vertAlign val="superscript"/>
        <sz val="9"/>
        <rFont val="Arial Narrow"/>
        <family val="2"/>
      </rPr>
      <t xml:space="preserve"> 3/</t>
    </r>
  </si>
  <si>
    <r>
      <t>Otros
Activos</t>
    </r>
    <r>
      <rPr>
        <b/>
        <vertAlign val="superscript"/>
        <sz val="9"/>
        <rFont val="Arial Narrow"/>
        <family val="2"/>
      </rPr>
      <t xml:space="preserve"> 4/</t>
    </r>
  </si>
  <si>
    <t>Total Activo
(En miles de
 Soles)</t>
  </si>
  <si>
    <t>1/ Incluye cuentas por cobrar sujetas a riesgo crediticio, a reaseguradores y coaseguradores, y diversas.</t>
  </si>
  <si>
    <t>2/ Incluye inversiones en valores e inmuebles.</t>
  </si>
  <si>
    <t>3/ Corresponde a los inmuebles, muebles y equipos netos de depreciación y provisiones.</t>
  </si>
  <si>
    <t>4/ Incluye la cuenta gastos pagados por adelantado.</t>
  </si>
  <si>
    <t>Tributos,
Participaciones
y Cuentas por
Pagar Diversas</t>
  </si>
  <si>
    <t>Obligaciones
Financieras</t>
  </si>
  <si>
    <t>Cuentas por
Pagar
Asegurados</t>
  </si>
  <si>
    <r>
      <t>Otras Cuentas
por Pagar</t>
    </r>
    <r>
      <rPr>
        <b/>
        <vertAlign val="superscript"/>
        <sz val="8.5"/>
        <rFont val="Arial Narrow"/>
        <family val="2"/>
      </rPr>
      <t xml:space="preserve"> 1/</t>
    </r>
  </si>
  <si>
    <t>Reservas
Técnicas por
Siniestros</t>
  </si>
  <si>
    <t>Reservas
Técnicas por
Primas</t>
  </si>
  <si>
    <r>
      <t xml:space="preserve">Otros
Pasivos </t>
    </r>
    <r>
      <rPr>
        <b/>
        <vertAlign val="superscript"/>
        <sz val="8.5"/>
        <rFont val="Arial Narrow"/>
        <family val="2"/>
      </rPr>
      <t>2/</t>
    </r>
  </si>
  <si>
    <t>Total Pasivo
(En miles de
 Soles)</t>
  </si>
  <si>
    <t>1/ Incluye cuentas por pagar a intermediarios y auxiliares, y a reaseguradores y coaseguradores.</t>
  </si>
  <si>
    <t>2/ Incluye otras provisiones netas y ganancias diferidas.</t>
  </si>
  <si>
    <t>Ramos / Empresas</t>
  </si>
  <si>
    <t xml:space="preserve"> PRIMAS DE SEGUROS NETAS</t>
  </si>
  <si>
    <t xml:space="preserve"> Riesgos Generales</t>
  </si>
  <si>
    <t xml:space="preserve"> Accidentes y Enfermedades</t>
  </si>
  <si>
    <t xml:space="preserve"> Seguros de Vida</t>
  </si>
  <si>
    <t xml:space="preserve"> Seguros del Sistema Privado de Pensiones</t>
  </si>
  <si>
    <t xml:space="preserve"> SINIESTROS DE PRIMAS DE SEGUROS NETOS</t>
  </si>
  <si>
    <r>
      <t xml:space="preserve">Reservas Técnicas Retenidas por Siniestros y Primas por Empresa de Seguros </t>
    </r>
    <r>
      <rPr>
        <vertAlign val="superscript"/>
        <sz val="26.5"/>
        <rFont val="Times New Roman"/>
        <family val="1"/>
      </rPr>
      <t>1</t>
    </r>
  </si>
  <si>
    <t>( En  Miles  de    Soles )</t>
  </si>
  <si>
    <t>Mapfre Perú (Ex Mapfre Perú Vida)</t>
  </si>
  <si>
    <r>
      <rPr>
        <vertAlign val="superscript"/>
        <sz val="8"/>
        <rFont val="Arial Narrow"/>
        <family val="2"/>
      </rPr>
      <t xml:space="preserve">1 </t>
    </r>
    <r>
      <rPr>
        <sz val="8"/>
        <rFont val="Arial Narrow"/>
        <family val="2"/>
      </rPr>
      <t>Este cuadro ha sido construido en base a las modificaciones que se realizaron mediante la Resolución N° 4095-2013 "Reglamento de la Reserva de Siniestros"</t>
    </r>
  </si>
  <si>
    <t>Ranking de Primas de Seguros Netas de los</t>
  </si>
  <si>
    <t>principales Riesgos de Ramos de Vida</t>
  </si>
  <si>
    <t>Renta de Jubilación</t>
  </si>
  <si>
    <t>Vida  Individual</t>
  </si>
  <si>
    <t xml:space="preserve">Total  </t>
  </si>
  <si>
    <t>Vida en Grupo (1)</t>
  </si>
  <si>
    <t>(1) Incluye Vida Grupo Particular, Vida Ley Trabajadores, Seguro Complementario de Trabajo de Riesgo y Desgravamen</t>
  </si>
  <si>
    <t>Previsionales</t>
  </si>
  <si>
    <t>Renta de Invalidez</t>
  </si>
  <si>
    <t>Renta de Sobrevivencia</t>
  </si>
  <si>
    <t>*Actualizado al 05.12.2024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</si>
</sst>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5">
    <numFmt numFmtId="41" formatCode="_-* #,##0_-;\-* #,##0_-;_-* &quot;-&quot;_-;_-@_-"/>
    <numFmt numFmtId="43" formatCode="_-* #,##0.00_-;\-* #,##0.00_-;_-* &quot;-&quot;??_-;_-@_-"/>
    <numFmt numFmtId="164" formatCode="_(* #,##0_);_(* \(#,##0\);_(* &quot;-&quot;??_);_(@_)"/>
    <numFmt numFmtId="165" formatCode="_(* #\ ###\ ##0_);_(* \(#\ ###\ ##0\)__;* &quot;-&quot;??;_(@_)"/>
    <numFmt numFmtId="166" formatCode="_(* #\ ###\ ##0_____ \ ;_(* \(#\ ###\ ##0\)______;* &quot;-&quot;?????;_(@_)"/>
    <numFmt numFmtId="167" formatCode="_ * ################\ ##0.00________\ ;* \(################\ ##0.00\);_ * &quot;-&quot;??_ ;_ @_ "/>
    <numFmt numFmtId="168" formatCode="_ * ################\ ##0.00________\ ;* \(################\ ##0.00\)________;_ * &quot;-&quot;??_ ;_ @_________ "/>
    <numFmt numFmtId="169" formatCode="\A\l\ dd\ &quot;de&quot;\ mmmm\ &quot;del&quot;\ yyyy"/>
    <numFmt numFmtId="170" formatCode="0.0"/>
    <numFmt numFmtId="171" formatCode="___(\ * #\ ###\ ###_)\ ;_(* \(#\ ###\ ###\)\ ;* &quot;-&quot;??;_(\ @_)"/>
    <numFmt numFmtId="172" formatCode="_(* #\ ###\ ###_)\ ;_(* \(#\ ###\ ###\)\ ;* &quot;-&quot;??;_(@_)"/>
    <numFmt numFmtId="173" formatCode="_ * #\ ###\ ##0,_ ;_(* \(#\ ###\ ##0,\)_ ;_ * &quot;-&quot;_ ;_ @_ "/>
    <numFmt numFmtId="174" formatCode="_(* #\ ###\ ###_)\ ;_(* \(#\ ###\ ###\);* &quot;-&quot;??;_(@_)"/>
    <numFmt numFmtId="175" formatCode="_(* #\ ###\ ###_)\ ;_(* \(#\ ###\ ###\);* &quot;-&quot;??;_(\ @_)"/>
    <numFmt numFmtId="176" formatCode="_ * #\ ##0.00_ ;* \(#\ ##0.00\);_ * &quot;-&quot;??_ ;_ @_ "/>
    <numFmt numFmtId="177" formatCode="0.0%"/>
    <numFmt numFmtId="178" formatCode="dd/mm/yyyy;@"/>
    <numFmt numFmtId="179" formatCode="_(* #_)\ ;_(* \(#\);* &quot;-&quot;??;_(\ @_)"/>
    <numFmt numFmtId="180" formatCode="_ * #\ ###\ ##0,________\ ;_(* \(#\ ###\ ##0,\)_ _______ ;_ * &quot;-&quot;_____ ;_ @_ "/>
    <numFmt numFmtId="181" formatCode="_(* #,##0.00_____________);_(* \(#,##0.00________\);_(* &quot;-&quot;?????_);_(@_)"/>
    <numFmt numFmtId="182" formatCode="_ * #\ ###\ ##0,________\ ;_(* \(#\ ###\ ##0,_)\ \)______\ ;_ * &quot;-&quot;_____ ;_ @_ "/>
    <numFmt numFmtId="183" formatCode="_ * #\ ###\ ##0,________\ ;_(* \(#\ ###\ ##0,_)______\ ;_ * &quot;-&quot;_____ ;_ @_ "/>
    <numFmt numFmtId="184" formatCode="_(* #,##0_____________);_(* \(#,##0________\);_(* &quot;-&quot;?????_);_(@_)"/>
    <numFmt numFmtId="185" formatCode="_(* #,##0.0_);_(* \(#,##0.0\);_(* &quot;-&quot;??_);_(@_)"/>
    <numFmt numFmtId="186" formatCode="_ * #\ ###\ ##0,________\ ;_(* \(#\ ###\ ##0,_______)_ ;_ * &quot;-&quot;_____ ;_ @_ "/>
    <numFmt numFmtId="187" formatCode="_-* #,##0.0\ _P_t_a_-;\-* #,##0.0\ _P_t_a_-;_-* &quot;-&quot;\ _P_t_a_-;_-@_-"/>
    <numFmt numFmtId="188" formatCode="_(* #\ ###\ ##0___);_(* \(#\ ###\ ##0\)\ ;* &quot;-&quot;???;_(@_)"/>
    <numFmt numFmtId="189" formatCode="_(* #\ ###\ ##0___);_(* \(#\ ###\ ##0\)_ \ ;* &quot;-&quot;???;_(@_)"/>
    <numFmt numFmtId="190" formatCode="_ * #\ ###\ ##0____\ ;_(* \(#\ ###\ ##0\)_ __\ ;_ * &quot;-&quot;??_ ;_ @_ "/>
    <numFmt numFmtId="191" formatCode="_(* #,##0.00_);_(* \(#,##0.00\);_(* &quot;-&quot;??_);_(\ @_)"/>
    <numFmt numFmtId="192" formatCode="_(* #,##0.00_);_(* \(#,##0.00\);_(* &quot;-&quot;??_);_ @_)"/>
    <numFmt numFmtId="193" formatCode="_ * #\ ###\ ##0_ ;_(* \(#\ ###\ ##0\)_ ;_ * &quot;-&quot;_ ;_ @_ "/>
    <numFmt numFmtId="194" formatCode="_-* #,##0\ _P_t_a_-;\-* #,##0\ _P_t_a_-;_-* &quot;-&quot;\ _P_t_a_-;_-@_-"/>
    <numFmt numFmtId="195" formatCode="_(* #\ ###\ ##0___________)\ ;_(* \(#\ ###\ ##0\)\ ;* &quot;-&quot;???????;_(@_)"/>
    <numFmt numFmtId="196" formatCode="_ * #\ ###\ ##0_ ;_(* \(#\ ###\ ##0\)_ __\ ;_ * &quot;-&quot;??_ ;_ @_ "/>
    <numFmt numFmtId="197" formatCode="_ * #0.00____\ ;_(* \(#.00\)_ __\ ;_ * &quot;-&quot;??_ ;_ @_ "/>
    <numFmt numFmtId="198" formatCode="_ ###\ ##0.00___ ;_(* \(###\ ##0.00\)_ _ ;_ * &quot;-&quot;?_ ;_ @_ "/>
    <numFmt numFmtId="199" formatCode="00000"/>
    <numFmt numFmtId="200" formatCode="_(* #,##0.00___________);_(* \(#,##0.00\)__________;_(* &quot;-&quot;?????_);_(@_)"/>
    <numFmt numFmtId="201" formatCode="_ * #\ ###\ ##0,_________ ;_(* \(#\ ###\ ##0,\)_ __________\ ;_ * &quot;-&quot;_____________ ;_ @_ "/>
    <numFmt numFmtId="202" formatCode="0.000"/>
    <numFmt numFmtId="203" formatCode="_(* #\ ###\ ##0_______)\ ;_(* \(#\ ###\ ##0\)______\ ;* &quot;-&quot;?????;_(@_)"/>
    <numFmt numFmtId="204" formatCode="_(* #,##0.00_);_(* \(#,##0.00_);_(* &quot;-&quot;_);_(@_)"/>
    <numFmt numFmtId="205" formatCode="_ * #\ ###\ ##0,__________________\ ;_(* \(#\ ###\ ##0,_______________)_ ;_ * &quot;-&quot;_____ ;_ @_ "/>
    <numFmt numFmtId="206" formatCode="_(* #,##0.00_________________);_(* \(#,##0.00___________);_(* &quot;-&quot;?????_);_(@_)"/>
  </numFmts>
  <fonts count="84">
    <font>
      <sz val="11"/>
      <color theme="1"/>
      <name val="Aptos Narrow"/>
      <family val="2"/>
      <scheme val="minor"/>
    </font>
    <font>
      <sz val="11"/>
      <color theme="1"/>
      <name val="Aptos Narrow"/>
      <family val="2"/>
      <scheme val="minor"/>
    </font>
    <font>
      <sz val="10"/>
      <name val="Univers (WN)"/>
    </font>
    <font>
      <sz val="10"/>
      <name val="Arial"/>
      <family val="2"/>
    </font>
    <font>
      <b/>
      <sz val="18"/>
      <color theme="1"/>
      <name val="Aptos Narrow"/>
      <family val="2"/>
      <scheme val="minor"/>
    </font>
    <font>
      <b/>
      <sz val="20"/>
      <color theme="1"/>
      <name val="Aptos Narrow"/>
      <family val="2"/>
      <scheme val="minor"/>
    </font>
    <font>
      <b/>
      <sz val="20"/>
      <name val="Arial"/>
      <family val="2"/>
    </font>
    <font>
      <b/>
      <i/>
      <sz val="9"/>
      <name val="Bodoni PosterCompressed"/>
      <family val="1"/>
    </font>
    <font>
      <sz val="9"/>
      <name val="Arial Narrow"/>
      <family val="2"/>
    </font>
    <font>
      <b/>
      <sz val="9"/>
      <name val="Arial Narrow"/>
      <family val="2"/>
    </font>
    <font>
      <u/>
      <sz val="7.5"/>
      <color indexed="12"/>
      <name val="Arial"/>
      <family val="2"/>
    </font>
    <font>
      <u/>
      <sz val="10"/>
      <color theme="10"/>
      <name val="Arial Narrow"/>
      <family val="2"/>
    </font>
    <font>
      <u/>
      <sz val="10"/>
      <name val="Arial Narrow"/>
      <family val="2"/>
    </font>
    <font>
      <b/>
      <sz val="10"/>
      <name val="Arial Narrow"/>
      <family val="2"/>
    </font>
    <font>
      <sz val="10"/>
      <name val="Arial Narrow"/>
      <family val="2"/>
    </font>
    <font>
      <b/>
      <sz val="10"/>
      <name val="Arial"/>
      <family val="2"/>
    </font>
    <font>
      <sz val="26.5"/>
      <name val="Times New Roman"/>
      <family val="1"/>
    </font>
    <font>
      <b/>
      <sz val="16"/>
      <name val="Times New Roman"/>
      <family val="1"/>
    </font>
    <font>
      <b/>
      <sz val="14.5"/>
      <name val="Times New Roman"/>
      <family val="1"/>
    </font>
    <font>
      <sz val="14.5"/>
      <name val="Times New Roman"/>
      <family val="1"/>
    </font>
    <font>
      <sz val="12"/>
      <name val="Arial Narrow"/>
      <family val="2"/>
    </font>
    <font>
      <sz val="10"/>
      <name val="Avalon"/>
      <family val="2"/>
    </font>
    <font>
      <sz val="8"/>
      <name val="Arial"/>
      <family val="2"/>
    </font>
    <font>
      <sz val="8"/>
      <name val="Arial Narrow"/>
      <family val="2"/>
    </font>
    <font>
      <sz val="12"/>
      <name val="Arial"/>
      <family val="2"/>
    </font>
    <font>
      <sz val="14.5"/>
      <name val="Arial"/>
      <family val="2"/>
    </font>
    <font>
      <b/>
      <sz val="25.5"/>
      <name val="Times New Roman"/>
      <family val="1"/>
    </font>
    <font>
      <b/>
      <sz val="15.5"/>
      <name val="Times New Roman"/>
      <family val="1"/>
    </font>
    <font>
      <sz val="12"/>
      <name val="Times New Roman"/>
      <family val="1"/>
    </font>
    <font>
      <b/>
      <sz val="8"/>
      <name val="Times New Roman"/>
      <family val="1"/>
    </font>
    <font>
      <b/>
      <sz val="10.5"/>
      <name val="Arial Narrow"/>
      <family val="2"/>
    </font>
    <font>
      <b/>
      <sz val="13"/>
      <name val="Times New Roman"/>
      <family val="1"/>
    </font>
    <font>
      <b/>
      <sz val="9.5"/>
      <name val="Arial Narrow"/>
      <family val="2"/>
    </font>
    <font>
      <sz val="9.5"/>
      <name val="Arial Narrow"/>
      <family val="2"/>
    </font>
    <font>
      <sz val="10"/>
      <color rgb="FFFF0000"/>
      <name val="Arial Narrow"/>
      <family val="2"/>
    </font>
    <font>
      <b/>
      <sz val="12"/>
      <name val="Times New Roman"/>
      <family val="1"/>
    </font>
    <font>
      <sz val="11"/>
      <name val="Arial Narrow"/>
      <family val="2"/>
    </font>
    <font>
      <sz val="10"/>
      <color rgb="FFFF0000"/>
      <name val="Arial"/>
      <family val="2"/>
    </font>
    <font>
      <sz val="25.5"/>
      <name val="Times New Roman"/>
      <family val="1"/>
    </font>
    <font>
      <sz val="15.5"/>
      <name val="Times New Roman"/>
      <family val="1"/>
    </font>
    <font>
      <vertAlign val="superscript"/>
      <sz val="10"/>
      <name val="Arial Narrow"/>
      <family val="2"/>
    </font>
    <font>
      <b/>
      <sz val="8"/>
      <name val="Arial Narrow"/>
      <family val="2"/>
    </font>
    <font>
      <sz val="20"/>
      <name val="Times New Roman"/>
      <family val="1"/>
    </font>
    <font>
      <sz val="13"/>
      <name val="Times New Roman"/>
      <family val="1"/>
    </font>
    <font>
      <sz val="14"/>
      <name val="Times New Roman"/>
      <family val="1"/>
    </font>
    <font>
      <b/>
      <sz val="9"/>
      <name val="Arial"/>
      <family val="2"/>
    </font>
    <font>
      <sz val="9"/>
      <name val="Arial"/>
      <family val="2"/>
    </font>
    <font>
      <sz val="10"/>
      <name val="Times New Roman"/>
      <family val="1"/>
    </font>
    <font>
      <sz val="21"/>
      <name val="Times New Roman"/>
      <family val="1"/>
    </font>
    <font>
      <sz val="17"/>
      <name val="Times New Roman"/>
      <family val="1"/>
    </font>
    <font>
      <sz val="11"/>
      <name val="Times New Roman"/>
      <family val="1"/>
    </font>
    <font>
      <b/>
      <sz val="8.5"/>
      <name val="Arial Narrow"/>
      <family val="2"/>
    </font>
    <font>
      <sz val="8.5"/>
      <name val="Arial Narrow"/>
      <family val="2"/>
    </font>
    <font>
      <b/>
      <sz val="7"/>
      <name val="Arial Narrow"/>
      <family val="2"/>
    </font>
    <font>
      <sz val="8.5"/>
      <name val="Arial"/>
      <family val="2"/>
    </font>
    <font>
      <sz val="28"/>
      <name val="Times New Roman"/>
      <family val="1"/>
    </font>
    <font>
      <sz val="26"/>
      <name val="Times New Roman"/>
      <family val="1"/>
    </font>
    <font>
      <sz val="15"/>
      <name val="Times New Roman"/>
      <family val="1"/>
    </font>
    <font>
      <sz val="16"/>
      <name val="Times New Roman"/>
      <family val="1"/>
    </font>
    <font>
      <b/>
      <sz val="11"/>
      <name val="Arial Narrow"/>
      <family val="2"/>
    </font>
    <font>
      <sz val="10.5"/>
      <name val="Arial Narrow"/>
      <family val="2"/>
    </font>
    <font>
      <b/>
      <sz val="17"/>
      <name val="Times New Roman"/>
      <family val="1"/>
    </font>
    <font>
      <b/>
      <sz val="14"/>
      <name val="Times New Roman"/>
      <family val="1"/>
    </font>
    <font>
      <vertAlign val="superscript"/>
      <sz val="26.5"/>
      <name val="Times New Roman"/>
      <family val="1"/>
    </font>
    <font>
      <sz val="18.5"/>
      <name val="Times New Roman"/>
      <family val="1"/>
    </font>
    <font>
      <b/>
      <sz val="11.5"/>
      <name val="Times New Roman"/>
      <family val="1"/>
    </font>
    <font>
      <sz val="10.5"/>
      <name val="Times New Roman"/>
      <family val="1"/>
    </font>
    <font>
      <b/>
      <sz val="10"/>
      <name val="Times New Roman"/>
      <family val="1"/>
    </font>
    <font>
      <b/>
      <vertAlign val="superscript"/>
      <sz val="9"/>
      <name val="Arial Narrow"/>
      <family val="2"/>
    </font>
    <font>
      <vertAlign val="superscript"/>
      <sz val="9"/>
      <name val="Arial Narrow"/>
      <family val="2"/>
    </font>
    <font>
      <vertAlign val="superscript"/>
      <sz val="8"/>
      <name val="Arial Narrow"/>
      <family val="2"/>
    </font>
    <font>
      <sz val="22"/>
      <name val="Times New Roman"/>
      <family val="1"/>
    </font>
    <font>
      <sz val="23"/>
      <name val="Times New Roman"/>
      <family val="1"/>
    </font>
    <font>
      <sz val="13.5"/>
      <name val="Times New Roman"/>
      <family val="1"/>
    </font>
    <font>
      <b/>
      <vertAlign val="superscript"/>
      <sz val="8.5"/>
      <name val="Arial Narrow"/>
      <family val="2"/>
    </font>
    <font>
      <sz val="7.5"/>
      <name val="Arial"/>
      <family val="2"/>
    </font>
    <font>
      <sz val="25"/>
      <name val="Times New Roman"/>
      <family val="1"/>
    </font>
    <font>
      <b/>
      <sz val="8"/>
      <name val="Arial"/>
      <family val="2"/>
    </font>
    <font>
      <sz val="7"/>
      <name val="Arial"/>
      <family val="2"/>
    </font>
    <font>
      <sz val="24"/>
      <name val="Times New Roman"/>
      <family val="1"/>
    </font>
    <font>
      <sz val="20.5"/>
      <name val="Times New Roman"/>
      <family val="1"/>
    </font>
    <font>
      <b/>
      <sz val="13.5"/>
      <name val="Times New Roman"/>
      <family val="1"/>
    </font>
    <font>
      <sz val="12.5"/>
      <name val="Times New Roman"/>
      <family val="1"/>
    </font>
    <font>
      <b/>
      <sz val="12.5"/>
      <name val="Times New Roman"/>
      <family val="1"/>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indexed="9"/>
        <bgColor indexed="64"/>
      </patternFill>
    </fill>
    <fill>
      <patternFill patternType="solid">
        <fgColor indexed="43"/>
        <bgColor indexed="64"/>
      </patternFill>
    </fill>
    <fill>
      <patternFill patternType="solid">
        <fgColor indexed="13"/>
        <bgColor indexed="64"/>
      </patternFill>
    </fill>
  </fills>
  <borders count="22">
    <border>
      <left/>
      <right/>
      <top/>
      <bottom/>
      <diagonal/>
    </border>
    <border>
      <left style="thick">
        <color rgb="FF0000FF"/>
      </left>
      <right/>
      <top style="thick">
        <color rgb="FF0000FF"/>
      </top>
      <bottom/>
      <diagonal/>
    </border>
    <border>
      <left/>
      <right/>
      <top style="thick">
        <color rgb="FF0000FF"/>
      </top>
      <bottom/>
      <diagonal/>
    </border>
    <border>
      <left/>
      <right style="thick">
        <color rgb="FF0000FF"/>
      </right>
      <top style="thick">
        <color rgb="FF0000FF"/>
      </top>
      <bottom/>
      <diagonal/>
    </border>
    <border>
      <left style="thick">
        <color rgb="FF0000FF"/>
      </left>
      <right/>
      <top/>
      <bottom/>
      <diagonal/>
    </border>
    <border>
      <left/>
      <right style="thick">
        <color rgb="FF0000FF"/>
      </right>
      <top/>
      <bottom/>
      <diagonal/>
    </border>
    <border>
      <left style="thick">
        <color rgb="FF0000FF"/>
      </left>
      <right/>
      <top/>
      <bottom style="thick">
        <color rgb="FF0000FF"/>
      </bottom>
      <diagonal/>
    </border>
    <border>
      <left/>
      <right/>
      <top/>
      <bottom style="thick">
        <color rgb="FF0000FF"/>
      </bottom>
      <diagonal/>
    </border>
    <border>
      <left/>
      <right style="thick">
        <color rgb="FF0000FF"/>
      </right>
      <top/>
      <bottom style="thick">
        <color rgb="FF0000FF"/>
      </bottom>
      <diagonal/>
    </border>
    <border>
      <left/>
      <right/>
      <top/>
      <bottom style="thick">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medium">
        <color indexed="64"/>
      </top>
      <bottom/>
      <diagonal/>
    </border>
    <border>
      <left/>
      <right/>
      <top/>
      <bottom style="medium">
        <color indexed="64"/>
      </bottom>
      <diagonal/>
    </border>
    <border>
      <left/>
      <right/>
      <top style="thick">
        <color indexed="64"/>
      </top>
      <bottom/>
      <diagonal/>
    </border>
    <border>
      <left/>
      <right/>
      <top style="thick">
        <color indexed="64"/>
      </top>
      <bottom style="thin">
        <color indexed="64"/>
      </bottom>
      <diagonal/>
    </border>
    <border>
      <left/>
      <right/>
      <top style="hair">
        <color indexed="64"/>
      </top>
      <bottom style="hair">
        <color indexed="64"/>
      </bottom>
      <diagonal/>
    </border>
    <border>
      <left/>
      <right/>
      <top/>
      <bottom style="hair">
        <color indexed="64"/>
      </bottom>
      <diagonal/>
    </border>
    <border>
      <left/>
      <right/>
      <top style="thin">
        <color indexed="64"/>
      </top>
      <bottom style="medium">
        <color indexed="64"/>
      </bottom>
      <diagonal/>
    </border>
    <border>
      <left/>
      <right/>
      <top style="thin">
        <color indexed="64"/>
      </top>
      <bottom style="thick">
        <color indexed="64"/>
      </bottom>
      <diagonal/>
    </border>
    <border>
      <left/>
      <right/>
      <top style="medium">
        <color indexed="64"/>
      </top>
      <bottom style="medium">
        <color indexed="64"/>
      </bottom>
      <diagonal/>
    </border>
  </borders>
  <cellStyleXfs count="34">
    <xf numFmtId="0" fontId="0" fillId="0" borderId="0"/>
    <xf numFmtId="0" fontId="2" fillId="0" borderId="0"/>
    <xf numFmtId="0" fontId="3" fillId="0" borderId="0"/>
    <xf numFmtId="0" fontId="1" fillId="0" borderId="0"/>
    <xf numFmtId="0" fontId="3" fillId="0" borderId="0"/>
    <xf numFmtId="0" fontId="10" fillId="0" borderId="0" applyNumberFormat="0" applyFill="0" applyBorder="0" applyAlignment="0" applyProtection="0">
      <alignment vertical="top"/>
      <protection locked="0"/>
    </xf>
    <xf numFmtId="43" fontId="3" fillId="0" borderId="0" applyFont="0" applyFill="0" applyBorder="0" applyAlignment="0" applyProtection="0"/>
    <xf numFmtId="0" fontId="3" fillId="0" borderId="0"/>
    <xf numFmtId="0" fontId="3" fillId="0" borderId="0"/>
    <xf numFmtId="0" fontId="3" fillId="0" borderId="0" applyFont="0" applyFill="0" applyBorder="0" applyAlignment="0" applyProtection="0"/>
    <xf numFmtId="0" fontId="3" fillId="0" borderId="0"/>
    <xf numFmtId="0" fontId="3" fillId="0" borderId="0" applyFont="0" applyFill="0" applyBorder="0" applyAlignment="0" applyProtection="0"/>
    <xf numFmtId="0" fontId="3" fillId="0" borderId="0" applyFont="0" applyFill="0" applyBorder="0" applyAlignment="0" applyProtection="0"/>
    <xf numFmtId="9" fontId="3" fillId="0" borderId="0" applyFont="0" applyFill="0" applyBorder="0" applyAlignment="0" applyProtection="0"/>
    <xf numFmtId="0" fontId="3" fillId="0" borderId="0" applyFont="0" applyFill="0" applyBorder="0" applyAlignment="0" applyProtection="0"/>
    <xf numFmtId="0" fontId="3" fillId="0" borderId="0"/>
    <xf numFmtId="41"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4" fontId="3" fillId="0" borderId="0" applyFont="0" applyFill="0" applyBorder="0" applyAlignment="0" applyProtection="0"/>
    <xf numFmtId="0" fontId="14" fillId="0" borderId="0"/>
    <xf numFmtId="0" fontId="3" fillId="0" borderId="0"/>
    <xf numFmtId="0" fontId="3" fillId="0" borderId="0"/>
    <xf numFmtId="0" fontId="3" fillId="0" borderId="0"/>
    <xf numFmtId="0" fontId="3" fillId="0" borderId="0"/>
    <xf numFmtId="194" fontId="3" fillId="0" borderId="0" applyFont="0" applyFill="0" applyBorder="0" applyAlignment="0" applyProtection="0"/>
    <xf numFmtId="0" fontId="3" fillId="0" borderId="0"/>
    <xf numFmtId="43" fontId="1" fillId="0" borderId="0" applyFont="0" applyFill="0" applyBorder="0" applyAlignment="0" applyProtection="0"/>
  </cellStyleXfs>
  <cellXfs count="698">
    <xf numFmtId="0" fontId="0" fillId="0" borderId="0" xfId="0"/>
    <xf numFmtId="0" fontId="2" fillId="2" borderId="1" xfId="1" applyFill="1" applyBorder="1"/>
    <xf numFmtId="0" fontId="2" fillId="2" borderId="2" xfId="1" applyFill="1" applyBorder="1"/>
    <xf numFmtId="0" fontId="2" fillId="2" borderId="3" xfId="1" applyFill="1" applyBorder="1"/>
    <xf numFmtId="0" fontId="3" fillId="3" borderId="0" xfId="2" applyFill="1"/>
    <xf numFmtId="0" fontId="2" fillId="2" borderId="4" xfId="1" applyFill="1" applyBorder="1"/>
    <xf numFmtId="0" fontId="2" fillId="2" borderId="0" xfId="1" applyFill="1"/>
    <xf numFmtId="0" fontId="2" fillId="2" borderId="5" xfId="1" applyFill="1" applyBorder="1"/>
    <xf numFmtId="0" fontId="4" fillId="2" borderId="0" xfId="1" applyFont="1" applyFill="1"/>
    <xf numFmtId="0" fontId="5" fillId="2" borderId="0" xfId="1" applyFont="1" applyFill="1"/>
    <xf numFmtId="0" fontId="2" fillId="2" borderId="6" xfId="1" applyFill="1" applyBorder="1"/>
    <xf numFmtId="0" fontId="2" fillId="2" borderId="7" xfId="1" applyFill="1" applyBorder="1"/>
    <xf numFmtId="0" fontId="2" fillId="2" borderId="8" xfId="1" applyFill="1" applyBorder="1"/>
    <xf numFmtId="0" fontId="3" fillId="3" borderId="2" xfId="2" applyFill="1" applyBorder="1"/>
    <xf numFmtId="0" fontId="6" fillId="2" borderId="0" xfId="3" applyFont="1" applyFill="1" applyAlignment="1">
      <alignment horizontal="centerContinuous" vertical="center"/>
    </xf>
    <xf numFmtId="0" fontId="7" fillId="2" borderId="0" xfId="3" applyFont="1" applyFill="1" applyAlignment="1">
      <alignment horizontal="centerContinuous" vertical="center"/>
    </xf>
    <xf numFmtId="0" fontId="8" fillId="2" borderId="0" xfId="3" applyFont="1" applyFill="1" applyAlignment="1">
      <alignment horizontal="centerContinuous" vertical="center"/>
    </xf>
    <xf numFmtId="0" fontId="8" fillId="2" borderId="0" xfId="3" applyFont="1" applyFill="1" applyAlignment="1">
      <alignment horizontal="center" vertical="center"/>
    </xf>
    <xf numFmtId="0" fontId="8" fillId="0" borderId="0" xfId="4" applyFont="1" applyAlignment="1">
      <alignment horizontal="center" vertical="center"/>
    </xf>
    <xf numFmtId="0" fontId="8" fillId="0" borderId="0" xfId="4" applyFont="1" applyAlignment="1">
      <alignment vertical="center"/>
    </xf>
    <xf numFmtId="0" fontId="8" fillId="2" borderId="0" xfId="4" applyFont="1" applyFill="1" applyAlignment="1">
      <alignment vertical="center"/>
    </xf>
    <xf numFmtId="0" fontId="8" fillId="2" borderId="0" xfId="4" applyFont="1" applyFill="1" applyAlignment="1">
      <alignment horizontal="center" vertical="center"/>
    </xf>
    <xf numFmtId="0" fontId="9" fillId="2" borderId="0" xfId="4" applyFont="1" applyFill="1" applyAlignment="1">
      <alignment vertical="center"/>
    </xf>
    <xf numFmtId="0" fontId="9" fillId="0" borderId="0" xfId="4" applyFont="1" applyAlignment="1">
      <alignment horizontal="center" vertical="center"/>
    </xf>
    <xf numFmtId="0" fontId="11" fillId="2" borderId="0" xfId="5" applyFont="1" applyFill="1" applyBorder="1" applyAlignment="1" applyProtection="1">
      <alignment vertical="center"/>
    </xf>
    <xf numFmtId="0" fontId="12" fillId="2" borderId="0" xfId="5" applyFont="1" applyFill="1" applyBorder="1" applyAlignment="1" applyProtection="1">
      <alignment horizontal="center" vertical="center"/>
    </xf>
    <xf numFmtId="0" fontId="13" fillId="2" borderId="0" xfId="4" applyFont="1" applyFill="1" applyAlignment="1">
      <alignment vertical="center"/>
    </xf>
    <xf numFmtId="0" fontId="14" fillId="0" borderId="0" xfId="4" applyFont="1" applyAlignment="1">
      <alignment horizontal="center" vertical="center"/>
    </xf>
    <xf numFmtId="0" fontId="14" fillId="0" borderId="0" xfId="4" applyFont="1" applyAlignment="1">
      <alignment vertical="center"/>
    </xf>
    <xf numFmtId="0" fontId="9" fillId="2" borderId="0" xfId="4" applyFont="1" applyFill="1" applyAlignment="1">
      <alignment horizontal="center" vertical="center"/>
    </xf>
    <xf numFmtId="0" fontId="13" fillId="0" borderId="0" xfId="4" applyFont="1" applyAlignment="1">
      <alignment horizontal="center" vertical="center"/>
    </xf>
    <xf numFmtId="0" fontId="14" fillId="2" borderId="0" xfId="4" applyFont="1" applyFill="1" applyAlignment="1">
      <alignment vertical="center"/>
    </xf>
    <xf numFmtId="0" fontId="14" fillId="2" borderId="0" xfId="4" applyFont="1" applyFill="1" applyAlignment="1">
      <alignment horizontal="center" vertical="center"/>
    </xf>
    <xf numFmtId="1" fontId="8" fillId="0" borderId="0" xfId="4" applyNumberFormat="1" applyFont="1" applyAlignment="1">
      <alignment horizontal="center" vertical="center"/>
    </xf>
    <xf numFmtId="0" fontId="3" fillId="0" borderId="0" xfId="2"/>
    <xf numFmtId="0" fontId="8" fillId="0" borderId="0" xfId="2" applyFont="1"/>
    <xf numFmtId="0" fontId="16" fillId="0" borderId="0" xfId="2" applyFont="1" applyAlignment="1">
      <alignment horizontal="centerContinuous" vertical="center" wrapText="1"/>
    </xf>
    <xf numFmtId="0" fontId="16" fillId="0" borderId="0" xfId="2" applyFont="1"/>
    <xf numFmtId="0" fontId="17" fillId="0" borderId="0" xfId="2" applyFont="1" applyAlignment="1">
      <alignment horizontal="centerContinuous" vertical="center" wrapText="1"/>
    </xf>
    <xf numFmtId="0" fontId="17" fillId="0" borderId="0" xfId="2" applyFont="1" applyAlignment="1">
      <alignment horizontal="center" vertical="center" wrapText="1"/>
    </xf>
    <xf numFmtId="165" fontId="19" fillId="0" borderId="0" xfId="2" applyNumberFormat="1" applyFont="1" applyAlignment="1">
      <alignment horizontal="centerContinuous" vertical="center" wrapText="1"/>
    </xf>
    <xf numFmtId="0" fontId="18" fillId="0" borderId="0" xfId="2" applyFont="1"/>
    <xf numFmtId="0" fontId="20" fillId="0" borderId="9" xfId="2" applyFont="1" applyBorder="1" applyAlignment="1">
      <alignment horizontal="center"/>
    </xf>
    <xf numFmtId="0" fontId="20" fillId="0" borderId="0" xfId="2" applyFont="1" applyAlignment="1">
      <alignment horizontal="center"/>
    </xf>
    <xf numFmtId="0" fontId="14" fillId="0" borderId="0" xfId="2" applyFont="1"/>
    <xf numFmtId="165" fontId="21" fillId="0" borderId="0" xfId="2" applyNumberFormat="1" applyFont="1" applyAlignment="1">
      <alignment horizontal="center"/>
    </xf>
    <xf numFmtId="165" fontId="21" fillId="0" borderId="0" xfId="2" applyNumberFormat="1" applyFont="1" applyAlignment="1">
      <alignment horizontal="left"/>
    </xf>
    <xf numFmtId="49" fontId="13" fillId="0" borderId="10" xfId="2" applyNumberFormat="1" applyFont="1" applyBorder="1" applyAlignment="1">
      <alignment horizontal="centerContinuous"/>
    </xf>
    <xf numFmtId="0" fontId="3" fillId="0" borderId="0" xfId="2" applyAlignment="1">
      <alignment horizontal="center"/>
    </xf>
    <xf numFmtId="49" fontId="13" fillId="0" borderId="10" xfId="2" applyNumberFormat="1" applyFont="1" applyBorder="1" applyAlignment="1">
      <alignment horizontal="left"/>
    </xf>
    <xf numFmtId="49" fontId="13" fillId="0" borderId="10" xfId="2" applyNumberFormat="1" applyFont="1" applyBorder="1" applyAlignment="1">
      <alignment horizontal="center"/>
    </xf>
    <xf numFmtId="49" fontId="13" fillId="0" borderId="0" xfId="2" applyNumberFormat="1" applyFont="1" applyAlignment="1">
      <alignment horizontal="centerContinuous"/>
    </xf>
    <xf numFmtId="49" fontId="13" fillId="0" borderId="0" xfId="2" applyNumberFormat="1" applyFont="1" applyAlignment="1">
      <alignment horizontal="center"/>
    </xf>
    <xf numFmtId="0" fontId="17" fillId="0" borderId="10" xfId="2" applyFont="1" applyBorder="1" applyAlignment="1">
      <alignment horizontal="center" vertical="center" wrapText="1"/>
    </xf>
    <xf numFmtId="165" fontId="13" fillId="0" borderId="11" xfId="2" applyNumberFormat="1" applyFont="1" applyBorder="1" applyAlignment="1">
      <alignment horizontal="center" vertical="center" wrapText="1"/>
    </xf>
    <xf numFmtId="165" fontId="13" fillId="0" borderId="10" xfId="2" applyNumberFormat="1" applyFont="1" applyBorder="1" applyAlignment="1">
      <alignment horizontal="center" vertical="center" wrapText="1"/>
    </xf>
    <xf numFmtId="165" fontId="13" fillId="0" borderId="0" xfId="2" applyNumberFormat="1" applyFont="1" applyAlignment="1">
      <alignment horizontal="center" vertical="center" wrapText="1"/>
    </xf>
    <xf numFmtId="0" fontId="13" fillId="0" borderId="0" xfId="2" applyFont="1" applyAlignment="1">
      <alignment horizontal="center" vertical="center"/>
    </xf>
    <xf numFmtId="165" fontId="13" fillId="0" borderId="12" xfId="2" applyNumberFormat="1" applyFont="1" applyBorder="1" applyAlignment="1">
      <alignment horizontal="center" vertical="center" wrapText="1"/>
    </xf>
    <xf numFmtId="0" fontId="3" fillId="0" borderId="0" xfId="2" applyAlignment="1">
      <alignment vertical="center" wrapText="1"/>
    </xf>
    <xf numFmtId="166" fontId="14" fillId="0" borderId="0" xfId="2" applyNumberFormat="1" applyFont="1"/>
    <xf numFmtId="0" fontId="15" fillId="0" borderId="0" xfId="2" applyFont="1"/>
    <xf numFmtId="166" fontId="8" fillId="0" borderId="0" xfId="2" applyNumberFormat="1" applyFont="1"/>
    <xf numFmtId="0" fontId="14" fillId="4" borderId="0" xfId="2" applyFont="1" applyFill="1"/>
    <xf numFmtId="166" fontId="14" fillId="4" borderId="0" xfId="2" applyNumberFormat="1" applyFont="1" applyFill="1"/>
    <xf numFmtId="0" fontId="14" fillId="4" borderId="0" xfId="2" applyFont="1" applyFill="1" applyAlignment="1">
      <alignment horizontal="left" indent="1"/>
    </xf>
    <xf numFmtId="0" fontId="14" fillId="2" borderId="0" xfId="2" applyFont="1" applyFill="1"/>
    <xf numFmtId="166" fontId="14" fillId="2" borderId="0" xfId="2" applyNumberFormat="1" applyFont="1" applyFill="1"/>
    <xf numFmtId="0" fontId="3" fillId="2" borderId="0" xfId="2" applyFill="1"/>
    <xf numFmtId="166" fontId="15" fillId="2" borderId="0" xfId="2" applyNumberFormat="1" applyFont="1" applyFill="1"/>
    <xf numFmtId="0" fontId="15" fillId="2" borderId="0" xfId="2" applyFont="1" applyFill="1"/>
    <xf numFmtId="0" fontId="13" fillId="2" borderId="0" xfId="2" applyFont="1" applyFill="1"/>
    <xf numFmtId="166" fontId="13" fillId="2" borderId="0" xfId="2" applyNumberFormat="1" applyFont="1" applyFill="1"/>
    <xf numFmtId="0" fontId="14" fillId="2" borderId="0" xfId="2" applyFont="1" applyFill="1" applyAlignment="1">
      <alignment horizontal="left" indent="1"/>
    </xf>
    <xf numFmtId="164" fontId="14" fillId="2" borderId="0" xfId="6" applyNumberFormat="1" applyFont="1" applyFill="1" applyBorder="1" applyAlignment="1"/>
    <xf numFmtId="0" fontId="14" fillId="2" borderId="0" xfId="2" applyFont="1" applyFill="1" applyAlignment="1">
      <alignment horizontal="left" indent="3"/>
    </xf>
    <xf numFmtId="166" fontId="23" fillId="2" borderId="0" xfId="2" applyNumberFormat="1" applyFont="1" applyFill="1"/>
    <xf numFmtId="166" fontId="3" fillId="2" borderId="0" xfId="2" applyNumberFormat="1" applyFill="1"/>
    <xf numFmtId="0" fontId="13" fillId="2" borderId="10" xfId="2" applyFont="1" applyFill="1" applyBorder="1"/>
    <xf numFmtId="166" fontId="13" fillId="2" borderId="10" xfId="2" applyNumberFormat="1" applyFont="1" applyFill="1" applyBorder="1"/>
    <xf numFmtId="166" fontId="13" fillId="0" borderId="0" xfId="2" applyNumberFormat="1" applyFont="1"/>
    <xf numFmtId="0" fontId="3" fillId="2" borderId="0" xfId="2" applyFill="1" applyAlignment="1">
      <alignment horizontal="center" vertical="center"/>
    </xf>
    <xf numFmtId="166" fontId="13" fillId="2" borderId="0" xfId="2" applyNumberFormat="1" applyFont="1" applyFill="1" applyAlignment="1">
      <alignment horizontal="center" vertical="center" wrapText="1"/>
    </xf>
    <xf numFmtId="0" fontId="3" fillId="2" borderId="0" xfId="2" applyFill="1" applyAlignment="1">
      <alignment vertical="center" wrapText="1"/>
    </xf>
    <xf numFmtId="0" fontId="17" fillId="2" borderId="13" xfId="2" applyFont="1" applyFill="1" applyBorder="1" applyAlignment="1">
      <alignment horizontal="center" vertical="center" wrapText="1"/>
    </xf>
    <xf numFmtId="166" fontId="13" fillId="2" borderId="13" xfId="2" applyNumberFormat="1" applyFont="1" applyFill="1" applyBorder="1" applyAlignment="1">
      <alignment horizontal="center"/>
    </xf>
    <xf numFmtId="166" fontId="3" fillId="2" borderId="13" xfId="2" applyNumberFormat="1" applyFill="1" applyBorder="1" applyAlignment="1">
      <alignment horizontal="center"/>
    </xf>
    <xf numFmtId="166" fontId="13" fillId="2" borderId="0" xfId="2" applyNumberFormat="1" applyFont="1" applyFill="1" applyAlignment="1">
      <alignment horizontal="center"/>
    </xf>
    <xf numFmtId="0" fontId="17" fillId="2" borderId="10" xfId="2" applyFont="1" applyFill="1" applyBorder="1" applyAlignment="1">
      <alignment horizontal="center" vertical="center" wrapText="1"/>
    </xf>
    <xf numFmtId="166" fontId="13" fillId="2" borderId="10" xfId="2" applyNumberFormat="1" applyFont="1" applyFill="1" applyBorder="1" applyAlignment="1">
      <alignment horizontal="center" vertical="center" wrapText="1"/>
    </xf>
    <xf numFmtId="0" fontId="13" fillId="2" borderId="0" xfId="2" applyFont="1" applyFill="1" applyAlignment="1">
      <alignment horizontal="center" vertical="center"/>
    </xf>
    <xf numFmtId="166" fontId="13" fillId="2" borderId="12" xfId="2" applyNumberFormat="1" applyFont="1" applyFill="1" applyBorder="1" applyAlignment="1">
      <alignment horizontal="center" vertical="center" wrapText="1"/>
    </xf>
    <xf numFmtId="166" fontId="14" fillId="2" borderId="0" xfId="2" applyNumberFormat="1" applyFont="1" applyFill="1" applyAlignment="1">
      <alignment vertical="center"/>
    </xf>
    <xf numFmtId="0" fontId="3" fillId="2" borderId="0" xfId="2" applyFill="1" applyAlignment="1">
      <alignment vertical="center"/>
    </xf>
    <xf numFmtId="166" fontId="3" fillId="2" borderId="0" xfId="2" applyNumberFormat="1" applyFill="1" applyAlignment="1">
      <alignment vertical="center"/>
    </xf>
    <xf numFmtId="0" fontId="3" fillId="0" borderId="0" xfId="2" applyAlignment="1">
      <alignment vertical="center"/>
    </xf>
    <xf numFmtId="0" fontId="14" fillId="2" borderId="0" xfId="2" applyFont="1" applyFill="1" applyAlignment="1">
      <alignment vertical="center"/>
    </xf>
    <xf numFmtId="0" fontId="15" fillId="2" borderId="0" xfId="2" applyFont="1" applyFill="1" applyAlignment="1">
      <alignment vertical="center"/>
    </xf>
    <xf numFmtId="0" fontId="15" fillId="0" borderId="0" xfId="2" applyFont="1" applyAlignment="1">
      <alignment vertical="center"/>
    </xf>
    <xf numFmtId="0" fontId="13" fillId="2" borderId="0" xfId="2" applyFont="1" applyFill="1" applyAlignment="1">
      <alignment vertical="center"/>
    </xf>
    <xf numFmtId="166" fontId="13" fillId="2" borderId="0" xfId="2" applyNumberFormat="1" applyFont="1" applyFill="1" applyAlignment="1">
      <alignment vertical="center"/>
    </xf>
    <xf numFmtId="0" fontId="14" fillId="2" borderId="0" xfId="2" applyFont="1" applyFill="1" applyAlignment="1">
      <alignment horizontal="left" indent="2"/>
    </xf>
    <xf numFmtId="0" fontId="13" fillId="2" borderId="9" xfId="2" applyFont="1" applyFill="1" applyBorder="1"/>
    <xf numFmtId="166" fontId="13" fillId="2" borderId="9" xfId="2" applyNumberFormat="1" applyFont="1" applyFill="1" applyBorder="1"/>
    <xf numFmtId="166" fontId="13" fillId="2" borderId="14" xfId="2" applyNumberFormat="1" applyFont="1" applyFill="1" applyBorder="1"/>
    <xf numFmtId="166" fontId="14" fillId="2" borderId="0" xfId="2" applyNumberFormat="1" applyFont="1" applyFill="1" applyAlignment="1">
      <alignment horizontal="right"/>
    </xf>
    <xf numFmtId="0" fontId="8" fillId="2" borderId="0" xfId="2" applyFont="1" applyFill="1"/>
    <xf numFmtId="166" fontId="24" fillId="2" borderId="0" xfId="2" applyNumberFormat="1" applyFont="1" applyFill="1"/>
    <xf numFmtId="166" fontId="20" fillId="2" borderId="0" xfId="2" applyNumberFormat="1" applyFont="1" applyFill="1" applyAlignment="1">
      <alignment horizontal="right"/>
    </xf>
    <xf numFmtId="166" fontId="20" fillId="0" borderId="0" xfId="2" applyNumberFormat="1" applyFont="1" applyAlignment="1">
      <alignment horizontal="right"/>
    </xf>
    <xf numFmtId="0" fontId="20" fillId="0" borderId="0" xfId="2" applyFont="1"/>
    <xf numFmtId="166" fontId="24" fillId="0" borderId="0" xfId="2" applyNumberFormat="1" applyFont="1"/>
    <xf numFmtId="0" fontId="20" fillId="2" borderId="0" xfId="2" applyFont="1" applyFill="1"/>
    <xf numFmtId="165" fontId="8" fillId="2" borderId="0" xfId="2" applyNumberFormat="1" applyFont="1" applyFill="1" applyAlignment="1">
      <alignment horizontal="right"/>
    </xf>
    <xf numFmtId="165" fontId="8" fillId="0" borderId="0" xfId="2" applyNumberFormat="1" applyFont="1" applyAlignment="1">
      <alignment horizontal="right"/>
    </xf>
    <xf numFmtId="0" fontId="14" fillId="0" borderId="0" xfId="7" applyFont="1"/>
    <xf numFmtId="166" fontId="3" fillId="0" borderId="0" xfId="2" applyNumberFormat="1"/>
    <xf numFmtId="0" fontId="13" fillId="0" borderId="0" xfId="2" applyFont="1"/>
    <xf numFmtId="0" fontId="13" fillId="0" borderId="0" xfId="7" applyFont="1"/>
    <xf numFmtId="0" fontId="14" fillId="0" borderId="0" xfId="8" applyFont="1"/>
    <xf numFmtId="166" fontId="14" fillId="0" borderId="0" xfId="8" applyNumberFormat="1" applyFont="1"/>
    <xf numFmtId="0" fontId="3" fillId="0" borderId="0" xfId="8"/>
    <xf numFmtId="0" fontId="8" fillId="0" borderId="0" xfId="8" applyFont="1"/>
    <xf numFmtId="0" fontId="14" fillId="4" borderId="0" xfId="8" applyFont="1" applyFill="1"/>
    <xf numFmtId="166" fontId="14" fillId="4" borderId="0" xfId="8" applyNumberFormat="1" applyFont="1" applyFill="1"/>
    <xf numFmtId="0" fontId="14" fillId="4" borderId="0" xfId="8" applyFont="1" applyFill="1" applyAlignment="1">
      <alignment horizontal="left" indent="1"/>
    </xf>
    <xf numFmtId="0" fontId="14" fillId="2" borderId="0" xfId="8" applyFont="1" applyFill="1"/>
    <xf numFmtId="166" fontId="14" fillId="2" borderId="0" xfId="8" applyNumberFormat="1" applyFont="1" applyFill="1"/>
    <xf numFmtId="0" fontId="3" fillId="2" borderId="0" xfId="8" applyFill="1"/>
    <xf numFmtId="0" fontId="13" fillId="2" borderId="0" xfId="8" applyFont="1" applyFill="1"/>
    <xf numFmtId="166" fontId="13" fillId="2" borderId="0" xfId="8" applyNumberFormat="1" applyFont="1" applyFill="1"/>
    <xf numFmtId="0" fontId="15" fillId="2" borderId="0" xfId="8" applyFont="1" applyFill="1"/>
    <xf numFmtId="0" fontId="14" fillId="2" borderId="0" xfId="8" applyFont="1" applyFill="1" applyAlignment="1">
      <alignment horizontal="left" indent="1"/>
    </xf>
    <xf numFmtId="0" fontId="14" fillId="2" borderId="0" xfId="8" applyFont="1" applyFill="1" applyAlignment="1">
      <alignment horizontal="left" indent="3"/>
    </xf>
    <xf numFmtId="0" fontId="3" fillId="2" borderId="0" xfId="8" applyFill="1" applyAlignment="1">
      <alignment horizontal="center" vertical="center"/>
    </xf>
    <xf numFmtId="166" fontId="13" fillId="2" borderId="0" xfId="8" applyNumberFormat="1" applyFont="1" applyFill="1" applyAlignment="1">
      <alignment horizontal="center" vertical="center" wrapText="1"/>
    </xf>
    <xf numFmtId="0" fontId="3" fillId="2" borderId="0" xfId="8" applyFill="1" applyAlignment="1">
      <alignment vertical="center" wrapText="1"/>
    </xf>
    <xf numFmtId="0" fontId="17" fillId="2" borderId="0" xfId="8" applyFont="1" applyFill="1" applyAlignment="1">
      <alignment horizontal="center" vertical="center" wrapText="1"/>
    </xf>
    <xf numFmtId="166" fontId="13" fillId="2" borderId="0" xfId="8" applyNumberFormat="1" applyFont="1" applyFill="1" applyAlignment="1">
      <alignment horizontal="center"/>
    </xf>
    <xf numFmtId="166" fontId="3" fillId="2" borderId="0" xfId="8" applyNumberFormat="1" applyFill="1" applyAlignment="1">
      <alignment horizontal="center"/>
    </xf>
    <xf numFmtId="0" fontId="13" fillId="2" borderId="0" xfId="8" applyFont="1" applyFill="1" applyAlignment="1">
      <alignment horizontal="center" vertical="center"/>
    </xf>
    <xf numFmtId="166" fontId="14" fillId="2" borderId="0" xfId="8" applyNumberFormat="1" applyFont="1" applyFill="1" applyAlignment="1">
      <alignment vertical="center"/>
    </xf>
    <xf numFmtId="0" fontId="3" fillId="2" borderId="0" xfId="8" applyFill="1" applyAlignment="1">
      <alignment vertical="center"/>
    </xf>
    <xf numFmtId="0" fontId="14" fillId="2" borderId="0" xfId="8" applyFont="1" applyFill="1" applyAlignment="1">
      <alignment vertical="center"/>
    </xf>
    <xf numFmtId="0" fontId="15" fillId="2" borderId="0" xfId="8" applyFont="1" applyFill="1" applyAlignment="1">
      <alignment vertical="center"/>
    </xf>
    <xf numFmtId="0" fontId="13" fillId="2" borderId="0" xfId="8" applyFont="1" applyFill="1" applyAlignment="1">
      <alignment vertical="center"/>
    </xf>
    <xf numFmtId="166" fontId="13" fillId="2" borderId="0" xfId="8" applyNumberFormat="1" applyFont="1" applyFill="1" applyAlignment="1">
      <alignment vertical="center"/>
    </xf>
    <xf numFmtId="0" fontId="14" fillId="2" borderId="0" xfId="8" applyFont="1" applyFill="1" applyAlignment="1">
      <alignment horizontal="left" indent="2"/>
    </xf>
    <xf numFmtId="166" fontId="14" fillId="2" borderId="0" xfId="8" applyNumberFormat="1" applyFont="1" applyFill="1" applyAlignment="1">
      <alignment horizontal="right"/>
    </xf>
    <xf numFmtId="0" fontId="8" fillId="2" borderId="0" xfId="8" applyFont="1" applyFill="1"/>
    <xf numFmtId="166" fontId="24" fillId="2" borderId="0" xfId="8" applyNumberFormat="1" applyFont="1" applyFill="1"/>
    <xf numFmtId="166" fontId="20" fillId="2" borderId="0" xfId="8" applyNumberFormat="1" applyFont="1" applyFill="1" applyAlignment="1">
      <alignment horizontal="right"/>
    </xf>
    <xf numFmtId="0" fontId="20" fillId="2" borderId="0" xfId="8" applyFont="1" applyFill="1"/>
    <xf numFmtId="165" fontId="8" fillId="2" borderId="0" xfId="8" applyNumberFormat="1" applyFont="1" applyFill="1" applyAlignment="1">
      <alignment horizontal="right"/>
    </xf>
    <xf numFmtId="166" fontId="3" fillId="2" borderId="0" xfId="8" applyNumberFormat="1" applyFill="1"/>
    <xf numFmtId="0" fontId="16" fillId="0" borderId="0" xfId="2" applyFont="1" applyAlignment="1">
      <alignment horizontal="centerContinuous"/>
    </xf>
    <xf numFmtId="0" fontId="17" fillId="0" borderId="0" xfId="2" applyFont="1" applyAlignment="1">
      <alignment horizontal="centerContinuous"/>
    </xf>
    <xf numFmtId="0" fontId="3" fillId="0" borderId="0" xfId="2" applyAlignment="1">
      <alignment horizontal="centerContinuous"/>
    </xf>
    <xf numFmtId="166" fontId="3" fillId="0" borderId="0" xfId="2" applyNumberFormat="1" applyAlignment="1">
      <alignment horizontal="centerContinuous"/>
    </xf>
    <xf numFmtId="165" fontId="19" fillId="0" borderId="0" xfId="2" applyNumberFormat="1" applyFont="1" applyAlignment="1">
      <alignment horizontal="centerContinuous"/>
    </xf>
    <xf numFmtId="0" fontId="25" fillId="0" borderId="0" xfId="2" applyFont="1" applyAlignment="1">
      <alignment horizontal="centerContinuous"/>
    </xf>
    <xf numFmtId="166" fontId="25" fillId="0" borderId="0" xfId="2" applyNumberFormat="1" applyFont="1" applyAlignment="1">
      <alignment horizontal="centerContinuous"/>
    </xf>
    <xf numFmtId="49" fontId="13" fillId="2" borderId="10" xfId="2" applyNumberFormat="1" applyFont="1" applyFill="1" applyBorder="1" applyAlignment="1">
      <alignment horizontal="centerContinuous"/>
    </xf>
    <xf numFmtId="49" fontId="13" fillId="2" borderId="16" xfId="2" applyNumberFormat="1" applyFont="1" applyFill="1" applyBorder="1" applyAlignment="1">
      <alignment horizontal="centerContinuous"/>
    </xf>
    <xf numFmtId="49" fontId="13" fillId="2" borderId="15" xfId="2" applyNumberFormat="1" applyFont="1" applyFill="1" applyBorder="1" applyAlignment="1">
      <alignment horizontal="center"/>
    </xf>
    <xf numFmtId="0" fontId="13" fillId="2" borderId="16" xfId="2" applyFont="1" applyFill="1" applyBorder="1" applyAlignment="1">
      <alignment horizontal="centerContinuous"/>
    </xf>
    <xf numFmtId="165" fontId="13" fillId="2" borderId="11" xfId="2" applyNumberFormat="1" applyFont="1" applyFill="1" applyBorder="1" applyAlignment="1">
      <alignment horizontal="center" vertical="center" wrapText="1"/>
    </xf>
    <xf numFmtId="165" fontId="13" fillId="2" borderId="10" xfId="2" applyNumberFormat="1" applyFont="1" applyFill="1" applyBorder="1" applyAlignment="1">
      <alignment horizontal="center" vertical="center" wrapText="1"/>
    </xf>
    <xf numFmtId="165" fontId="13" fillId="2" borderId="12" xfId="2" applyNumberFormat="1" applyFont="1" applyFill="1" applyBorder="1" applyAlignment="1">
      <alignment horizontal="center" vertical="center" wrapText="1"/>
    </xf>
    <xf numFmtId="0" fontId="13" fillId="2" borderId="0" xfId="2" applyFont="1" applyFill="1" applyAlignment="1">
      <alignment horizontal="left" indent="1"/>
    </xf>
    <xf numFmtId="0" fontId="13" fillId="2" borderId="10" xfId="2" applyFont="1" applyFill="1" applyBorder="1" applyAlignment="1">
      <alignment vertical="center"/>
    </xf>
    <xf numFmtId="166" fontId="13" fillId="2" borderId="10" xfId="2" applyNumberFormat="1" applyFont="1" applyFill="1" applyBorder="1" applyAlignment="1">
      <alignment vertical="center"/>
    </xf>
    <xf numFmtId="167" fontId="13" fillId="2" borderId="0" xfId="2" applyNumberFormat="1" applyFont="1" applyFill="1"/>
    <xf numFmtId="168" fontId="13" fillId="2" borderId="0" xfId="2" applyNumberFormat="1" applyFont="1" applyFill="1"/>
    <xf numFmtId="167" fontId="13" fillId="2" borderId="9" xfId="2" applyNumberFormat="1" applyFont="1" applyFill="1" applyBorder="1"/>
    <xf numFmtId="168" fontId="13" fillId="2" borderId="9" xfId="2" applyNumberFormat="1" applyFont="1" applyFill="1" applyBorder="1"/>
    <xf numFmtId="166" fontId="13" fillId="2" borderId="15" xfId="2" applyNumberFormat="1" applyFont="1" applyFill="1" applyBorder="1"/>
    <xf numFmtId="165" fontId="14" fillId="2" borderId="0" xfId="2" applyNumberFormat="1" applyFont="1" applyFill="1" applyAlignment="1">
      <alignment horizontal="right"/>
    </xf>
    <xf numFmtId="0" fontId="24" fillId="2" borderId="0" xfId="2" applyFont="1" applyFill="1"/>
    <xf numFmtId="165" fontId="20" fillId="2" borderId="0" xfId="2" applyNumberFormat="1" applyFont="1" applyFill="1" applyAlignment="1">
      <alignment horizontal="right"/>
    </xf>
    <xf numFmtId="0" fontId="24" fillId="0" borderId="0" xfId="2" applyFont="1"/>
    <xf numFmtId="165" fontId="20" fillId="0" borderId="0" xfId="2" applyNumberFormat="1" applyFont="1" applyAlignment="1">
      <alignment horizontal="right"/>
    </xf>
    <xf numFmtId="0" fontId="13" fillId="0" borderId="0" xfId="8" applyFont="1"/>
    <xf numFmtId="0" fontId="13" fillId="2" borderId="0" xfId="8" applyFont="1" applyFill="1" applyAlignment="1">
      <alignment horizontal="left" indent="1"/>
    </xf>
    <xf numFmtId="167" fontId="13" fillId="2" borderId="0" xfId="8" applyNumberFormat="1" applyFont="1" applyFill="1"/>
    <xf numFmtId="168" fontId="13" fillId="2" borderId="0" xfId="8" applyNumberFormat="1" applyFont="1" applyFill="1"/>
    <xf numFmtId="0" fontId="16" fillId="0" borderId="0" xfId="2" applyFont="1" applyAlignment="1">
      <alignment horizontal="centerContinuous" vertical="center"/>
    </xf>
    <xf numFmtId="0" fontId="26" fillId="0" borderId="0" xfId="2" applyFont="1" applyAlignment="1">
      <alignment horizontal="centerContinuous" vertical="center"/>
    </xf>
    <xf numFmtId="0" fontId="26" fillId="0" borderId="0" xfId="2" applyFont="1"/>
    <xf numFmtId="169" fontId="17" fillId="0" borderId="0" xfId="2" applyNumberFormat="1" applyFont="1" applyAlignment="1">
      <alignment horizontal="centerContinuous" vertical="center"/>
    </xf>
    <xf numFmtId="0" fontId="27" fillId="0" borderId="0" xfId="2" applyFont="1" applyAlignment="1">
      <alignment horizontal="centerContinuous" vertical="center"/>
    </xf>
    <xf numFmtId="0" fontId="27" fillId="0" borderId="0" xfId="2" applyFont="1"/>
    <xf numFmtId="0" fontId="19" fillId="0" borderId="0" xfId="2" applyFont="1" applyAlignment="1">
      <alignment horizontal="centerContinuous" vertical="center"/>
    </xf>
    <xf numFmtId="0" fontId="19" fillId="0" borderId="0" xfId="2" applyFont="1"/>
    <xf numFmtId="17" fontId="29" fillId="0" borderId="0" xfId="2" applyNumberFormat="1" applyFont="1" applyAlignment="1">
      <alignment horizontal="left" vertical="center"/>
    </xf>
    <xf numFmtId="0" fontId="28" fillId="0" borderId="0" xfId="2" applyFont="1" applyAlignment="1">
      <alignment horizontal="centerContinuous" vertical="center"/>
    </xf>
    <xf numFmtId="17" fontId="28" fillId="0" borderId="0" xfId="2" applyNumberFormat="1" applyFont="1" applyAlignment="1">
      <alignment horizontal="centerContinuous" vertical="center"/>
    </xf>
    <xf numFmtId="164" fontId="28" fillId="0" borderId="0" xfId="6" applyNumberFormat="1" applyFont="1" applyFill="1" applyAlignment="1">
      <alignment horizontal="centerContinuous" vertical="center"/>
    </xf>
    <xf numFmtId="170" fontId="28" fillId="0" borderId="0" xfId="2" applyNumberFormat="1" applyFont="1" applyAlignment="1">
      <alignment horizontal="center"/>
    </xf>
    <xf numFmtId="170" fontId="28" fillId="0" borderId="0" xfId="2" applyNumberFormat="1" applyFont="1" applyAlignment="1">
      <alignment horizontal="center" vertical="center"/>
    </xf>
    <xf numFmtId="0" fontId="28" fillId="0" borderId="0" xfId="2" applyFont="1" applyAlignment="1">
      <alignment horizontal="left" vertical="center"/>
    </xf>
    <xf numFmtId="0" fontId="28" fillId="0" borderId="0" xfId="2" applyFont="1"/>
    <xf numFmtId="0" fontId="31" fillId="0" borderId="16" xfId="2" applyFont="1" applyBorder="1" applyAlignment="1">
      <alignment horizontal="centerContinuous" vertical="center"/>
    </xf>
    <xf numFmtId="0" fontId="32" fillId="0" borderId="16" xfId="2" applyFont="1" applyBorder="1" applyAlignment="1">
      <alignment horizontal="center" vertical="center" wrapText="1"/>
    </xf>
    <xf numFmtId="0" fontId="32" fillId="0" borderId="0" xfId="2" applyFont="1" applyAlignment="1">
      <alignment horizontal="center" vertical="center" wrapText="1"/>
    </xf>
    <xf numFmtId="0" fontId="30" fillId="0" borderId="0" xfId="2" applyFont="1"/>
    <xf numFmtId="0" fontId="33" fillId="0" borderId="0" xfId="2" applyFont="1"/>
    <xf numFmtId="0" fontId="33" fillId="0" borderId="12" xfId="2" applyFont="1" applyBorder="1"/>
    <xf numFmtId="171" fontId="14" fillId="0" borderId="0" xfId="2" applyNumberFormat="1" applyFont="1" applyAlignment="1">
      <alignment horizontal="left" vertical="center"/>
    </xf>
    <xf numFmtId="172" fontId="14" fillId="0" borderId="0" xfId="9" applyNumberFormat="1" applyFont="1" applyFill="1" applyBorder="1" applyAlignment="1">
      <alignment vertical="center"/>
    </xf>
    <xf numFmtId="0" fontId="14" fillId="0" borderId="0" xfId="2" applyFont="1" applyAlignment="1">
      <alignment vertical="center"/>
    </xf>
    <xf numFmtId="0" fontId="14" fillId="0" borderId="9" xfId="2" applyFont="1" applyBorder="1" applyAlignment="1">
      <alignment vertical="center"/>
    </xf>
    <xf numFmtId="173" fontId="14" fillId="0" borderId="9" xfId="9" applyNumberFormat="1" applyFont="1" applyFill="1" applyBorder="1" applyAlignment="1">
      <alignment vertical="center"/>
    </xf>
    <xf numFmtId="173" fontId="14" fillId="0" borderId="0" xfId="9" applyNumberFormat="1" applyFont="1" applyFill="1" applyBorder="1" applyAlignment="1">
      <alignment vertical="center"/>
    </xf>
    <xf numFmtId="0" fontId="33" fillId="0" borderId="0" xfId="2" applyFont="1" applyAlignment="1">
      <alignment vertical="center"/>
    </xf>
    <xf numFmtId="173" fontId="33" fillId="0" borderId="0" xfId="9" applyNumberFormat="1" applyFont="1" applyFill="1" applyBorder="1" applyAlignment="1">
      <alignment vertical="center"/>
    </xf>
    <xf numFmtId="0" fontId="22" fillId="0" borderId="0" xfId="2" applyFont="1"/>
    <xf numFmtId="172" fontId="22" fillId="0" borderId="0" xfId="2" applyNumberFormat="1" applyFont="1"/>
    <xf numFmtId="0" fontId="14" fillId="0" borderId="0" xfId="7" quotePrefix="1" applyFont="1"/>
    <xf numFmtId="0" fontId="13" fillId="0" borderId="0" xfId="2" applyFont="1" applyAlignment="1">
      <alignment vertical="center"/>
    </xf>
    <xf numFmtId="0" fontId="35" fillId="0" borderId="17" xfId="2" applyFont="1" applyBorder="1" applyAlignment="1">
      <alignment horizontal="centerContinuous" vertical="center"/>
    </xf>
    <xf numFmtId="0" fontId="35" fillId="0" borderId="0" xfId="2" applyFont="1" applyAlignment="1">
      <alignment horizontal="centerContinuous" vertical="center"/>
    </xf>
    <xf numFmtId="0" fontId="35" fillId="0" borderId="0" xfId="2" applyFont="1" applyAlignment="1">
      <alignment vertical="center"/>
    </xf>
    <xf numFmtId="0" fontId="14" fillId="0" borderId="0" xfId="2" applyFont="1" applyAlignment="1">
      <alignment horizontal="left" vertical="center"/>
    </xf>
    <xf numFmtId="174" fontId="14" fillId="0" borderId="0" xfId="9" applyNumberFormat="1" applyFont="1" applyFill="1" applyBorder="1" applyAlignment="1">
      <alignment vertical="center"/>
    </xf>
    <xf numFmtId="175" fontId="14" fillId="0" borderId="0" xfId="2" applyNumberFormat="1" applyFont="1" applyAlignment="1">
      <alignment horizontal="left" vertical="center"/>
    </xf>
    <xf numFmtId="0" fontId="14" fillId="0" borderId="0" xfId="2" applyFont="1" applyAlignment="1">
      <alignment horizontal="center" vertical="center"/>
    </xf>
    <xf numFmtId="14" fontId="14" fillId="0" borderId="0" xfId="2" applyNumberFormat="1" applyFont="1"/>
    <xf numFmtId="164" fontId="14" fillId="0" borderId="0" xfId="6" applyNumberFormat="1" applyFont="1" applyFill="1"/>
    <xf numFmtId="164" fontId="14" fillId="0" borderId="0" xfId="2" applyNumberFormat="1" applyFont="1"/>
    <xf numFmtId="0" fontId="38" fillId="0" borderId="0" xfId="2" applyFont="1" applyAlignment="1">
      <alignment horizontal="centerContinuous"/>
    </xf>
    <xf numFmtId="0" fontId="38" fillId="0" borderId="0" xfId="2" applyFont="1"/>
    <xf numFmtId="169" fontId="39" fillId="0" borderId="0" xfId="2" applyNumberFormat="1" applyFont="1" applyAlignment="1">
      <alignment horizontal="centerContinuous"/>
    </xf>
    <xf numFmtId="0" fontId="39" fillId="0" borderId="0" xfId="2" applyFont="1" applyAlignment="1">
      <alignment horizontal="centerContinuous"/>
    </xf>
    <xf numFmtId="0" fontId="39" fillId="0" borderId="0" xfId="2" applyFont="1"/>
    <xf numFmtId="17" fontId="36" fillId="0" borderId="0" xfId="2" applyNumberFormat="1" applyFont="1" applyAlignment="1">
      <alignment horizontal="centerContinuous" vertical="top"/>
    </xf>
    <xf numFmtId="0" fontId="36" fillId="0" borderId="0" xfId="2" applyFont="1" applyAlignment="1">
      <alignment horizontal="centerContinuous" vertical="top"/>
    </xf>
    <xf numFmtId="0" fontId="32" fillId="0" borderId="15" xfId="2" applyFont="1" applyBorder="1" applyAlignment="1">
      <alignment horizontal="center" vertical="center" wrapText="1"/>
    </xf>
    <xf numFmtId="0" fontId="14" fillId="0" borderId="12" xfId="2" applyFont="1" applyBorder="1" applyAlignment="1">
      <alignment vertical="center"/>
    </xf>
    <xf numFmtId="0" fontId="13" fillId="5" borderId="0" xfId="2" applyFont="1" applyFill="1" applyAlignment="1">
      <alignment vertical="center"/>
    </xf>
    <xf numFmtId="176" fontId="14" fillId="0" borderId="0" xfId="2" applyNumberFormat="1" applyFont="1" applyAlignment="1">
      <alignment vertical="center"/>
    </xf>
    <xf numFmtId="2" fontId="14" fillId="0" borderId="0" xfId="2" applyNumberFormat="1" applyFont="1" applyAlignment="1">
      <alignment vertical="center"/>
    </xf>
    <xf numFmtId="0" fontId="14" fillId="5" borderId="0" xfId="2" applyFont="1" applyFill="1" applyAlignment="1">
      <alignment vertical="center"/>
    </xf>
    <xf numFmtId="176" fontId="14" fillId="5" borderId="0" xfId="2" applyNumberFormat="1" applyFont="1" applyFill="1" applyAlignment="1">
      <alignment vertical="center"/>
    </xf>
    <xf numFmtId="2" fontId="13" fillId="0" borderId="0" xfId="2" applyNumberFormat="1" applyFont="1" applyAlignment="1">
      <alignment vertical="center"/>
    </xf>
    <xf numFmtId="0" fontId="8" fillId="0" borderId="9" xfId="2" applyFont="1" applyBorder="1" applyAlignment="1">
      <alignment vertical="center"/>
    </xf>
    <xf numFmtId="173" fontId="8" fillId="0" borderId="9" xfId="11" applyNumberFormat="1" applyFont="1" applyFill="1" applyBorder="1" applyAlignment="1">
      <alignment vertical="center"/>
    </xf>
    <xf numFmtId="173" fontId="9" fillId="0" borderId="0" xfId="12" applyNumberFormat="1" applyFont="1" applyFill="1" applyAlignment="1">
      <alignment vertical="center"/>
    </xf>
    <xf numFmtId="0" fontId="8" fillId="0" borderId="0" xfId="2" applyFont="1" applyAlignment="1">
      <alignment vertical="center"/>
    </xf>
    <xf numFmtId="0" fontId="23" fillId="0" borderId="0" xfId="2" applyFont="1" applyAlignment="1">
      <alignment vertical="center"/>
    </xf>
    <xf numFmtId="0" fontId="41" fillId="0" borderId="0" xfId="12" applyFont="1" applyFill="1" applyAlignment="1">
      <alignment vertical="center"/>
    </xf>
    <xf numFmtId="0" fontId="22" fillId="0" borderId="0" xfId="2" applyFont="1" applyAlignment="1">
      <alignment vertical="center"/>
    </xf>
    <xf numFmtId="0" fontId="41" fillId="0" borderId="0" xfId="2" applyFont="1"/>
    <xf numFmtId="177" fontId="3" fillId="0" borderId="0" xfId="13" applyNumberFormat="1" applyFont="1" applyFill="1"/>
    <xf numFmtId="178" fontId="3" fillId="0" borderId="0" xfId="2" applyNumberFormat="1"/>
    <xf numFmtId="49" fontId="3" fillId="0" borderId="0" xfId="2" applyNumberFormat="1"/>
    <xf numFmtId="14" fontId="3" fillId="0" borderId="0" xfId="2" applyNumberFormat="1"/>
    <xf numFmtId="176" fontId="3" fillId="0" borderId="0" xfId="2" applyNumberFormat="1"/>
    <xf numFmtId="179" fontId="37" fillId="0" borderId="0" xfId="2" applyNumberFormat="1" applyFont="1"/>
    <xf numFmtId="176" fontId="22" fillId="0" borderId="0" xfId="2" applyNumberFormat="1" applyFont="1"/>
    <xf numFmtId="0" fontId="42" fillId="0" borderId="0" xfId="2" applyFont="1" applyAlignment="1">
      <alignment horizontal="centerContinuous"/>
    </xf>
    <xf numFmtId="0" fontId="42" fillId="0" borderId="0" xfId="2" applyFont="1"/>
    <xf numFmtId="0" fontId="31" fillId="0" borderId="0" xfId="2" applyFont="1" applyAlignment="1">
      <alignment horizontal="centerContinuous"/>
    </xf>
    <xf numFmtId="0" fontId="31" fillId="0" borderId="0" xfId="2" applyFont="1"/>
    <xf numFmtId="0" fontId="43" fillId="0" borderId="0" xfId="2" applyFont="1" applyAlignment="1">
      <alignment horizontal="centerContinuous"/>
    </xf>
    <xf numFmtId="0" fontId="43" fillId="0" borderId="0" xfId="2" applyFont="1"/>
    <xf numFmtId="0" fontId="44" fillId="0" borderId="0" xfId="2" applyFont="1"/>
    <xf numFmtId="0" fontId="9" fillId="0" borderId="13" xfId="2" applyFont="1" applyBorder="1" applyAlignment="1">
      <alignment horizontal="center" vertical="center" wrapText="1"/>
    </xf>
    <xf numFmtId="0" fontId="8" fillId="0" borderId="18" xfId="2" applyFont="1" applyBorder="1" applyAlignment="1">
      <alignment horizontal="center" vertical="center" wrapText="1"/>
    </xf>
    <xf numFmtId="0" fontId="3" fillId="0" borderId="0" xfId="2" applyAlignment="1">
      <alignment horizontal="center" vertical="center" wrapText="1"/>
    </xf>
    <xf numFmtId="0" fontId="23" fillId="0" borderId="0" xfId="2" applyFont="1" applyAlignment="1">
      <alignment horizontal="center" vertical="center"/>
    </xf>
    <xf numFmtId="2" fontId="23" fillId="0" borderId="0" xfId="2" applyNumberFormat="1" applyFont="1" applyAlignment="1">
      <alignment horizontal="left" vertical="center"/>
    </xf>
    <xf numFmtId="180" fontId="23" fillId="0" borderId="0" xfId="14" applyNumberFormat="1" applyFont="1" applyFill="1" applyBorder="1" applyAlignment="1">
      <alignment horizontal="center" vertical="center"/>
    </xf>
    <xf numFmtId="164" fontId="23" fillId="0" borderId="0" xfId="6" applyNumberFormat="1" applyFont="1" applyFill="1" applyBorder="1" applyAlignment="1">
      <alignment horizontal="center" vertical="center"/>
    </xf>
    <xf numFmtId="181" fontId="23" fillId="0" borderId="0" xfId="14" applyNumberFormat="1" applyFont="1" applyFill="1" applyBorder="1" applyAlignment="1">
      <alignment horizontal="center" vertical="center"/>
    </xf>
    <xf numFmtId="10" fontId="0" fillId="0" borderId="0" xfId="13" applyNumberFormat="1" applyFont="1" applyFill="1" applyBorder="1"/>
    <xf numFmtId="10" fontId="3" fillId="0" borderId="0" xfId="2" applyNumberFormat="1"/>
    <xf numFmtId="182" fontId="23" fillId="0" borderId="0" xfId="14" applyNumberFormat="1" applyFont="1" applyFill="1" applyBorder="1" applyAlignment="1">
      <alignment horizontal="center" vertical="center"/>
    </xf>
    <xf numFmtId="43" fontId="0" fillId="0" borderId="0" xfId="6" applyFont="1" applyFill="1" applyBorder="1"/>
    <xf numFmtId="0" fontId="23" fillId="0" borderId="19" xfId="2" applyFont="1" applyBorder="1" applyAlignment="1">
      <alignment vertical="center"/>
    </xf>
    <xf numFmtId="2" fontId="41" fillId="0" borderId="19" xfId="2" applyNumberFormat="1" applyFont="1" applyBorder="1" applyAlignment="1">
      <alignment horizontal="left" vertical="center"/>
    </xf>
    <xf numFmtId="180" fontId="41" fillId="0" borderId="19" xfId="14" applyNumberFormat="1" applyFont="1" applyFill="1" applyBorder="1" applyAlignment="1">
      <alignment horizontal="right" vertical="center"/>
    </xf>
    <xf numFmtId="183" fontId="41" fillId="0" borderId="19" xfId="14" applyNumberFormat="1" applyFont="1" applyFill="1" applyBorder="1" applyAlignment="1">
      <alignment horizontal="center" vertical="center"/>
    </xf>
    <xf numFmtId="184" fontId="41" fillId="0" borderId="19" xfId="14" applyNumberFormat="1" applyFont="1" applyFill="1" applyBorder="1" applyAlignment="1">
      <alignment horizontal="center" vertical="center"/>
    </xf>
    <xf numFmtId="181" fontId="41" fillId="0" borderId="19" xfId="14" applyNumberFormat="1" applyFont="1" applyFill="1" applyBorder="1" applyAlignment="1">
      <alignment horizontal="center" vertical="center"/>
    </xf>
    <xf numFmtId="181" fontId="23" fillId="0" borderId="19" xfId="14" applyNumberFormat="1" applyFont="1" applyFill="1" applyBorder="1" applyAlignment="1">
      <alignment horizontal="center" vertical="center"/>
    </xf>
    <xf numFmtId="185" fontId="0" fillId="0" borderId="0" xfId="6" applyNumberFormat="1" applyFont="1" applyFill="1" applyBorder="1"/>
    <xf numFmtId="2" fontId="41" fillId="0" borderId="0" xfId="2" applyNumberFormat="1" applyFont="1" applyAlignment="1">
      <alignment horizontal="left" vertical="center"/>
    </xf>
    <xf numFmtId="180" fontId="41" fillId="0" borderId="0" xfId="14" applyNumberFormat="1" applyFont="1" applyFill="1" applyBorder="1" applyAlignment="1">
      <alignment horizontal="center" vertical="center"/>
    </xf>
    <xf numFmtId="183" fontId="41" fillId="0" borderId="0" xfId="14" applyNumberFormat="1" applyFont="1" applyFill="1" applyBorder="1" applyAlignment="1">
      <alignment horizontal="center" vertical="center"/>
    </xf>
    <xf numFmtId="181" fontId="41" fillId="0" borderId="0" xfId="14" applyNumberFormat="1" applyFont="1" applyFill="1" applyBorder="1" applyAlignment="1">
      <alignment horizontal="center" vertical="center"/>
    </xf>
    <xf numFmtId="184" fontId="41" fillId="0" borderId="0" xfId="14" applyNumberFormat="1" applyFont="1" applyFill="1" applyBorder="1" applyAlignment="1">
      <alignment horizontal="center" vertical="center"/>
    </xf>
    <xf numFmtId="0" fontId="31" fillId="0" borderId="0" xfId="2" applyFont="1" applyAlignment="1">
      <alignment horizontal="centerContinuous" vertical="center"/>
    </xf>
    <xf numFmtId="0" fontId="45" fillId="0" borderId="0" xfId="2" applyFont="1"/>
    <xf numFmtId="0" fontId="23" fillId="0" borderId="0" xfId="2" applyFont="1" applyAlignment="1">
      <alignment horizontal="center" vertical="center" wrapText="1"/>
    </xf>
    <xf numFmtId="186" fontId="23" fillId="0" borderId="0" xfId="14" applyNumberFormat="1" applyFont="1" applyFill="1" applyBorder="1" applyAlignment="1">
      <alignment horizontal="center" vertical="center"/>
    </xf>
    <xf numFmtId="180" fontId="41" fillId="0" borderId="19" xfId="14" applyNumberFormat="1" applyFont="1" applyFill="1" applyBorder="1" applyAlignment="1">
      <alignment horizontal="center" vertical="center"/>
    </xf>
    <xf numFmtId="0" fontId="45" fillId="0" borderId="0" xfId="2" applyFont="1" applyAlignment="1">
      <alignment horizontal="center" vertical="center"/>
    </xf>
    <xf numFmtId="0" fontId="46" fillId="0" borderId="0" xfId="2" applyFont="1"/>
    <xf numFmtId="166" fontId="46" fillId="0" borderId="0" xfId="2" applyNumberFormat="1" applyFont="1"/>
    <xf numFmtId="0" fontId="9" fillId="0" borderId="0" xfId="2" applyFont="1" applyAlignment="1">
      <alignment horizontal="center" vertical="center"/>
    </xf>
    <xf numFmtId="0" fontId="46" fillId="0" borderId="0" xfId="2" applyFont="1" applyAlignment="1">
      <alignment horizontal="center" vertical="center"/>
    </xf>
    <xf numFmtId="0" fontId="41" fillId="0" borderId="13" xfId="2" applyFont="1" applyBorder="1" applyAlignment="1">
      <alignment horizontal="center" vertical="center" wrapText="1"/>
    </xf>
    <xf numFmtId="178" fontId="14" fillId="0" borderId="0" xfId="2" applyNumberFormat="1" applyFont="1"/>
    <xf numFmtId="49" fontId="14" fillId="0" borderId="0" xfId="2" applyNumberFormat="1" applyFont="1"/>
    <xf numFmtId="0" fontId="23" fillId="0" borderId="18" xfId="2" applyFont="1" applyBorder="1" applyAlignment="1">
      <alignment horizontal="center" vertical="center" wrapText="1"/>
    </xf>
    <xf numFmtId="179" fontId="34" fillId="0" borderId="0" xfId="2" applyNumberFormat="1" applyFont="1"/>
    <xf numFmtId="186" fontId="41" fillId="0" borderId="0" xfId="14" applyNumberFormat="1" applyFont="1" applyFill="1" applyBorder="1" applyAlignment="1">
      <alignment horizontal="center" vertical="center"/>
    </xf>
    <xf numFmtId="186" fontId="41" fillId="0" borderId="0" xfId="2" applyNumberFormat="1" applyFont="1" applyAlignment="1">
      <alignment vertical="center"/>
    </xf>
    <xf numFmtId="181" fontId="41" fillId="0" borderId="0" xfId="2" applyNumberFormat="1" applyFont="1" applyAlignment="1">
      <alignment vertical="center"/>
    </xf>
    <xf numFmtId="181" fontId="23" fillId="0" borderId="0" xfId="2" applyNumberFormat="1" applyFont="1" applyAlignment="1">
      <alignment vertical="center"/>
    </xf>
    <xf numFmtId="0" fontId="48" fillId="0" borderId="0" xfId="2" applyFont="1" applyAlignment="1">
      <alignment horizontal="centerContinuous"/>
    </xf>
    <xf numFmtId="0" fontId="49" fillId="0" borderId="0" xfId="2" applyFont="1" applyAlignment="1">
      <alignment horizontal="centerContinuous"/>
    </xf>
    <xf numFmtId="0" fontId="35" fillId="0" borderId="0" xfId="2" applyFont="1" applyAlignment="1">
      <alignment horizontal="centerContinuous"/>
    </xf>
    <xf numFmtId="0" fontId="50" fillId="0" borderId="0" xfId="2" applyFont="1" applyAlignment="1">
      <alignment horizontal="centerContinuous"/>
    </xf>
    <xf numFmtId="0" fontId="44" fillId="0" borderId="0" xfId="2" applyFont="1" applyAlignment="1">
      <alignment horizontal="center"/>
    </xf>
    <xf numFmtId="0" fontId="51" fillId="0" borderId="13" xfId="2" applyFont="1" applyBorder="1" applyAlignment="1">
      <alignment horizontal="center" vertical="center"/>
    </xf>
    <xf numFmtId="0" fontId="51" fillId="0" borderId="13" xfId="2" applyFont="1" applyBorder="1" applyAlignment="1">
      <alignment horizontal="center" vertical="center" wrapText="1"/>
    </xf>
    <xf numFmtId="0" fontId="51" fillId="0" borderId="18" xfId="2" applyFont="1" applyBorder="1" applyAlignment="1">
      <alignment horizontal="center" vertical="center"/>
    </xf>
    <xf numFmtId="0" fontId="51" fillId="0" borderId="18" xfId="2" applyFont="1" applyBorder="1" applyAlignment="1">
      <alignment horizontal="center" vertical="center" wrapText="1"/>
    </xf>
    <xf numFmtId="0" fontId="51" fillId="0" borderId="0" xfId="2" applyFont="1" applyAlignment="1">
      <alignment horizontal="center" vertical="center"/>
    </xf>
    <xf numFmtId="0" fontId="51" fillId="0" borderId="0" xfId="2" applyFont="1" applyAlignment="1">
      <alignment horizontal="center" vertical="center" wrapText="1"/>
    </xf>
    <xf numFmtId="0" fontId="52" fillId="0" borderId="0" xfId="2" applyFont="1" applyAlignment="1">
      <alignment horizontal="center"/>
    </xf>
    <xf numFmtId="2" fontId="52" fillId="0" borderId="0" xfId="2" applyNumberFormat="1" applyFont="1" applyAlignment="1">
      <alignment horizontal="left"/>
    </xf>
    <xf numFmtId="2" fontId="52" fillId="0" borderId="0" xfId="2" applyNumberFormat="1" applyFont="1" applyAlignment="1">
      <alignment horizontal="left" vertical="center"/>
    </xf>
    <xf numFmtId="164" fontId="14" fillId="0" borderId="0" xfId="6" applyNumberFormat="1" applyFont="1" applyFill="1" applyBorder="1"/>
    <xf numFmtId="0" fontId="52" fillId="0" borderId="0" xfId="2" applyFont="1"/>
    <xf numFmtId="178" fontId="46" fillId="0" borderId="0" xfId="2" applyNumberFormat="1" applyFont="1"/>
    <xf numFmtId="49" fontId="46" fillId="0" borderId="0" xfId="2" applyNumberFormat="1" applyFont="1"/>
    <xf numFmtId="14" fontId="46" fillId="0" borderId="0" xfId="2" applyNumberFormat="1" applyFont="1"/>
    <xf numFmtId="0" fontId="51" fillId="0" borderId="19" xfId="2" applyFont="1" applyBorder="1" applyAlignment="1">
      <alignment horizontal="center"/>
    </xf>
    <xf numFmtId="180" fontId="41" fillId="0" borderId="0" xfId="2" applyNumberFormat="1" applyFont="1"/>
    <xf numFmtId="0" fontId="53" fillId="0" borderId="0" xfId="14" applyFont="1" applyFill="1" applyBorder="1" applyAlignment="1">
      <alignment horizontal="center"/>
    </xf>
    <xf numFmtId="187" fontId="53" fillId="0" borderId="0" xfId="14" applyNumberFormat="1" applyFont="1" applyFill="1" applyBorder="1" applyAlignment="1">
      <alignment horizontal="center"/>
    </xf>
    <xf numFmtId="0" fontId="3" fillId="0" borderId="18" xfId="2" applyBorder="1" applyAlignment="1">
      <alignment horizontal="center" vertical="center" wrapText="1"/>
    </xf>
    <xf numFmtId="0" fontId="54" fillId="0" borderId="0" xfId="2" applyFont="1" applyAlignment="1">
      <alignment horizontal="center" vertical="center" wrapText="1"/>
    </xf>
    <xf numFmtId="0" fontId="52" fillId="0" borderId="19" xfId="2" applyFont="1" applyBorder="1"/>
    <xf numFmtId="0" fontId="51" fillId="0" borderId="0" xfId="2" applyFont="1" applyAlignment="1">
      <alignment horizontal="center"/>
    </xf>
    <xf numFmtId="0" fontId="35" fillId="0" borderId="0" xfId="15" applyFont="1" applyAlignment="1">
      <alignment horizontal="centerContinuous"/>
    </xf>
    <xf numFmtId="0" fontId="52" fillId="0" borderId="0" xfId="15" applyFont="1"/>
    <xf numFmtId="0" fontId="51" fillId="0" borderId="13" xfId="15" applyFont="1" applyBorder="1" applyAlignment="1">
      <alignment horizontal="center" vertical="center" wrapText="1"/>
    </xf>
    <xf numFmtId="0" fontId="3" fillId="0" borderId="18" xfId="15" applyBorder="1" applyAlignment="1">
      <alignment horizontal="center" vertical="center" wrapText="1"/>
    </xf>
    <xf numFmtId="0" fontId="3" fillId="0" borderId="0" xfId="15" applyAlignment="1">
      <alignment horizontal="center" vertical="center" wrapText="1"/>
    </xf>
    <xf numFmtId="0" fontId="23" fillId="0" borderId="0" xfId="2" applyFont="1"/>
    <xf numFmtId="2" fontId="51" fillId="0" borderId="0" xfId="2" applyNumberFormat="1" applyFont="1" applyAlignment="1">
      <alignment horizontal="left" vertical="center"/>
    </xf>
    <xf numFmtId="0" fontId="41" fillId="0" borderId="0" xfId="2" applyFont="1" applyAlignment="1">
      <alignment horizontal="center" vertical="center" wrapText="1"/>
    </xf>
    <xf numFmtId="0" fontId="9" fillId="0" borderId="0" xfId="14" applyFont="1" applyFill="1" applyBorder="1" applyAlignment="1">
      <alignment horizontal="center"/>
    </xf>
    <xf numFmtId="0" fontId="14" fillId="0" borderId="0" xfId="10" applyFont="1"/>
    <xf numFmtId="0" fontId="56" fillId="0" borderId="0" xfId="10" applyFont="1" applyAlignment="1">
      <alignment horizontal="centerContinuous" vertical="center"/>
    </xf>
    <xf numFmtId="0" fontId="55" fillId="0" borderId="0" xfId="10" applyFont="1"/>
    <xf numFmtId="0" fontId="17" fillId="0" borderId="0" xfId="10" applyFont="1" applyAlignment="1">
      <alignment horizontal="centerContinuous" vertical="center"/>
    </xf>
    <xf numFmtId="0" fontId="17" fillId="0" borderId="0" xfId="10" applyFont="1"/>
    <xf numFmtId="0" fontId="57" fillId="0" borderId="0" xfId="10" applyFont="1" applyAlignment="1">
      <alignment horizontal="centerContinuous" vertical="center"/>
    </xf>
    <xf numFmtId="0" fontId="57" fillId="0" borderId="0" xfId="10" applyFont="1"/>
    <xf numFmtId="17" fontId="58" fillId="0" borderId="0" xfId="10" applyNumberFormat="1" applyFont="1" applyAlignment="1">
      <alignment horizontal="centerContinuous" vertical="center"/>
    </xf>
    <xf numFmtId="0" fontId="58" fillId="0" borderId="0" xfId="10" applyFont="1"/>
    <xf numFmtId="0" fontId="31" fillId="0" borderId="15" xfId="10" applyFont="1" applyBorder="1" applyAlignment="1">
      <alignment horizontal="center" vertical="center" wrapText="1"/>
    </xf>
    <xf numFmtId="0" fontId="59" fillId="0" borderId="16" xfId="10" applyFont="1" applyBorder="1" applyAlignment="1">
      <alignment horizontal="center" vertical="center" wrapText="1"/>
    </xf>
    <xf numFmtId="0" fontId="41" fillId="0" borderId="0" xfId="10" applyFont="1"/>
    <xf numFmtId="0" fontId="31" fillId="0" borderId="12" xfId="10" applyFont="1" applyBorder="1" applyAlignment="1">
      <alignment horizontal="center" vertical="center" wrapText="1"/>
    </xf>
    <xf numFmtId="0" fontId="23" fillId="0" borderId="0" xfId="10" applyFont="1"/>
    <xf numFmtId="0" fontId="30" fillId="0" borderId="0" xfId="10" applyFont="1" applyAlignment="1">
      <alignment horizontal="left"/>
    </xf>
    <xf numFmtId="188" fontId="60" fillId="0" borderId="0" xfId="16" applyNumberFormat="1" applyFont="1" applyFill="1" applyBorder="1" applyAlignment="1">
      <alignment horizontal="left"/>
    </xf>
    <xf numFmtId="0" fontId="60" fillId="5" borderId="0" xfId="10" applyFont="1" applyFill="1" applyAlignment="1">
      <alignment horizontal="left" vertical="center"/>
    </xf>
    <xf numFmtId="189" fontId="60" fillId="5" borderId="0" xfId="17" applyNumberFormat="1" applyFont="1" applyFill="1" applyBorder="1" applyAlignment="1">
      <alignment vertical="center"/>
    </xf>
    <xf numFmtId="0" fontId="60" fillId="0" borderId="0" xfId="10" applyFont="1" applyAlignment="1">
      <alignment horizontal="left" vertical="center"/>
    </xf>
    <xf numFmtId="189" fontId="60" fillId="0" borderId="0" xfId="17" applyNumberFormat="1" applyFont="1" applyFill="1" applyBorder="1" applyAlignment="1">
      <alignment vertical="center"/>
    </xf>
    <xf numFmtId="0" fontId="30" fillId="0" borderId="0" xfId="10" applyFont="1" applyAlignment="1">
      <alignment horizontal="left" vertical="center"/>
    </xf>
    <xf numFmtId="0" fontId="8" fillId="0" borderId="9" xfId="10" applyFont="1" applyBorder="1" applyAlignment="1">
      <alignment horizontal="left" vertical="center"/>
    </xf>
    <xf numFmtId="188" fontId="33" fillId="0" borderId="9" xfId="16" applyNumberFormat="1" applyFont="1" applyFill="1" applyBorder="1" applyAlignment="1">
      <alignment horizontal="left" vertical="center"/>
    </xf>
    <xf numFmtId="0" fontId="8" fillId="0" borderId="0" xfId="10" applyFont="1" applyAlignment="1">
      <alignment horizontal="left" vertical="center"/>
    </xf>
    <xf numFmtId="188" fontId="33" fillId="0" borderId="0" xfId="16" applyNumberFormat="1" applyFont="1" applyFill="1" applyBorder="1" applyAlignment="1">
      <alignment horizontal="left" vertical="center"/>
    </xf>
    <xf numFmtId="0" fontId="8" fillId="0" borderId="0" xfId="10" applyFont="1"/>
    <xf numFmtId="49" fontId="14" fillId="0" borderId="0" xfId="10" applyNumberFormat="1" applyFont="1"/>
    <xf numFmtId="14" fontId="14" fillId="0" borderId="0" xfId="10" applyNumberFormat="1" applyFont="1"/>
    <xf numFmtId="0" fontId="3" fillId="0" borderId="0" xfId="18"/>
    <xf numFmtId="0" fontId="55" fillId="0" borderId="0" xfId="18" applyFont="1" applyAlignment="1">
      <alignment horizontal="centerContinuous" vertical="center" wrapText="1"/>
    </xf>
    <xf numFmtId="0" fontId="55" fillId="0" borderId="0" xfId="18" applyFont="1" applyAlignment="1">
      <alignment horizontal="left" vertical="center"/>
    </xf>
    <xf numFmtId="169" fontId="61" fillId="0" borderId="0" xfId="18" applyNumberFormat="1" applyFont="1" applyAlignment="1">
      <alignment horizontal="centerContinuous" vertical="center" wrapText="1"/>
    </xf>
    <xf numFmtId="0" fontId="17" fillId="0" borderId="0" xfId="18" applyFont="1" applyAlignment="1">
      <alignment horizontal="left"/>
    </xf>
    <xf numFmtId="0" fontId="58" fillId="0" borderId="0" xfId="18" applyFont="1" applyAlignment="1">
      <alignment horizontal="centerContinuous" vertical="center" wrapText="1"/>
    </xf>
    <xf numFmtId="0" fontId="44" fillId="0" borderId="0" xfId="18" applyFont="1" applyAlignment="1">
      <alignment horizontal="left"/>
    </xf>
    <xf numFmtId="17" fontId="36" fillId="0" borderId="0" xfId="18" applyNumberFormat="1" applyFont="1" applyAlignment="1">
      <alignment horizontal="centerContinuous" vertical="top"/>
    </xf>
    <xf numFmtId="0" fontId="62" fillId="0" borderId="16" xfId="18" applyFont="1" applyBorder="1" applyAlignment="1">
      <alignment horizontal="centerContinuous" vertical="center"/>
    </xf>
    <xf numFmtId="0" fontId="59" fillId="0" borderId="16" xfId="18" applyFont="1" applyBorder="1" applyAlignment="1">
      <alignment horizontal="center" vertical="center" wrapText="1"/>
    </xf>
    <xf numFmtId="0" fontId="15" fillId="0" borderId="0" xfId="18" applyFont="1"/>
    <xf numFmtId="0" fontId="23" fillId="0" borderId="12" xfId="18" applyFont="1" applyBorder="1" applyAlignment="1">
      <alignment vertical="center"/>
    </xf>
    <xf numFmtId="0" fontId="3" fillId="0" borderId="0" xfId="18" applyAlignment="1">
      <alignment vertical="center"/>
    </xf>
    <xf numFmtId="0" fontId="23" fillId="0" borderId="0" xfId="18" applyFont="1" applyAlignment="1">
      <alignment vertical="center"/>
    </xf>
    <xf numFmtId="0" fontId="30" fillId="6" borderId="0" xfId="18" applyFont="1" applyFill="1" applyAlignment="1">
      <alignment vertical="center"/>
    </xf>
    <xf numFmtId="190" fontId="30" fillId="6" borderId="0" xfId="17" applyNumberFormat="1" applyFont="1" applyFill="1" applyBorder="1" applyAlignment="1">
      <alignment vertical="center"/>
    </xf>
    <xf numFmtId="0" fontId="32" fillId="0" borderId="0" xfId="18" applyFont="1" applyAlignment="1">
      <alignment vertical="center"/>
    </xf>
    <xf numFmtId="191" fontId="60" fillId="0" borderId="0" xfId="18" applyNumberFormat="1" applyFont="1" applyAlignment="1">
      <alignment horizontal="left" vertical="center"/>
    </xf>
    <xf numFmtId="190" fontId="60" fillId="0" borderId="0" xfId="17" applyNumberFormat="1" applyFont="1" applyFill="1" applyBorder="1" applyAlignment="1">
      <alignment vertical="center"/>
    </xf>
    <xf numFmtId="0" fontId="33" fillId="0" borderId="0" xfId="18" applyFont="1" applyAlignment="1">
      <alignment vertical="center"/>
    </xf>
    <xf numFmtId="191" fontId="60" fillId="6" borderId="0" xfId="18" applyNumberFormat="1" applyFont="1" applyFill="1" applyAlignment="1">
      <alignment horizontal="left" vertical="center"/>
    </xf>
    <xf numFmtId="190" fontId="60" fillId="6" borderId="0" xfId="17" applyNumberFormat="1" applyFont="1" applyFill="1" applyBorder="1" applyAlignment="1">
      <alignment vertical="center"/>
    </xf>
    <xf numFmtId="0" fontId="30" fillId="0" borderId="0" xfId="18" applyFont="1" applyAlignment="1">
      <alignment horizontal="left" vertical="center"/>
    </xf>
    <xf numFmtId="190" fontId="30" fillId="0" borderId="0" xfId="17" applyNumberFormat="1" applyFont="1" applyFill="1" applyBorder="1" applyAlignment="1">
      <alignment vertical="center"/>
    </xf>
    <xf numFmtId="0" fontId="30" fillId="6" borderId="0" xfId="18" applyFont="1" applyFill="1" applyAlignment="1">
      <alignment horizontal="left" vertical="center"/>
    </xf>
    <xf numFmtId="191" fontId="60" fillId="4" borderId="0" xfId="18" applyNumberFormat="1" applyFont="1" applyFill="1" applyAlignment="1">
      <alignment horizontal="left" vertical="center"/>
    </xf>
    <xf numFmtId="190" fontId="60" fillId="4" borderId="0" xfId="17" applyNumberFormat="1" applyFont="1" applyFill="1" applyBorder="1" applyAlignment="1">
      <alignment vertical="center"/>
    </xf>
    <xf numFmtId="0" fontId="59" fillId="0" borderId="9" xfId="18" applyFont="1" applyBorder="1" applyAlignment="1">
      <alignment horizontal="left" vertical="center"/>
    </xf>
    <xf numFmtId="190" fontId="60" fillId="0" borderId="9" xfId="17" applyNumberFormat="1" applyFont="1" applyFill="1" applyBorder="1" applyAlignment="1">
      <alignment vertical="center"/>
    </xf>
    <xf numFmtId="0" fontId="8" fillId="0" borderId="0" xfId="18" applyFont="1" applyAlignment="1">
      <alignment vertical="center"/>
    </xf>
    <xf numFmtId="190" fontId="3" fillId="0" borderId="0" xfId="18" applyNumberFormat="1"/>
    <xf numFmtId="0" fontId="22" fillId="0" borderId="0" xfId="18" applyFont="1"/>
    <xf numFmtId="0" fontId="13" fillId="0" borderId="0" xfId="18" applyFont="1"/>
    <xf numFmtId="166" fontId="3" fillId="0" borderId="0" xfId="18" applyNumberFormat="1"/>
    <xf numFmtId="0" fontId="55" fillId="0" borderId="0" xfId="19" applyFont="1" applyAlignment="1">
      <alignment horizontal="centerContinuous" vertical="center" wrapText="1"/>
    </xf>
    <xf numFmtId="0" fontId="59" fillId="0" borderId="0" xfId="18" applyFont="1" applyAlignment="1">
      <alignment horizontal="left" vertical="center"/>
    </xf>
    <xf numFmtId="0" fontId="3" fillId="0" borderId="0" xfId="18" applyAlignment="1">
      <alignment horizontal="center"/>
    </xf>
    <xf numFmtId="14" fontId="3" fillId="0" borderId="0" xfId="18" applyNumberFormat="1"/>
    <xf numFmtId="0" fontId="3" fillId="0" borderId="0" xfId="20"/>
    <xf numFmtId="0" fontId="55" fillId="0" borderId="0" xfId="20" applyFont="1" applyAlignment="1">
      <alignment horizontal="centerContinuous" vertical="center" wrapText="1"/>
    </xf>
    <xf numFmtId="0" fontId="55" fillId="0" borderId="0" xfId="20" applyFont="1" applyAlignment="1">
      <alignment horizontal="left" vertical="center"/>
    </xf>
    <xf numFmtId="0" fontId="17" fillId="0" borderId="0" xfId="20" applyFont="1" applyAlignment="1">
      <alignment horizontal="left"/>
    </xf>
    <xf numFmtId="0" fontId="58" fillId="0" borderId="0" xfId="20" applyFont="1" applyAlignment="1">
      <alignment horizontal="centerContinuous" vertical="center" wrapText="1"/>
    </xf>
    <xf numFmtId="0" fontId="44" fillId="0" borderId="0" xfId="20" applyFont="1" applyAlignment="1">
      <alignment horizontal="left"/>
    </xf>
    <xf numFmtId="17" fontId="36" fillId="0" borderId="0" xfId="20" applyNumberFormat="1" applyFont="1" applyAlignment="1">
      <alignment horizontal="centerContinuous" vertical="top"/>
    </xf>
    <xf numFmtId="0" fontId="62" fillId="0" borderId="16" xfId="20" applyFont="1" applyBorder="1" applyAlignment="1">
      <alignment horizontal="centerContinuous" vertical="center"/>
    </xf>
    <xf numFmtId="0" fontId="59" fillId="0" borderId="16" xfId="20" applyFont="1" applyBorder="1" applyAlignment="1">
      <alignment horizontal="center" vertical="center" wrapText="1"/>
    </xf>
    <xf numFmtId="0" fontId="15" fillId="0" borderId="0" xfId="20" applyFont="1"/>
    <xf numFmtId="0" fontId="23" fillId="0" borderId="12" xfId="20" applyFont="1" applyBorder="1" applyAlignment="1">
      <alignment vertical="center"/>
    </xf>
    <xf numFmtId="0" fontId="3" fillId="0" borderId="0" xfId="20" applyAlignment="1">
      <alignment vertical="center"/>
    </xf>
    <xf numFmtId="0" fontId="23" fillId="0" borderId="0" xfId="20" applyFont="1" applyAlignment="1">
      <alignment vertical="center"/>
    </xf>
    <xf numFmtId="0" fontId="32" fillId="0" borderId="0" xfId="20" applyFont="1" applyAlignment="1">
      <alignment vertical="center"/>
    </xf>
    <xf numFmtId="0" fontId="33" fillId="0" borderId="0" xfId="20" applyFont="1" applyAlignment="1">
      <alignment vertical="center"/>
    </xf>
    <xf numFmtId="192" fontId="60" fillId="0" borderId="0" xfId="18" applyNumberFormat="1" applyFont="1" applyAlignment="1">
      <alignment horizontal="left" vertical="center" indent="1"/>
    </xf>
    <xf numFmtId="192" fontId="60" fillId="0" borderId="0" xfId="18" applyNumberFormat="1" applyFont="1" applyAlignment="1">
      <alignment horizontal="left" vertical="center" indent="2"/>
    </xf>
    <xf numFmtId="191" fontId="60" fillId="6" borderId="0" xfId="18" applyNumberFormat="1" applyFont="1" applyFill="1" applyAlignment="1">
      <alignment horizontal="left" vertical="center" indent="1"/>
    </xf>
    <xf numFmtId="191" fontId="60" fillId="0" borderId="0" xfId="18" applyNumberFormat="1" applyFont="1" applyAlignment="1">
      <alignment horizontal="left" vertical="center" indent="1"/>
    </xf>
    <xf numFmtId="193" fontId="30" fillId="0" borderId="0" xfId="17" applyNumberFormat="1" applyFont="1" applyFill="1" applyBorder="1" applyAlignment="1">
      <alignment vertical="center"/>
    </xf>
    <xf numFmtId="0" fontId="3" fillId="0" borderId="0" xfId="20" applyAlignment="1">
      <alignment horizontal="center"/>
    </xf>
    <xf numFmtId="14" fontId="3" fillId="0" borderId="0" xfId="20" applyNumberFormat="1"/>
    <xf numFmtId="0" fontId="22" fillId="0" borderId="0" xfId="20" applyFont="1"/>
    <xf numFmtId="0" fontId="55" fillId="0" borderId="0" xfId="21" applyFont="1" applyAlignment="1">
      <alignment horizontal="centerContinuous" vertical="center" wrapText="1"/>
    </xf>
    <xf numFmtId="166" fontId="3" fillId="0" borderId="0" xfId="20" applyNumberFormat="1"/>
    <xf numFmtId="0" fontId="9" fillId="0" borderId="0" xfId="18" applyFont="1" applyAlignment="1">
      <alignment horizontal="left" vertical="center"/>
    </xf>
    <xf numFmtId="0" fontId="8" fillId="0" borderId="0" xfId="20" applyFont="1"/>
    <xf numFmtId="0" fontId="30" fillId="0" borderId="0" xfId="20" applyFont="1" applyAlignment="1">
      <alignment horizontal="left" vertical="center"/>
    </xf>
    <xf numFmtId="0" fontId="23" fillId="0" borderId="0" xfId="20" applyFont="1"/>
    <xf numFmtId="0" fontId="13" fillId="0" borderId="0" xfId="20" applyFont="1"/>
    <xf numFmtId="191" fontId="30" fillId="6" borderId="0" xfId="17" applyNumberFormat="1" applyFont="1" applyFill="1" applyBorder="1" applyAlignment="1">
      <alignment vertical="center"/>
    </xf>
    <xf numFmtId="43" fontId="32" fillId="0" borderId="0" xfId="20" applyNumberFormat="1" applyFont="1" applyAlignment="1">
      <alignment vertical="center"/>
    </xf>
    <xf numFmtId="191" fontId="60" fillId="0" borderId="0" xfId="17" applyNumberFormat="1" applyFont="1" applyFill="1" applyBorder="1" applyAlignment="1">
      <alignment vertical="center"/>
    </xf>
    <xf numFmtId="191" fontId="60" fillId="6" borderId="0" xfId="17" applyNumberFormat="1" applyFont="1" applyFill="1" applyBorder="1" applyAlignment="1">
      <alignment vertical="center"/>
    </xf>
    <xf numFmtId="191" fontId="30" fillId="0" borderId="0" xfId="17" applyNumberFormat="1" applyFont="1" applyFill="1" applyBorder="1" applyAlignment="1">
      <alignment vertical="center"/>
    </xf>
    <xf numFmtId="191" fontId="30" fillId="6" borderId="0" xfId="18" applyNumberFormat="1" applyFont="1" applyFill="1" applyAlignment="1">
      <alignment horizontal="left" vertical="center"/>
    </xf>
    <xf numFmtId="191" fontId="60" fillId="4" borderId="0" xfId="17" applyNumberFormat="1" applyFont="1" applyFill="1" applyBorder="1" applyAlignment="1">
      <alignment vertical="center"/>
    </xf>
    <xf numFmtId="191" fontId="30" fillId="0" borderId="0" xfId="18" applyNumberFormat="1" applyFont="1" applyAlignment="1">
      <alignment horizontal="left" vertical="center"/>
    </xf>
    <xf numFmtId="192" fontId="60" fillId="2" borderId="0" xfId="18" applyNumberFormat="1" applyFont="1" applyFill="1" applyAlignment="1">
      <alignment horizontal="left" vertical="center" indent="1"/>
    </xf>
    <xf numFmtId="191" fontId="60" fillId="2" borderId="0" xfId="17" applyNumberFormat="1" applyFont="1" applyFill="1" applyBorder="1" applyAlignment="1">
      <alignment vertical="center"/>
    </xf>
    <xf numFmtId="0" fontId="8" fillId="0" borderId="0" xfId="7" applyFont="1"/>
    <xf numFmtId="0" fontId="55" fillId="0" borderId="0" xfId="22" applyFont="1" applyAlignment="1">
      <alignment horizontal="centerContinuous" vertical="center" wrapText="1"/>
    </xf>
    <xf numFmtId="0" fontId="55" fillId="0" borderId="0" xfId="23" applyFont="1" applyAlignment="1">
      <alignment horizontal="centerContinuous" vertical="center" wrapText="1"/>
    </xf>
    <xf numFmtId="0" fontId="60" fillId="0" borderId="0" xfId="18" applyFont="1" applyAlignment="1">
      <alignment vertical="center"/>
    </xf>
    <xf numFmtId="0" fontId="60" fillId="6" borderId="0" xfId="18" applyFont="1" applyFill="1" applyAlignment="1">
      <alignment vertical="center"/>
    </xf>
    <xf numFmtId="0" fontId="14" fillId="0" borderId="0" xfId="24" applyFont="1"/>
    <xf numFmtId="0" fontId="64" fillId="0" borderId="0" xfId="24" applyFont="1" applyAlignment="1">
      <alignment horizontal="centerContinuous" vertical="center" wrapText="1"/>
    </xf>
    <xf numFmtId="0" fontId="55" fillId="0" borderId="0" xfId="24" applyFont="1"/>
    <xf numFmtId="169" fontId="65" fillId="0" borderId="0" xfId="24" applyNumberFormat="1" applyFont="1" applyAlignment="1">
      <alignment horizontal="centerContinuous" vertical="center" wrapText="1"/>
    </xf>
    <xf numFmtId="0" fontId="17" fillId="0" borderId="0" xfId="24" applyFont="1"/>
    <xf numFmtId="0" fontId="66" fillId="0" borderId="0" xfId="24" applyFont="1" applyAlignment="1">
      <alignment horizontal="centerContinuous" vertical="center" wrapText="1"/>
    </xf>
    <xf numFmtId="0" fontId="58" fillId="0" borderId="0" xfId="24" applyFont="1"/>
    <xf numFmtId="0" fontId="58" fillId="0" borderId="0" xfId="24" applyFont="1" applyAlignment="1">
      <alignment horizontal="center"/>
    </xf>
    <xf numFmtId="0" fontId="13" fillId="0" borderId="16" xfId="24" applyFont="1" applyBorder="1" applyAlignment="1">
      <alignment horizontal="centerContinuous" vertical="center" wrapText="1"/>
    </xf>
    <xf numFmtId="0" fontId="23" fillId="0" borderId="15" xfId="24" applyFont="1" applyBorder="1" applyAlignment="1">
      <alignment horizontal="center" vertical="center" wrapText="1"/>
    </xf>
    <xf numFmtId="0" fontId="41" fillId="0" borderId="0" xfId="24" applyFont="1" applyAlignment="1">
      <alignment horizontal="center" vertical="center" wrapText="1"/>
    </xf>
    <xf numFmtId="0" fontId="9" fillId="0" borderId="11" xfId="24" applyFont="1" applyBorder="1" applyAlignment="1">
      <alignment horizontal="center" vertical="center" wrapText="1"/>
    </xf>
    <xf numFmtId="0" fontId="41" fillId="0" borderId="10" xfId="24" applyFont="1" applyBorder="1" applyAlignment="1">
      <alignment horizontal="center" vertical="center" wrapText="1"/>
    </xf>
    <xf numFmtId="0" fontId="47" fillId="0" borderId="0" xfId="24" applyFont="1" applyAlignment="1">
      <alignment horizontal="center" vertical="center"/>
    </xf>
    <xf numFmtId="0" fontId="23" fillId="0" borderId="0" xfId="24" applyFont="1" applyAlignment="1">
      <alignment horizontal="left"/>
    </xf>
    <xf numFmtId="195" fontId="23" fillId="0" borderId="0" xfId="25" applyNumberFormat="1" applyFont="1" applyFill="1" applyBorder="1" applyAlignment="1">
      <alignment horizontal="center"/>
    </xf>
    <xf numFmtId="0" fontId="41" fillId="0" borderId="0" xfId="24" applyFont="1" applyAlignment="1">
      <alignment horizontal="left" vertical="center"/>
    </xf>
    <xf numFmtId="0" fontId="41" fillId="0" borderId="20" xfId="24" applyFont="1" applyBorder="1" applyAlignment="1">
      <alignment horizontal="left" vertical="center"/>
    </xf>
    <xf numFmtId="195" fontId="41" fillId="0" borderId="20" xfId="25" applyNumberFormat="1" applyFont="1" applyFill="1" applyBorder="1" applyAlignment="1">
      <alignment vertical="center"/>
    </xf>
    <xf numFmtId="0" fontId="41" fillId="0" borderId="0" xfId="24" applyFont="1"/>
    <xf numFmtId="0" fontId="14" fillId="0" borderId="0" xfId="26"/>
    <xf numFmtId="0" fontId="14" fillId="0" borderId="0" xfId="26" applyAlignment="1">
      <alignment horizontal="centerContinuous" vertical="center"/>
    </xf>
    <xf numFmtId="196" fontId="30" fillId="6" borderId="0" xfId="17" applyNumberFormat="1" applyFont="1" applyFill="1" applyBorder="1" applyAlignment="1">
      <alignment vertical="center"/>
    </xf>
    <xf numFmtId="196" fontId="14" fillId="0" borderId="0" xfId="26" applyNumberFormat="1"/>
    <xf numFmtId="196" fontId="60" fillId="0" borderId="0" xfId="17" applyNumberFormat="1" applyFont="1" applyFill="1" applyBorder="1" applyAlignment="1">
      <alignment vertical="center"/>
    </xf>
    <xf numFmtId="196" fontId="60" fillId="6" borderId="0" xfId="17" applyNumberFormat="1" applyFont="1" applyFill="1" applyBorder="1" applyAlignment="1">
      <alignment vertical="center"/>
    </xf>
    <xf numFmtId="196" fontId="30" fillId="0" borderId="0" xfId="17" applyNumberFormat="1" applyFont="1" applyFill="1" applyBorder="1" applyAlignment="1">
      <alignment vertical="center"/>
    </xf>
    <xf numFmtId="192" fontId="60" fillId="6" borderId="0" xfId="18" applyNumberFormat="1" applyFont="1" applyFill="1" applyAlignment="1">
      <alignment horizontal="left" vertical="center" indent="1"/>
    </xf>
    <xf numFmtId="0" fontId="8" fillId="0" borderId="0" xfId="26" applyFont="1"/>
    <xf numFmtId="0" fontId="8" fillId="0" borderId="0" xfId="24" applyFont="1"/>
    <xf numFmtId="0" fontId="55" fillId="0" borderId="0" xfId="27" applyFont="1" applyAlignment="1">
      <alignment horizontal="centerContinuous" vertical="center" wrapText="1"/>
    </xf>
    <xf numFmtId="190" fontId="32" fillId="0" borderId="0" xfId="18" applyNumberFormat="1" applyFont="1" applyAlignment="1">
      <alignment vertical="center"/>
    </xf>
    <xf numFmtId="0" fontId="55" fillId="0" borderId="0" xfId="28" applyFont="1" applyAlignment="1">
      <alignment horizontal="centerContinuous" vertical="center" wrapText="1"/>
    </xf>
    <xf numFmtId="0" fontId="57" fillId="0" borderId="0" xfId="28" applyFont="1" applyAlignment="1">
      <alignment horizontal="centerContinuous" vertical="center" wrapText="1"/>
    </xf>
    <xf numFmtId="0" fontId="59" fillId="0" borderId="16" xfId="2" applyFont="1" applyBorder="1" applyAlignment="1">
      <alignment horizontal="center" vertical="center" wrapText="1"/>
    </xf>
    <xf numFmtId="0" fontId="30" fillId="0" borderId="0" xfId="18" applyFont="1" applyAlignment="1">
      <alignment vertical="center"/>
    </xf>
    <xf numFmtId="0" fontId="54" fillId="0" borderId="0" xfId="2" applyFont="1"/>
    <xf numFmtId="0" fontId="55" fillId="0" borderId="0" xfId="29" applyFont="1" applyAlignment="1">
      <alignment horizontal="centerContinuous" vertical="center" wrapText="1"/>
    </xf>
    <xf numFmtId="0" fontId="57" fillId="0" borderId="0" xfId="29" applyFont="1" applyAlignment="1">
      <alignment horizontal="centerContinuous" vertical="center" wrapText="1"/>
    </xf>
    <xf numFmtId="197" fontId="30" fillId="6" borderId="0" xfId="17" applyNumberFormat="1" applyFont="1" applyFill="1" applyBorder="1" applyAlignment="1">
      <alignment vertical="center"/>
    </xf>
    <xf numFmtId="197" fontId="60" fillId="0" borderId="0" xfId="17" applyNumberFormat="1" applyFont="1" applyFill="1" applyBorder="1" applyAlignment="1">
      <alignment vertical="center"/>
    </xf>
    <xf numFmtId="197" fontId="60" fillId="6" borderId="0" xfId="17" applyNumberFormat="1" applyFont="1" applyFill="1" applyBorder="1" applyAlignment="1">
      <alignment vertical="center"/>
    </xf>
    <xf numFmtId="0" fontId="55" fillId="0" borderId="0" xfId="30" applyFont="1" applyAlignment="1">
      <alignment horizontal="centerContinuous" vertical="center" wrapText="1"/>
    </xf>
    <xf numFmtId="0" fontId="57" fillId="0" borderId="0" xfId="30" applyFont="1" applyAlignment="1">
      <alignment horizontal="centerContinuous" vertical="center" wrapText="1"/>
    </xf>
    <xf numFmtId="198" fontId="30" fillId="6" borderId="0" xfId="17" applyNumberFormat="1" applyFont="1" applyFill="1" applyBorder="1" applyAlignment="1">
      <alignment vertical="center"/>
    </xf>
    <xf numFmtId="198" fontId="60" fillId="0" borderId="0" xfId="17" applyNumberFormat="1" applyFont="1" applyFill="1" applyBorder="1" applyAlignment="1">
      <alignment vertical="center"/>
    </xf>
    <xf numFmtId="198" fontId="60" fillId="6" borderId="0" xfId="17" applyNumberFormat="1" applyFont="1" applyFill="1" applyBorder="1" applyAlignment="1">
      <alignment vertical="center"/>
    </xf>
    <xf numFmtId="0" fontId="71" fillId="0" borderId="0" xfId="2" applyFont="1" applyAlignment="1">
      <alignment horizontal="centerContinuous" vertical="center" wrapText="1"/>
    </xf>
    <xf numFmtId="0" fontId="71" fillId="0" borderId="0" xfId="2" applyFont="1"/>
    <xf numFmtId="0" fontId="62" fillId="0" borderId="0" xfId="2" applyFont="1" applyAlignment="1">
      <alignment horizontal="centerContinuous" vertical="center" wrapText="1"/>
    </xf>
    <xf numFmtId="0" fontId="62" fillId="0" borderId="0" xfId="2" applyFont="1"/>
    <xf numFmtId="0" fontId="43" fillId="0" borderId="0" xfId="2" applyFont="1" applyAlignment="1">
      <alignment horizontal="centerContinuous" vertical="center" wrapText="1"/>
    </xf>
    <xf numFmtId="0" fontId="58" fillId="0" borderId="0" xfId="2" applyFont="1" applyAlignment="1">
      <alignment horizontal="center" vertical="center"/>
    </xf>
    <xf numFmtId="0" fontId="58" fillId="0" borderId="0" xfId="2" applyFont="1"/>
    <xf numFmtId="0" fontId="35" fillId="0" borderId="16" xfId="2" applyFont="1" applyBorder="1" applyAlignment="1">
      <alignment horizontal="center" vertical="center" wrapText="1"/>
    </xf>
    <xf numFmtId="0" fontId="9" fillId="0" borderId="16" xfId="2" applyFont="1" applyBorder="1" applyAlignment="1">
      <alignment horizontal="center" vertical="center" wrapText="1"/>
    </xf>
    <xf numFmtId="0" fontId="31" fillId="0" borderId="0" xfId="2" applyFont="1" applyAlignment="1">
      <alignment horizontal="center" vertical="center" wrapText="1"/>
    </xf>
    <xf numFmtId="0" fontId="8" fillId="0" borderId="0" xfId="2" applyFont="1" applyAlignment="1">
      <alignment horizontal="left" vertical="center"/>
    </xf>
    <xf numFmtId="195" fontId="8" fillId="0" borderId="0" xfId="31" applyNumberFormat="1" applyFont="1" applyFill="1" applyBorder="1" applyAlignment="1">
      <alignment horizontal="center" vertical="center"/>
    </xf>
    <xf numFmtId="164" fontId="14" fillId="0" borderId="0" xfId="6" applyNumberFormat="1" applyFont="1" applyFill="1" applyBorder="1" applyAlignment="1"/>
    <xf numFmtId="0" fontId="9" fillId="0" borderId="20" xfId="2" applyFont="1" applyBorder="1" applyAlignment="1">
      <alignment horizontal="left" vertical="center"/>
    </xf>
    <xf numFmtId="195" fontId="9" fillId="0" borderId="20" xfId="31" applyNumberFormat="1" applyFont="1" applyFill="1" applyBorder="1" applyAlignment="1">
      <alignment horizontal="center" vertical="center"/>
    </xf>
    <xf numFmtId="0" fontId="9" fillId="0" borderId="0" xfId="2" applyFont="1" applyAlignment="1">
      <alignment horizontal="left" vertical="center"/>
    </xf>
    <xf numFmtId="195" fontId="9" fillId="0" borderId="0" xfId="31" applyNumberFormat="1" applyFont="1" applyFill="1" applyBorder="1" applyAlignment="1">
      <alignment horizontal="center" vertical="center"/>
    </xf>
    <xf numFmtId="199" fontId="9" fillId="0" borderId="16" xfId="2" applyNumberFormat="1" applyFont="1" applyBorder="1" applyAlignment="1">
      <alignment horizontal="center" vertical="center" wrapText="1"/>
    </xf>
    <xf numFmtId="0" fontId="8" fillId="0" borderId="0" xfId="2" applyFont="1" applyAlignment="1">
      <alignment horizontal="center" vertical="center"/>
    </xf>
    <xf numFmtId="188" fontId="33" fillId="0" borderId="12" xfId="16" applyNumberFormat="1" applyFont="1" applyFill="1" applyBorder="1" applyAlignment="1">
      <alignment horizontal="center" vertical="center"/>
    </xf>
    <xf numFmtId="43" fontId="8" fillId="0" borderId="0" xfId="6" applyFont="1" applyFill="1" applyBorder="1" applyAlignment="1">
      <alignment horizontal="left" vertical="center"/>
    </xf>
    <xf numFmtId="200" fontId="33" fillId="0" borderId="0" xfId="16" applyNumberFormat="1" applyFont="1" applyFill="1" applyBorder="1" applyAlignment="1">
      <alignment horizontal="center" vertical="center"/>
    </xf>
    <xf numFmtId="201" fontId="33" fillId="0" borderId="0" xfId="17" applyNumberFormat="1" applyFont="1" applyFill="1" applyBorder="1" applyAlignment="1">
      <alignment vertical="center"/>
    </xf>
    <xf numFmtId="201" fontId="14" fillId="0" borderId="0" xfId="2" applyNumberFormat="1" applyFont="1"/>
    <xf numFmtId="202" fontId="14" fillId="0" borderId="0" xfId="2" applyNumberFormat="1" applyFont="1" applyAlignment="1">
      <alignment horizontal="center" vertical="center"/>
    </xf>
    <xf numFmtId="43" fontId="8" fillId="0" borderId="10" xfId="6" applyFont="1" applyFill="1" applyBorder="1" applyAlignment="1">
      <alignment horizontal="left" vertical="center"/>
    </xf>
    <xf numFmtId="200" fontId="33" fillId="0" borderId="10" xfId="16" applyNumberFormat="1" applyFont="1" applyFill="1" applyBorder="1" applyAlignment="1">
      <alignment horizontal="center" vertical="center"/>
    </xf>
    <xf numFmtId="203" fontId="33" fillId="0" borderId="10" xfId="16" applyNumberFormat="1" applyFont="1" applyFill="1" applyBorder="1" applyAlignment="1">
      <alignment horizontal="center" vertical="center"/>
    </xf>
    <xf numFmtId="43" fontId="9" fillId="0" borderId="20" xfId="6" applyFont="1" applyFill="1" applyBorder="1" applyAlignment="1">
      <alignment horizontal="left" vertical="center"/>
    </xf>
    <xf numFmtId="200" fontId="32" fillId="0" borderId="20" xfId="16" applyNumberFormat="1" applyFont="1" applyFill="1" applyBorder="1" applyAlignment="1">
      <alignment horizontal="center" vertical="center"/>
    </xf>
    <xf numFmtId="201" fontId="32" fillId="0" borderId="20" xfId="14" applyNumberFormat="1" applyFont="1" applyFill="1" applyBorder="1" applyAlignment="1">
      <alignment horizontal="center" vertical="center"/>
    </xf>
    <xf numFmtId="0" fontId="41" fillId="0" borderId="0" xfId="2" applyFont="1" applyAlignment="1">
      <alignment horizontal="left" vertical="center"/>
    </xf>
    <xf numFmtId="0" fontId="9" fillId="0" borderId="0" xfId="14" applyFont="1" applyFill="1" applyBorder="1" applyAlignment="1">
      <alignment horizontal="center" vertical="center"/>
    </xf>
    <xf numFmtId="2" fontId="46" fillId="0" borderId="0" xfId="2" applyNumberFormat="1" applyFont="1" applyAlignment="1">
      <alignment horizontal="left" vertical="center"/>
    </xf>
    <xf numFmtId="2" fontId="41" fillId="0" borderId="0" xfId="2" applyNumberFormat="1" applyFont="1" applyAlignment="1">
      <alignment horizontal="center" vertical="center"/>
    </xf>
    <xf numFmtId="2" fontId="14" fillId="0" borderId="0" xfId="2" applyNumberFormat="1" applyFont="1" applyAlignment="1">
      <alignment horizontal="center" vertical="center"/>
    </xf>
    <xf numFmtId="0" fontId="46" fillId="0" borderId="0" xfId="2" applyFont="1" applyAlignment="1">
      <alignment horizontal="left" vertical="center"/>
    </xf>
    <xf numFmtId="0" fontId="72" fillId="0" borderId="0" xfId="2" applyFont="1" applyAlignment="1">
      <alignment horizontal="centerContinuous" vertical="center" wrapText="1"/>
    </xf>
    <xf numFmtId="0" fontId="72" fillId="0" borderId="0" xfId="2" applyFont="1"/>
    <xf numFmtId="0" fontId="18" fillId="0" borderId="0" xfId="2" applyFont="1" applyAlignment="1">
      <alignment horizontal="centerContinuous" vertical="center" wrapText="1"/>
    </xf>
    <xf numFmtId="0" fontId="17" fillId="0" borderId="0" xfId="2" applyFont="1"/>
    <xf numFmtId="0" fontId="73" fillId="0" borderId="0" xfId="2" applyFont="1" applyAlignment="1">
      <alignment horizontal="centerContinuous" vertical="center" wrapText="1"/>
    </xf>
    <xf numFmtId="0" fontId="51" fillId="0" borderId="16" xfId="2" applyFont="1" applyBorder="1" applyAlignment="1">
      <alignment horizontal="center" vertical="center" wrapText="1"/>
    </xf>
    <xf numFmtId="200" fontId="8" fillId="0" borderId="0" xfId="16" applyNumberFormat="1" applyFont="1" applyFill="1" applyBorder="1" applyAlignment="1">
      <alignment horizontal="center" vertical="center"/>
    </xf>
    <xf numFmtId="200" fontId="9" fillId="0" borderId="0" xfId="14" applyNumberFormat="1" applyFont="1" applyFill="1" applyBorder="1" applyAlignment="1">
      <alignment horizontal="center" vertical="center"/>
    </xf>
    <xf numFmtId="2" fontId="75" fillId="0" borderId="0" xfId="2" applyNumberFormat="1" applyFont="1" applyAlignment="1">
      <alignment horizontal="left" vertical="center"/>
    </xf>
    <xf numFmtId="3" fontId="14" fillId="0" borderId="0" xfId="2" applyNumberFormat="1" applyFont="1" applyAlignment="1">
      <alignment horizontal="center" vertical="center"/>
    </xf>
    <xf numFmtId="0" fontId="14" fillId="0" borderId="0" xfId="32" applyFont="1"/>
    <xf numFmtId="0" fontId="16" fillId="0" borderId="0" xfId="32" applyFont="1" applyAlignment="1">
      <alignment horizontal="centerContinuous"/>
    </xf>
    <xf numFmtId="0" fontId="76" fillId="0" borderId="0" xfId="32" applyFont="1" applyAlignment="1">
      <alignment horizontal="centerContinuous"/>
    </xf>
    <xf numFmtId="0" fontId="76" fillId="0" borderId="0" xfId="32" applyFont="1" applyAlignment="1">
      <alignment horizontal="center"/>
    </xf>
    <xf numFmtId="0" fontId="76" fillId="0" borderId="0" xfId="32" applyFont="1"/>
    <xf numFmtId="169" fontId="17" fillId="0" borderId="0" xfId="32" applyNumberFormat="1" applyFont="1" applyAlignment="1">
      <alignment horizontal="centerContinuous"/>
    </xf>
    <xf numFmtId="0" fontId="17" fillId="0" borderId="0" xfId="32" applyFont="1" applyAlignment="1">
      <alignment horizontal="centerContinuous"/>
    </xf>
    <xf numFmtId="0" fontId="17" fillId="0" borderId="0" xfId="32" applyFont="1" applyAlignment="1">
      <alignment horizontal="center"/>
    </xf>
    <xf numFmtId="0" fontId="17" fillId="0" borderId="0" xfId="32" applyFont="1"/>
    <xf numFmtId="0" fontId="57" fillId="0" borderId="0" xfId="32" applyFont="1" applyAlignment="1">
      <alignment horizontal="centerContinuous" vertical="center" wrapText="1"/>
    </xf>
    <xf numFmtId="0" fontId="58" fillId="0" borderId="0" xfId="32" applyFont="1" applyAlignment="1">
      <alignment horizontal="center"/>
    </xf>
    <xf numFmtId="0" fontId="58" fillId="0" borderId="0" xfId="32" applyFont="1"/>
    <xf numFmtId="17" fontId="58" fillId="0" borderId="0" xfId="32" applyNumberFormat="1" applyFont="1" applyAlignment="1">
      <alignment horizontal="centerContinuous" vertical="center"/>
    </xf>
    <xf numFmtId="0" fontId="58" fillId="0" borderId="0" xfId="32" applyFont="1" applyAlignment="1">
      <alignment horizontal="centerContinuous" vertical="center"/>
    </xf>
    <xf numFmtId="0" fontId="13" fillId="0" borderId="15" xfId="32" applyFont="1" applyBorder="1" applyAlignment="1">
      <alignment horizontal="center" vertical="center" wrapText="1"/>
    </xf>
    <xf numFmtId="0" fontId="23" fillId="0" borderId="0" xfId="32" applyFont="1"/>
    <xf numFmtId="0" fontId="3" fillId="0" borderId="12" xfId="32" applyBorder="1" applyAlignment="1">
      <alignment horizontal="center" vertical="center" wrapText="1"/>
    </xf>
    <xf numFmtId="0" fontId="77" fillId="0" borderId="12" xfId="32" applyFont="1" applyBorder="1" applyAlignment="1">
      <alignment horizontal="center" vertical="center" wrapText="1"/>
    </xf>
    <xf numFmtId="0" fontId="41" fillId="0" borderId="0" xfId="32" applyFont="1"/>
    <xf numFmtId="0" fontId="9" fillId="0" borderId="10" xfId="32" applyFont="1" applyBorder="1" applyAlignment="1">
      <alignment vertical="center"/>
    </xf>
    <xf numFmtId="204" fontId="32" fillId="0" borderId="10" xfId="32" applyNumberFormat="1" applyFont="1" applyBorder="1" applyAlignment="1">
      <alignment horizontal="right" vertical="center"/>
    </xf>
    <xf numFmtId="2" fontId="23" fillId="0" borderId="0" xfId="32" applyNumberFormat="1" applyFont="1" applyAlignment="1">
      <alignment horizontal="center"/>
    </xf>
    <xf numFmtId="2" fontId="14" fillId="0" borderId="0" xfId="32" applyNumberFormat="1" applyFont="1"/>
    <xf numFmtId="0" fontId="9" fillId="0" borderId="0" xfId="32" applyFont="1" applyAlignment="1">
      <alignment vertical="center"/>
    </xf>
    <xf numFmtId="204" fontId="32" fillId="0" borderId="0" xfId="32" applyNumberFormat="1" applyFont="1" applyAlignment="1">
      <alignment horizontal="right" vertical="center"/>
    </xf>
    <xf numFmtId="0" fontId="14" fillId="0" borderId="0" xfId="32" applyFont="1" applyAlignment="1">
      <alignment horizontal="left"/>
    </xf>
    <xf numFmtId="204" fontId="33" fillId="0" borderId="0" xfId="32" applyNumberFormat="1" applyFont="1"/>
    <xf numFmtId="0" fontId="13" fillId="0" borderId="0" xfId="32" applyFont="1"/>
    <xf numFmtId="0" fontId="13" fillId="0" borderId="0" xfId="32" applyFont="1" applyAlignment="1">
      <alignment horizontal="left"/>
    </xf>
    <xf numFmtId="204" fontId="32" fillId="0" borderId="0" xfId="32" applyNumberFormat="1" applyFont="1"/>
    <xf numFmtId="2" fontId="41" fillId="0" borderId="0" xfId="32" applyNumberFormat="1" applyFont="1" applyAlignment="1">
      <alignment horizontal="center"/>
    </xf>
    <xf numFmtId="2" fontId="13" fillId="0" borderId="0" xfId="32" applyNumberFormat="1" applyFont="1"/>
    <xf numFmtId="0" fontId="9" fillId="0" borderId="9" xfId="32" applyFont="1" applyBorder="1" applyAlignment="1">
      <alignment horizontal="left"/>
    </xf>
    <xf numFmtId="9" fontId="33" fillId="0" borderId="9" xfId="32" applyNumberFormat="1" applyFont="1" applyBorder="1"/>
    <xf numFmtId="0" fontId="22" fillId="0" borderId="0" xfId="32" applyFont="1"/>
    <xf numFmtId="3" fontId="14" fillId="0" borderId="0" xfId="32" applyNumberFormat="1" applyFont="1"/>
    <xf numFmtId="0" fontId="14" fillId="0" borderId="0" xfId="32" applyFont="1" applyAlignment="1">
      <alignment horizontal="left" vertical="center"/>
    </xf>
    <xf numFmtId="0" fontId="8" fillId="0" borderId="0" xfId="32" applyFont="1" applyAlignment="1">
      <alignment horizontal="left" vertical="center"/>
    </xf>
    <xf numFmtId="2" fontId="14" fillId="0" borderId="0" xfId="32" applyNumberFormat="1" applyFont="1" applyAlignment="1">
      <alignment horizontal="left" vertical="center"/>
    </xf>
    <xf numFmtId="0" fontId="41" fillId="0" borderId="15" xfId="24" applyFont="1" applyBorder="1" applyAlignment="1">
      <alignment horizontal="center" vertical="center" wrapText="1"/>
    </xf>
    <xf numFmtId="0" fontId="78" fillId="0" borderId="0" xfId="24" applyFont="1"/>
    <xf numFmtId="0" fontId="23" fillId="0" borderId="0" xfId="24" applyFont="1"/>
    <xf numFmtId="0" fontId="79" fillId="0" borderId="0" xfId="0" applyFont="1" applyAlignment="1">
      <alignment horizontal="centerContinuous"/>
    </xf>
    <xf numFmtId="0" fontId="80" fillId="0" borderId="0" xfId="0" applyFont="1" applyAlignment="1">
      <alignment horizontal="centerContinuous"/>
    </xf>
    <xf numFmtId="0" fontId="42" fillId="0" borderId="0" xfId="0" applyFont="1"/>
    <xf numFmtId="0" fontId="81" fillId="0" borderId="0" xfId="0" applyFont="1" applyAlignment="1">
      <alignment horizontal="centerContinuous"/>
    </xf>
    <xf numFmtId="0" fontId="43" fillId="0" borderId="0" xfId="0" applyFont="1"/>
    <xf numFmtId="0" fontId="82" fillId="0" borderId="0" xfId="0" applyFont="1" applyAlignment="1">
      <alignment horizontal="centerContinuous"/>
    </xf>
    <xf numFmtId="0" fontId="44" fillId="0" borderId="0" xfId="0" applyFont="1"/>
    <xf numFmtId="0" fontId="44" fillId="0" borderId="0" xfId="0" applyFont="1" applyAlignment="1">
      <alignment horizontal="center"/>
    </xf>
    <xf numFmtId="0" fontId="83" fillId="0" borderId="0" xfId="0" applyFont="1" applyAlignment="1">
      <alignment horizontal="centerContinuous"/>
    </xf>
    <xf numFmtId="0" fontId="45" fillId="0" borderId="0" xfId="0" applyFont="1"/>
    <xf numFmtId="0" fontId="14" fillId="0" borderId="0" xfId="0" applyFont="1"/>
    <xf numFmtId="0" fontId="41" fillId="0" borderId="13" xfId="0" applyFont="1" applyBorder="1" applyAlignment="1">
      <alignment horizontal="center" vertical="center"/>
    </xf>
    <xf numFmtId="0" fontId="41" fillId="0" borderId="13" xfId="0" applyFont="1" applyBorder="1" applyAlignment="1">
      <alignment horizontal="center" vertical="center" wrapText="1"/>
    </xf>
    <xf numFmtId="0" fontId="41" fillId="0" borderId="18" xfId="0" applyFont="1" applyBorder="1" applyAlignment="1">
      <alignment horizontal="center" vertical="center"/>
    </xf>
    <xf numFmtId="0" fontId="41" fillId="0" borderId="18" xfId="0" applyFont="1" applyBorder="1" applyAlignment="1">
      <alignment horizontal="center" vertical="center" wrapText="1"/>
    </xf>
    <xf numFmtId="0" fontId="41" fillId="0" borderId="0" xfId="0" applyFont="1" applyAlignment="1">
      <alignment horizontal="center" vertical="center"/>
    </xf>
    <xf numFmtId="0" fontId="41" fillId="0" borderId="0" xfId="0" applyFont="1" applyAlignment="1">
      <alignment horizontal="center" vertical="center" wrapText="1"/>
    </xf>
    <xf numFmtId="0" fontId="23" fillId="0" borderId="0" xfId="0" applyFont="1" applyAlignment="1">
      <alignment horizontal="center" vertical="center"/>
    </xf>
    <xf numFmtId="2" fontId="23" fillId="0" borderId="0" xfId="0" applyNumberFormat="1" applyFont="1" applyAlignment="1">
      <alignment horizontal="left" vertical="center"/>
    </xf>
    <xf numFmtId="164" fontId="23" fillId="0" borderId="0" xfId="33" applyNumberFormat="1" applyFont="1" applyFill="1" applyBorder="1" applyAlignment="1">
      <alignment horizontal="center" vertical="center"/>
    </xf>
    <xf numFmtId="0" fontId="23" fillId="0" borderId="19" xfId="0" applyFont="1" applyBorder="1" applyAlignment="1">
      <alignment vertical="center"/>
    </xf>
    <xf numFmtId="2" fontId="41" fillId="0" borderId="19" xfId="0" applyNumberFormat="1" applyFont="1" applyBorder="1" applyAlignment="1">
      <alignment horizontal="left" vertical="center"/>
    </xf>
    <xf numFmtId="0" fontId="23" fillId="0" borderId="0" xfId="0" applyFont="1" applyAlignment="1">
      <alignment vertical="center"/>
    </xf>
    <xf numFmtId="2" fontId="41" fillId="0" borderId="0" xfId="0" applyNumberFormat="1" applyFont="1" applyAlignment="1">
      <alignment horizontal="left" vertical="center"/>
    </xf>
    <xf numFmtId="0" fontId="8" fillId="0" borderId="0" xfId="0" applyFont="1"/>
    <xf numFmtId="183" fontId="23" fillId="0" borderId="0" xfId="14" applyNumberFormat="1" applyFont="1" applyFill="1" applyBorder="1" applyAlignment="1">
      <alignment horizontal="center" vertical="center"/>
    </xf>
    <xf numFmtId="0" fontId="23" fillId="0" borderId="19" xfId="0" applyFont="1" applyBorder="1" applyAlignment="1">
      <alignment horizontal="center" vertical="center"/>
    </xf>
    <xf numFmtId="164" fontId="23" fillId="0" borderId="19" xfId="33" applyNumberFormat="1" applyFont="1" applyFill="1" applyBorder="1" applyAlignment="1">
      <alignment horizontal="center" vertical="center"/>
    </xf>
    <xf numFmtId="0" fontId="9" fillId="0" borderId="0" xfId="0" applyFont="1" applyAlignment="1">
      <alignment horizontal="center" vertical="center"/>
    </xf>
    <xf numFmtId="0" fontId="46" fillId="0" borderId="0" xfId="0" applyFont="1" applyAlignment="1">
      <alignment horizontal="center" vertical="center"/>
    </xf>
    <xf numFmtId="0" fontId="9" fillId="0" borderId="0" xfId="0" applyFont="1" applyAlignment="1">
      <alignment horizontal="center" vertical="center" wrapText="1"/>
    </xf>
    <xf numFmtId="166" fontId="14" fillId="0" borderId="0" xfId="0" applyNumberFormat="1" applyFont="1"/>
    <xf numFmtId="0" fontId="13" fillId="0" borderId="0" xfId="0" applyFont="1"/>
    <xf numFmtId="0" fontId="13" fillId="0" borderId="0" xfId="0" applyFont="1" applyAlignment="1">
      <alignment horizontal="center" vertical="center"/>
    </xf>
    <xf numFmtId="178" fontId="14" fillId="0" borderId="0" xfId="0" applyNumberFormat="1" applyFont="1"/>
    <xf numFmtId="49" fontId="14" fillId="0" borderId="0" xfId="0" applyNumberFormat="1" applyFont="1"/>
    <xf numFmtId="14" fontId="14" fillId="0" borderId="0" xfId="0" applyNumberFormat="1" applyFont="1"/>
    <xf numFmtId="2" fontId="14" fillId="0" borderId="0" xfId="0" applyNumberFormat="1" applyFont="1"/>
    <xf numFmtId="179" fontId="34" fillId="0" borderId="0" xfId="0" applyNumberFormat="1" applyFont="1"/>
    <xf numFmtId="0" fontId="41" fillId="0" borderId="0" xfId="0" applyFont="1" applyAlignment="1">
      <alignment vertical="center"/>
    </xf>
    <xf numFmtId="205" fontId="41" fillId="0" borderId="0" xfId="0" applyNumberFormat="1" applyFont="1" applyAlignment="1">
      <alignment vertical="center"/>
    </xf>
    <xf numFmtId="206" fontId="41" fillId="0" borderId="0" xfId="0" applyNumberFormat="1" applyFont="1" applyAlignment="1">
      <alignment vertical="center"/>
    </xf>
    <xf numFmtId="206" fontId="23" fillId="0" borderId="0" xfId="0" applyNumberFormat="1" applyFont="1" applyAlignment="1">
      <alignment vertical="center"/>
    </xf>
    <xf numFmtId="2" fontId="9" fillId="0" borderId="0" xfId="0" applyNumberFormat="1" applyFont="1" applyAlignment="1">
      <alignment horizontal="left"/>
    </xf>
    <xf numFmtId="187" fontId="9" fillId="0" borderId="0" xfId="14" applyNumberFormat="1" applyFont="1" applyFill="1" applyBorder="1" applyAlignment="1">
      <alignment horizontal="center"/>
    </xf>
    <xf numFmtId="0" fontId="14" fillId="0" borderId="14" xfId="0" applyFont="1" applyBorder="1"/>
    <xf numFmtId="0" fontId="23" fillId="0" borderId="21" xfId="0" applyFont="1" applyBorder="1" applyAlignment="1">
      <alignment horizontal="center" vertical="center"/>
    </xf>
    <xf numFmtId="2" fontId="23" fillId="0" borderId="21" xfId="0" applyNumberFormat="1" applyFont="1" applyBorder="1" applyAlignment="1">
      <alignment horizontal="left" vertical="center"/>
    </xf>
    <xf numFmtId="180" fontId="41" fillId="0" borderId="21" xfId="14" applyNumberFormat="1" applyFont="1" applyFill="1" applyBorder="1" applyAlignment="1">
      <alignment horizontal="center" vertical="center"/>
    </xf>
    <xf numFmtId="183" fontId="41" fillId="0" borderId="21" xfId="14" applyNumberFormat="1" applyFont="1" applyFill="1" applyBorder="1" applyAlignment="1">
      <alignment horizontal="center" vertical="center"/>
    </xf>
    <xf numFmtId="181" fontId="41" fillId="0" borderId="21" xfId="14" applyNumberFormat="1" applyFont="1" applyFill="1" applyBorder="1" applyAlignment="1">
      <alignment horizontal="center" vertical="center"/>
    </xf>
    <xf numFmtId="181" fontId="23" fillId="0" borderId="21" xfId="14" applyNumberFormat="1" applyFont="1" applyFill="1" applyBorder="1" applyAlignment="1">
      <alignment horizontal="center" vertical="center"/>
    </xf>
    <xf numFmtId="2" fontId="23" fillId="0" borderId="10" xfId="0" applyNumberFormat="1" applyFont="1" applyBorder="1" applyAlignment="1">
      <alignment horizontal="left" vertical="center"/>
    </xf>
    <xf numFmtId="180" fontId="23" fillId="0" borderId="10" xfId="14" applyNumberFormat="1" applyFont="1" applyFill="1" applyBorder="1" applyAlignment="1">
      <alignment horizontal="center" vertical="center"/>
    </xf>
    <xf numFmtId="183" fontId="23" fillId="0" borderId="10" xfId="14" applyNumberFormat="1" applyFont="1" applyFill="1" applyBorder="1" applyAlignment="1">
      <alignment horizontal="center" vertical="center"/>
    </xf>
    <xf numFmtId="2" fontId="41" fillId="0" borderId="14" xfId="0" applyNumberFormat="1" applyFont="1" applyBorder="1" applyAlignment="1">
      <alignment horizontal="left" vertical="center"/>
    </xf>
    <xf numFmtId="180" fontId="41" fillId="0" borderId="14" xfId="14" applyNumberFormat="1" applyFont="1" applyFill="1" applyBorder="1" applyAlignment="1">
      <alignment horizontal="center" vertical="center"/>
    </xf>
    <xf numFmtId="183" fontId="41" fillId="0" borderId="14" xfId="14" applyNumberFormat="1" applyFont="1" applyFill="1" applyBorder="1" applyAlignment="1">
      <alignment horizontal="center" vertical="center"/>
    </xf>
    <xf numFmtId="181" fontId="23" fillId="0" borderId="0" xfId="0" applyNumberFormat="1" applyFont="1" applyAlignment="1">
      <alignment horizontal="right"/>
    </xf>
    <xf numFmtId="0" fontId="14" fillId="0" borderId="10" xfId="0" applyFont="1" applyBorder="1"/>
    <xf numFmtId="0" fontId="23" fillId="0" borderId="0" xfId="0" applyFont="1"/>
    <xf numFmtId="0" fontId="46" fillId="0" borderId="0" xfId="0" applyFont="1"/>
    <xf numFmtId="0" fontId="41" fillId="0" borderId="0" xfId="0" applyFont="1"/>
    <xf numFmtId="0" fontId="16" fillId="0" borderId="0" xfId="2" applyFont="1" applyAlignment="1">
      <alignment horizontal="center" vertical="center" wrapText="1"/>
    </xf>
    <xf numFmtId="0" fontId="17" fillId="0" borderId="0" xfId="2" applyFont="1" applyAlignment="1">
      <alignment horizontal="center" vertical="center" wrapText="1"/>
    </xf>
    <xf numFmtId="14" fontId="17" fillId="0" borderId="0" xfId="2" applyNumberFormat="1" applyFont="1" applyAlignment="1">
      <alignment horizontal="center" vertical="center" wrapText="1"/>
    </xf>
    <xf numFmtId="0" fontId="17" fillId="0" borderId="10" xfId="2" applyFont="1" applyBorder="1" applyAlignment="1">
      <alignment horizontal="center" vertical="center" wrapText="1"/>
    </xf>
    <xf numFmtId="165" fontId="19" fillId="0" borderId="0" xfId="2" applyNumberFormat="1" applyFont="1" applyAlignment="1">
      <alignment horizontal="center" vertical="center" wrapText="1"/>
    </xf>
    <xf numFmtId="166" fontId="13" fillId="2" borderId="13" xfId="2" applyNumberFormat="1" applyFont="1" applyFill="1" applyBorder="1" applyAlignment="1">
      <alignment horizontal="center"/>
    </xf>
    <xf numFmtId="0" fontId="17" fillId="2" borderId="0" xfId="8" applyFont="1" applyFill="1" applyAlignment="1">
      <alignment horizontal="center" vertical="center" wrapText="1"/>
    </xf>
    <xf numFmtId="0" fontId="17" fillId="2" borderId="13" xfId="2" applyFont="1" applyFill="1" applyBorder="1" applyAlignment="1">
      <alignment horizontal="center" vertical="center" wrapText="1"/>
    </xf>
    <xf numFmtId="0" fontId="17" fillId="2" borderId="10" xfId="2" applyFont="1" applyFill="1" applyBorder="1" applyAlignment="1">
      <alignment horizontal="center" vertical="center" wrapText="1"/>
    </xf>
    <xf numFmtId="0" fontId="17" fillId="2" borderId="15" xfId="2" applyFont="1" applyFill="1" applyBorder="1" applyAlignment="1">
      <alignment horizontal="center" vertical="center" wrapText="1"/>
    </xf>
    <xf numFmtId="49" fontId="13" fillId="2" borderId="16" xfId="2" applyNumberFormat="1" applyFont="1" applyFill="1" applyBorder="1" applyAlignment="1">
      <alignment horizontal="center" vertical="center" wrapText="1"/>
    </xf>
    <xf numFmtId="0" fontId="3" fillId="2" borderId="16" xfId="2" applyFill="1" applyBorder="1" applyAlignment="1">
      <alignment horizontal="center" vertical="center" wrapText="1"/>
    </xf>
    <xf numFmtId="0" fontId="31" fillId="0" borderId="16" xfId="2" applyFont="1" applyBorder="1" applyAlignment="1">
      <alignment horizontal="center" vertical="center"/>
    </xf>
    <xf numFmtId="0" fontId="3" fillId="0" borderId="0" xfId="2" applyAlignment="1">
      <alignment horizontal="center"/>
    </xf>
    <xf numFmtId="0" fontId="9" fillId="0" borderId="13"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18" xfId="2" applyFont="1" applyBorder="1" applyAlignment="1">
      <alignment horizontal="center" vertical="center" wrapText="1"/>
    </xf>
    <xf numFmtId="0" fontId="14" fillId="0" borderId="0" xfId="2" applyFont="1" applyAlignment="1">
      <alignment horizontal="center"/>
    </xf>
    <xf numFmtId="0" fontId="51" fillId="0" borderId="13" xfId="2" applyFont="1" applyBorder="1" applyAlignment="1">
      <alignment horizontal="center" vertical="center"/>
    </xf>
    <xf numFmtId="0" fontId="51" fillId="0" borderId="18" xfId="2" applyFont="1" applyBorder="1" applyAlignment="1">
      <alignment horizontal="center" vertical="center"/>
    </xf>
    <xf numFmtId="0" fontId="51" fillId="0" borderId="13" xfId="2" applyFont="1" applyBorder="1" applyAlignment="1">
      <alignment horizontal="center" vertical="center" wrapText="1"/>
    </xf>
    <xf numFmtId="0" fontId="51" fillId="0" borderId="18" xfId="2" applyFont="1" applyBorder="1" applyAlignment="1">
      <alignment horizontal="center" vertical="center" wrapText="1"/>
    </xf>
    <xf numFmtId="0" fontId="3" fillId="0" borderId="13" xfId="2" applyBorder="1" applyAlignment="1">
      <alignment horizontal="center" vertical="center" wrapText="1"/>
    </xf>
    <xf numFmtId="0" fontId="3" fillId="0" borderId="18" xfId="2" applyBorder="1" applyAlignment="1">
      <alignment horizontal="center" vertical="center" wrapText="1"/>
    </xf>
    <xf numFmtId="0" fontId="51" fillId="0" borderId="13" xfId="15" applyFont="1" applyBorder="1" applyAlignment="1">
      <alignment horizontal="center" vertical="center" wrapText="1"/>
    </xf>
    <xf numFmtId="0" fontId="3" fillId="0" borderId="13" xfId="15" applyBorder="1" applyAlignment="1">
      <alignment horizontal="center" vertical="center" wrapText="1"/>
    </xf>
    <xf numFmtId="0" fontId="3" fillId="0" borderId="18" xfId="15" applyBorder="1" applyAlignment="1">
      <alignment horizontal="center" vertical="center" wrapText="1"/>
    </xf>
    <xf numFmtId="0" fontId="41" fillId="0" borderId="13" xfId="0" applyFont="1" applyBorder="1" applyAlignment="1">
      <alignment horizontal="center" vertical="center" wrapText="1"/>
    </xf>
    <xf numFmtId="0" fontId="41" fillId="0" borderId="18" xfId="0" applyFont="1" applyBorder="1" applyAlignment="1">
      <alignment horizontal="center" vertical="center" wrapText="1"/>
    </xf>
    <xf numFmtId="0" fontId="41" fillId="0" borderId="13" xfId="0" applyFont="1" applyBorder="1" applyAlignment="1">
      <alignment horizontal="center" vertical="center"/>
    </xf>
    <xf numFmtId="0" fontId="41" fillId="0" borderId="18" xfId="0" applyFont="1" applyBorder="1" applyAlignment="1">
      <alignment horizontal="center" vertical="center"/>
    </xf>
    <xf numFmtId="0" fontId="14" fillId="0" borderId="0" xfId="0" applyFont="1" applyAlignment="1">
      <alignment horizontal="center"/>
    </xf>
    <xf numFmtId="0" fontId="41" fillId="0" borderId="0" xfId="0" applyFont="1" applyAlignment="1">
      <alignment horizontal="center" vertical="center" wrapText="1"/>
    </xf>
    <xf numFmtId="0" fontId="14" fillId="0" borderId="0" xfId="10" applyFont="1" applyAlignment="1">
      <alignment horizontal="center"/>
    </xf>
    <xf numFmtId="0" fontId="9" fillId="0" borderId="12" xfId="24" applyFont="1" applyBorder="1" applyAlignment="1">
      <alignment horizontal="center" vertical="center" wrapText="1"/>
    </xf>
    <xf numFmtId="0" fontId="9" fillId="0" borderId="10" xfId="24" applyFont="1" applyBorder="1" applyAlignment="1">
      <alignment horizontal="center" vertical="center" wrapText="1"/>
    </xf>
    <xf numFmtId="0" fontId="67" fillId="0" borderId="15" xfId="24" applyFont="1" applyBorder="1" applyAlignment="1">
      <alignment horizontal="center" vertical="center"/>
    </xf>
    <xf numFmtId="0" fontId="67" fillId="0" borderId="0" xfId="24" applyFont="1" applyAlignment="1">
      <alignment horizontal="center" vertical="center"/>
    </xf>
    <xf numFmtId="0" fontId="47" fillId="0" borderId="10" xfId="24" applyFont="1" applyBorder="1" applyAlignment="1">
      <alignment horizontal="center" vertical="center"/>
    </xf>
    <xf numFmtId="0" fontId="13" fillId="0" borderId="11" xfId="24" applyFont="1" applyBorder="1" applyAlignment="1">
      <alignment horizontal="center" vertical="center"/>
    </xf>
    <xf numFmtId="0" fontId="31" fillId="0" borderId="15" xfId="32" applyFont="1" applyBorder="1" applyAlignment="1">
      <alignment horizontal="center" vertical="center" wrapText="1"/>
    </xf>
  </cellXfs>
  <cellStyles count="34">
    <cellStyle name="Hipervínculo 2" xfId="5" xr:uid="{D78881A4-6031-4029-A79C-F08096705D6D}"/>
    <cellStyle name="Millares" xfId="33" builtinId="3"/>
    <cellStyle name="Millares [0]_C18 App_rtxsyp" xfId="25" xr:uid="{3CAB4127-BB2F-4F9B-B8ED-E4D61155ABA6}"/>
    <cellStyle name="Millares [0]_C36 App_comp%gastos" xfId="31" xr:uid="{7B291CC7-4F8C-4DD3-A221-1FA949DC5536}"/>
    <cellStyle name="Millares [0]_cif-2002-02" xfId="9" xr:uid="{2D003DEA-F55D-405A-82B9-6EA2D5B2BE1D}"/>
    <cellStyle name="Millares [0]_Cifras_092001_Pub" xfId="16" xr:uid="{38F894FA-A315-4D84-8BB1-F752AB9CC3EC}"/>
    <cellStyle name="Millares [0]_ForCua_RankEstr" xfId="14" xr:uid="{C6860058-6D43-4326-9466-E134423BDCCB}"/>
    <cellStyle name="Millares [0]_Indicadores" xfId="11" xr:uid="{CFFE8742-D626-49BD-B4A9-3EE7F20C7201}"/>
    <cellStyle name="Millares [0]_Primas_1_092001Pub" xfId="17" xr:uid="{B45C00DC-81E0-4665-98B6-615C76703D1F}"/>
    <cellStyle name="Millares 2" xfId="6" xr:uid="{DFAA7ACB-198C-4765-8784-E72E7E94BCF4}"/>
    <cellStyle name="Millares_Indicadores" xfId="12" xr:uid="{D06239D3-114E-48F4-AC06-C7E01E4F722C}"/>
    <cellStyle name="Normal" xfId="0" builtinId="0"/>
    <cellStyle name="Normal 2" xfId="2" xr:uid="{E32DBDFE-A149-4516-BB89-D814A595E60B}"/>
    <cellStyle name="Normal 2 2" xfId="7" xr:uid="{98F85B29-FA51-4D3B-B15E-AC481560AAF5}"/>
    <cellStyle name="Normal 2 2 2" xfId="8" xr:uid="{2B02B836-B0C8-46E6-A2CE-99A05DA33391}"/>
    <cellStyle name="Normal 26" xfId="3" xr:uid="{5DB18CC9-7BF5-462F-9313-2428D5617F79}"/>
    <cellStyle name="Normal 5" xfId="1" xr:uid="{A1318E8F-5739-4DEF-8CF8-41410F21073F}"/>
    <cellStyle name="Normal_C06 App_rankprg" xfId="15" xr:uid="{AD22090E-4741-4A39-82CD-0DA43ABAED13}"/>
    <cellStyle name="Normal_C08 App_pxr_long" xfId="10" xr:uid="{8A8AC670-B3EF-4C46-962D-2A0F273DA32C}"/>
    <cellStyle name="Normal_C09 App_psn1" xfId="18" xr:uid="{667079EB-4182-43B0-88D5-4321B3B81014}"/>
    <cellStyle name="Normal_C10 App_pcn" xfId="19" xr:uid="{D6525DF1-32A6-4E75-8045-886EBC988858}"/>
    <cellStyle name="Normal_C12 App_spsn" xfId="20" xr:uid="{C85C0807-D6EA-4312-BDD0-BCA4E6E13213}"/>
    <cellStyle name="Normal_C13 App_spcn" xfId="21" xr:uid="{41342379-2424-4A5A-8C7A-E95616FAABA4}"/>
    <cellStyle name="Normal_C15 App_isd" xfId="22" xr:uid="{12945F34-B25F-4BE8-94BF-B9418D878A5C}"/>
    <cellStyle name="Normal_C17 App_art1" xfId="23" xr:uid="{C622CAAE-4241-4FE4-A21E-963784CD3A7E}"/>
    <cellStyle name="Normal_C18 App_rtxsyp" xfId="24" xr:uid="{A6AB2310-1367-4F25-A5D3-1BDC57DA0198}"/>
    <cellStyle name="Normal_C32 App_cpsn" xfId="27" xr:uid="{474A6363-2F23-4931-958D-AAB41A36B5E3}"/>
    <cellStyle name="Normal_C33 App_ia" xfId="28" xr:uid="{5C52564C-1F8C-4C82-A11B-10152989343C}"/>
    <cellStyle name="Normal_C34 App_ic" xfId="29" xr:uid="{EBED9DA4-53A5-40CC-89AA-FE5A8B4B7E2C}"/>
    <cellStyle name="Normal_C35 App_ir" xfId="30" xr:uid="{63E51CA1-0D19-4449-A39E-06C58341E5D3}"/>
    <cellStyle name="Normal_C39 App_%pd y sd1" xfId="32" xr:uid="{F32BF1A8-B8B4-49B3-818A-63B5542AA86D}"/>
    <cellStyle name="Normal_Cuadros Finales Acordados" xfId="26" xr:uid="{A6C52D6A-4FF7-4EF1-98F2-6F668D30F66A}"/>
    <cellStyle name="Normal_PAG_000" xfId="4" xr:uid="{0F4B7A48-12F4-4FA1-9C8D-ABBAD89C16DA}"/>
    <cellStyle name="Porcentaje 2" xfId="13" xr:uid="{D5141510-D1BE-4B0F-88A0-D1785D66DB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381000</xdr:colOff>
      <xdr:row>9</xdr:row>
      <xdr:rowOff>53340</xdr:rowOff>
    </xdr:from>
    <xdr:to>
      <xdr:col>7</xdr:col>
      <xdr:colOff>144780</xdr:colOff>
      <xdr:row>18</xdr:row>
      <xdr:rowOff>53340</xdr:rowOff>
    </xdr:to>
    <xdr:pic>
      <xdr:nvPicPr>
        <xdr:cNvPr id="2" name="2 Imagen" descr="C:\Documents and Settings\cmercado\Mis documentos\Cathy Mercado\LOGOS\con República del Perú\Logo SBS RDP BN final.jpg">
          <a:extLst>
            <a:ext uri="{FF2B5EF4-FFF2-40B4-BE49-F238E27FC236}">
              <a16:creationId xmlns:a16="http://schemas.microsoft.com/office/drawing/2014/main" id="{1C043B53-5E75-465E-9CF0-40CB824786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06880" y="1882140"/>
          <a:ext cx="3078480" cy="1783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K:\Esteco\Estad&#237;stica\SEGUROS\Boletines\Bolet&#237;n%202013\BE%20Boletin_prueba.xlsm" TargetMode="External"/><Relationship Id="rId1" Type="http://schemas.openxmlformats.org/officeDocument/2006/relationships/externalLinkPath" Target="/Esteco/Estad&#237;stica/SEGUROS/Boletines/Bolet&#237;n%202013/BE%20Boletin_prueb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ENSUAL\BC-JUNIO\ESTBCJUL.XLW"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
      <sheetName val="Datos"/>
      <sheetName val="Verificador"/>
      <sheetName val="Carátula"/>
      <sheetName val="Indice"/>
      <sheetName val="P001"/>
      <sheetName val="P002"/>
      <sheetName val="P003"/>
      <sheetName val="P004"/>
      <sheetName val="P005"/>
      <sheetName val="P006"/>
      <sheetName val="P007"/>
      <sheetName val="P008"/>
      <sheetName val="P009"/>
      <sheetName val="P010"/>
      <sheetName val="RAN"/>
      <sheetName val="P011"/>
      <sheetName val="P012"/>
      <sheetName val="P013"/>
      <sheetName val="SRAN"/>
      <sheetName val="P014"/>
      <sheetName val="P015"/>
      <sheetName val="P016"/>
      <sheetName val="P017"/>
      <sheetName val="P018"/>
      <sheetName val="P019"/>
      <sheetName val="P020"/>
      <sheetName val="P021"/>
      <sheetName val="P022"/>
      <sheetName val="P023"/>
      <sheetName val="P024"/>
      <sheetName val="P025"/>
      <sheetName val="P026"/>
      <sheetName val="P027"/>
      <sheetName val="P028"/>
      <sheetName val="P029"/>
      <sheetName val="P030"/>
      <sheetName val="P031"/>
      <sheetName val="P032"/>
      <sheetName val="P033"/>
      <sheetName val="P034"/>
      <sheetName val="P035"/>
      <sheetName val="P036"/>
      <sheetName val="P037"/>
      <sheetName val="P038"/>
      <sheetName val="P039"/>
      <sheetName val="P040"/>
      <sheetName val="P041"/>
      <sheetName val="P042"/>
      <sheetName val="P043"/>
      <sheetName val="P044"/>
      <sheetName val="P045"/>
      <sheetName val="P046"/>
      <sheetName val="P047"/>
      <sheetName val="CT01"/>
      <sheetName val="CT02"/>
      <sheetName val="CT03"/>
      <sheetName val="CT04"/>
      <sheetName val="CT05"/>
      <sheetName val="CT06"/>
      <sheetName val="CT07"/>
      <sheetName val="CT08"/>
      <sheetName val="CT09"/>
      <sheetName val="CT10"/>
      <sheetName val="CT11"/>
      <sheetName val="CT11a"/>
      <sheetName val="CT12"/>
      <sheetName val="CT13"/>
      <sheetName val="CT13a"/>
      <sheetName val="CT14"/>
      <sheetName val="CT15"/>
      <sheetName val="CT16"/>
      <sheetName val="CT17"/>
      <sheetName val="IA01"/>
      <sheetName val="IA02"/>
      <sheetName val="IA03"/>
      <sheetName val="IA04"/>
      <sheetName val="IA05"/>
    </sheetNames>
    <sheetDataSet>
      <sheetData sheetId="0"/>
      <sheetData sheetId="1">
        <row r="5">
          <cell r="D5">
            <v>45443</v>
          </cell>
        </row>
        <row r="126">
          <cell r="F126">
            <v>203</v>
          </cell>
          <cell r="G126" t="str">
            <v>ACE</v>
          </cell>
        </row>
        <row r="127">
          <cell r="F127">
            <v>44</v>
          </cell>
          <cell r="G127" t="str">
            <v>El Pacífico Peruano</v>
          </cell>
        </row>
        <row r="128">
          <cell r="F128">
            <v>200</v>
          </cell>
          <cell r="G128" t="str">
            <v>El Pacífico Vida</v>
          </cell>
        </row>
        <row r="129">
          <cell r="F129">
            <v>71</v>
          </cell>
          <cell r="G129" t="str">
            <v>Latina</v>
          </cell>
        </row>
        <row r="130">
          <cell r="F130">
            <v>202</v>
          </cell>
          <cell r="G130" t="str">
            <v>Interseguro</v>
          </cell>
        </row>
        <row r="131">
          <cell r="F131">
            <v>205</v>
          </cell>
          <cell r="G131" t="str">
            <v>InVita</v>
          </cell>
        </row>
        <row r="132">
          <cell r="F132">
            <v>41</v>
          </cell>
          <cell r="G132" t="str">
            <v>La Positiva</v>
          </cell>
        </row>
        <row r="133">
          <cell r="F133">
            <v>40</v>
          </cell>
          <cell r="G133" t="str">
            <v>La Real</v>
          </cell>
        </row>
        <row r="134">
          <cell r="F134">
            <v>39</v>
          </cell>
          <cell r="G134" t="str">
            <v>La Vitalicia</v>
          </cell>
        </row>
        <row r="135">
          <cell r="F135">
            <v>74</v>
          </cell>
          <cell r="G135" t="str">
            <v>Mapfre Perú</v>
          </cell>
        </row>
        <row r="136">
          <cell r="F136">
            <v>204</v>
          </cell>
          <cell r="G136" t="str">
            <v>Mapfre Perú Vida</v>
          </cell>
        </row>
        <row r="137">
          <cell r="F137">
            <v>37</v>
          </cell>
          <cell r="G137" t="str">
            <v>Popular y Porvenir</v>
          </cell>
        </row>
        <row r="138">
          <cell r="F138">
            <v>50</v>
          </cell>
          <cell r="G138" t="str">
            <v>Rímac</v>
          </cell>
        </row>
        <row r="139">
          <cell r="F139">
            <v>208</v>
          </cell>
          <cell r="G139" t="str">
            <v>Cardif</v>
          </cell>
        </row>
        <row r="140">
          <cell r="F140">
            <v>206</v>
          </cell>
          <cell r="G140" t="str">
            <v>Royal &amp; Sun Vida</v>
          </cell>
        </row>
        <row r="141">
          <cell r="F141">
            <v>201</v>
          </cell>
          <cell r="G141" t="str">
            <v>Santander Vida</v>
          </cell>
        </row>
        <row r="142">
          <cell r="F142">
            <v>45</v>
          </cell>
          <cell r="G142" t="str">
            <v>Secrex</v>
          </cell>
        </row>
        <row r="143">
          <cell r="F143">
            <v>28</v>
          </cell>
          <cell r="G143" t="str">
            <v>Latina Holding</v>
          </cell>
        </row>
        <row r="144">
          <cell r="F144">
            <v>59</v>
          </cell>
          <cell r="G144" t="str">
            <v>Wiese Aetna</v>
          </cell>
        </row>
        <row r="145">
          <cell r="F145">
            <v>207</v>
          </cell>
          <cell r="G145" t="str">
            <v>La Positiva Vida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BCJUL"/>
      <sheetName val="PET-P"/>
      <sheetName val="VALOR"/>
      <sheetName val="Dif"/>
      <sheetName val="CHECK"/>
      <sheetName val="ORIGINAL"/>
      <sheetName val="PS-P"/>
      <sheetName val="E-P"/>
      <sheetName val="Ctas-Ind (1)"/>
      <sheetName val="#¡REF"/>
      <sheetName val="Hoja16"/>
    </sheetNames>
    <definedNames>
      <definedName name="INDICE"/>
    </definedNames>
    <sheetDataSet>
      <sheetData sheetId="0" refreshError="1"/>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2BFFC-A28F-4F9E-A90E-8786D7CA774B}">
  <sheetPr codeName="Hoja36"/>
  <dimension ref="A1:J29"/>
  <sheetViews>
    <sheetView workbookViewId="0"/>
  </sheetViews>
  <sheetFormatPr baseColWidth="10" defaultColWidth="11.44140625" defaultRowHeight="13.2"/>
  <cols>
    <col min="1" max="10" width="9.6640625" style="4" customWidth="1"/>
    <col min="11" max="16384" width="11.44140625" style="4"/>
  </cols>
  <sheetData>
    <row r="1" spans="1:10" ht="15.75" customHeight="1" thickTop="1">
      <c r="A1" s="1"/>
      <c r="B1" s="2"/>
      <c r="C1" s="2"/>
      <c r="D1" s="2"/>
      <c r="E1" s="2"/>
      <c r="F1" s="2"/>
      <c r="G1" s="2"/>
      <c r="H1" s="2"/>
      <c r="I1" s="2"/>
      <c r="J1" s="3"/>
    </row>
    <row r="2" spans="1:10" ht="15.75" customHeight="1">
      <c r="A2" s="5"/>
      <c r="B2" s="6"/>
      <c r="C2" s="6"/>
      <c r="D2" s="6"/>
      <c r="E2" s="6"/>
      <c r="F2" s="6"/>
      <c r="G2" s="6"/>
      <c r="H2" s="6"/>
      <c r="I2" s="6"/>
      <c r="J2" s="7"/>
    </row>
    <row r="3" spans="1:10" ht="19.5" customHeight="1">
      <c r="A3" s="5"/>
      <c r="B3" s="8" t="s">
        <v>0</v>
      </c>
      <c r="C3" s="6"/>
      <c r="D3" s="6"/>
      <c r="E3" s="9"/>
      <c r="F3" s="9"/>
      <c r="G3" s="9"/>
      <c r="H3" s="9"/>
      <c r="I3" s="6"/>
      <c r="J3" s="7"/>
    </row>
    <row r="4" spans="1:10" ht="15.75" customHeight="1">
      <c r="A4" s="5"/>
      <c r="B4" s="6"/>
      <c r="C4" s="6"/>
      <c r="D4" s="6"/>
      <c r="E4" s="8"/>
      <c r="F4" s="6"/>
      <c r="G4" s="6"/>
      <c r="H4" s="6"/>
      <c r="I4" s="6"/>
      <c r="J4" s="7"/>
    </row>
    <row r="5" spans="1:10" ht="15.75" customHeight="1">
      <c r="A5" s="5"/>
      <c r="B5" s="6"/>
      <c r="C5" s="6"/>
      <c r="D5" s="6"/>
      <c r="E5" s="6"/>
      <c r="F5" s="6"/>
      <c r="G5" s="6"/>
      <c r="H5" s="6"/>
      <c r="I5" s="6"/>
      <c r="J5" s="7"/>
    </row>
    <row r="6" spans="1:10" ht="15.75" customHeight="1">
      <c r="A6" s="5"/>
      <c r="B6" s="6"/>
      <c r="C6" s="6"/>
      <c r="D6" s="6"/>
      <c r="E6" s="6"/>
      <c r="F6" s="6"/>
      <c r="G6" s="6"/>
      <c r="H6" s="6"/>
      <c r="I6" s="6"/>
      <c r="J6" s="7"/>
    </row>
    <row r="7" spans="1:10" ht="15.75" customHeight="1">
      <c r="A7" s="5"/>
      <c r="B7" s="6"/>
      <c r="C7" s="6"/>
      <c r="D7" s="6"/>
      <c r="E7" s="6"/>
      <c r="F7" s="6"/>
      <c r="G7" s="6"/>
      <c r="H7" s="6"/>
      <c r="I7" s="6"/>
      <c r="J7" s="7"/>
    </row>
    <row r="8" spans="1:10" ht="15.75" customHeight="1">
      <c r="A8" s="5"/>
      <c r="B8" s="6"/>
      <c r="C8" s="6"/>
      <c r="D8" s="6"/>
      <c r="E8" s="6"/>
      <c r="F8" s="6"/>
      <c r="G8" s="6"/>
      <c r="H8" s="6"/>
      <c r="I8" s="6"/>
      <c r="J8" s="7"/>
    </row>
    <row r="9" spans="1:10" ht="15.75" customHeight="1">
      <c r="A9" s="5"/>
      <c r="B9" s="6"/>
      <c r="C9" s="6"/>
      <c r="D9" s="6"/>
      <c r="E9" s="6"/>
      <c r="F9" s="6"/>
      <c r="G9" s="6"/>
      <c r="H9" s="6"/>
      <c r="I9" s="6"/>
      <c r="J9" s="7"/>
    </row>
    <row r="10" spans="1:10" ht="15.75" customHeight="1">
      <c r="A10" s="5"/>
      <c r="B10" s="6"/>
      <c r="C10" s="6"/>
      <c r="D10" s="6"/>
      <c r="E10" s="6"/>
      <c r="F10" s="6"/>
      <c r="G10" s="6"/>
      <c r="H10" s="6"/>
      <c r="I10" s="6"/>
      <c r="J10" s="7"/>
    </row>
    <row r="11" spans="1:10" ht="15.75" customHeight="1">
      <c r="A11" s="5"/>
      <c r="B11" s="6"/>
      <c r="C11" s="6"/>
      <c r="D11" s="6"/>
      <c r="E11" s="6"/>
      <c r="F11" s="6"/>
      <c r="G11" s="6"/>
      <c r="H11" s="6"/>
      <c r="I11" s="6"/>
      <c r="J11" s="7"/>
    </row>
    <row r="12" spans="1:10" ht="15.75" customHeight="1">
      <c r="A12" s="5"/>
      <c r="B12" s="6"/>
      <c r="C12" s="6"/>
      <c r="D12" s="6"/>
      <c r="E12" s="6"/>
      <c r="F12" s="6"/>
      <c r="G12" s="6"/>
      <c r="H12" s="6"/>
      <c r="I12" s="6"/>
      <c r="J12" s="7"/>
    </row>
    <row r="13" spans="1:10" ht="15.75" customHeight="1">
      <c r="A13" s="5"/>
      <c r="B13" s="6"/>
      <c r="C13" s="6"/>
      <c r="D13" s="6"/>
      <c r="E13" s="6"/>
      <c r="F13" s="6"/>
      <c r="G13" s="6"/>
      <c r="H13" s="6"/>
      <c r="I13" s="6"/>
      <c r="J13" s="7"/>
    </row>
    <row r="14" spans="1:10" ht="15.75" customHeight="1">
      <c r="A14" s="5"/>
      <c r="B14" s="6"/>
      <c r="C14" s="6"/>
      <c r="D14" s="6"/>
      <c r="E14" s="6"/>
      <c r="F14" s="6"/>
      <c r="G14" s="6"/>
      <c r="H14" s="6"/>
      <c r="I14" s="6"/>
      <c r="J14" s="7"/>
    </row>
    <row r="15" spans="1:10" ht="15.75" customHeight="1">
      <c r="A15" s="5"/>
      <c r="B15" s="6"/>
      <c r="C15" s="6"/>
      <c r="D15" s="6"/>
      <c r="E15" s="6"/>
      <c r="F15" s="6"/>
      <c r="G15" s="6"/>
      <c r="H15" s="6"/>
      <c r="I15" s="6"/>
      <c r="J15" s="7"/>
    </row>
    <row r="16" spans="1:10" ht="15.75" customHeight="1">
      <c r="A16" s="5"/>
      <c r="B16" s="6"/>
      <c r="C16" s="6"/>
      <c r="D16" s="6"/>
      <c r="E16" s="6"/>
      <c r="F16" s="6"/>
      <c r="G16" s="6"/>
      <c r="H16" s="6"/>
      <c r="I16" s="6"/>
      <c r="J16" s="7"/>
    </row>
    <row r="17" spans="1:10" ht="15.75" customHeight="1">
      <c r="A17" s="5"/>
      <c r="B17" s="6"/>
      <c r="C17" s="6"/>
      <c r="D17" s="6"/>
      <c r="E17" s="6"/>
      <c r="F17" s="6"/>
      <c r="G17" s="6"/>
      <c r="H17" s="6"/>
      <c r="I17" s="6"/>
      <c r="J17" s="7"/>
    </row>
    <row r="18" spans="1:10" ht="15.75" customHeight="1">
      <c r="A18" s="5"/>
      <c r="B18" s="6"/>
      <c r="C18" s="6"/>
      <c r="D18" s="6"/>
      <c r="E18" s="6"/>
      <c r="F18" s="6"/>
      <c r="G18" s="6"/>
      <c r="H18" s="6"/>
      <c r="I18" s="6"/>
      <c r="J18" s="7"/>
    </row>
    <row r="19" spans="1:10" ht="15.75" customHeight="1">
      <c r="A19" s="5"/>
      <c r="B19" s="6"/>
      <c r="C19" s="6"/>
      <c r="D19" s="6"/>
      <c r="E19" s="6"/>
      <c r="F19" s="6"/>
      <c r="G19" s="6"/>
      <c r="H19" s="6"/>
      <c r="I19" s="6"/>
      <c r="J19" s="7"/>
    </row>
    <row r="20" spans="1:10" ht="15.75" customHeight="1">
      <c r="A20" s="5"/>
      <c r="B20" s="6"/>
      <c r="C20" s="6"/>
      <c r="D20" s="6"/>
      <c r="E20" s="6"/>
      <c r="F20" s="6"/>
      <c r="G20" s="6"/>
      <c r="H20" s="6"/>
      <c r="I20" s="6"/>
      <c r="J20" s="7"/>
    </row>
    <row r="21" spans="1:10" ht="15.75" customHeight="1">
      <c r="A21" s="5"/>
      <c r="B21" s="6"/>
      <c r="C21" s="6"/>
      <c r="D21" s="6"/>
      <c r="E21" s="6"/>
      <c r="F21" s="6"/>
      <c r="G21" s="6"/>
      <c r="H21" s="6"/>
      <c r="I21" s="6"/>
      <c r="J21" s="7"/>
    </row>
    <row r="22" spans="1:10" ht="15.75" customHeight="1">
      <c r="A22" s="5"/>
      <c r="B22" s="6"/>
      <c r="C22" s="6"/>
      <c r="D22" s="6"/>
      <c r="E22" s="6"/>
      <c r="F22" s="6"/>
      <c r="G22" s="6"/>
      <c r="H22" s="6"/>
      <c r="I22" s="6"/>
      <c r="J22" s="7"/>
    </row>
    <row r="23" spans="1:10" ht="15.75" customHeight="1">
      <c r="A23" s="5"/>
      <c r="B23" s="6"/>
      <c r="C23" s="6"/>
      <c r="D23" s="6"/>
      <c r="E23" s="6"/>
      <c r="F23" s="6"/>
      <c r="G23" s="6"/>
      <c r="H23" s="6"/>
      <c r="I23" s="6"/>
      <c r="J23" s="7"/>
    </row>
    <row r="24" spans="1:10" ht="15.75" customHeight="1">
      <c r="A24" s="5"/>
      <c r="B24" s="6"/>
      <c r="C24" s="6"/>
      <c r="D24" s="6"/>
      <c r="E24" s="6"/>
      <c r="F24" s="6"/>
      <c r="G24" s="6"/>
      <c r="H24" s="6"/>
      <c r="I24" s="6"/>
      <c r="J24" s="7"/>
    </row>
    <row r="25" spans="1:10" ht="15.75" customHeight="1">
      <c r="A25" s="5"/>
      <c r="B25" s="6"/>
      <c r="C25" s="6"/>
      <c r="D25" s="6"/>
      <c r="E25" s="6"/>
      <c r="F25" s="6"/>
      <c r="G25" s="6"/>
      <c r="H25" s="6"/>
      <c r="I25" s="6"/>
      <c r="J25" s="7"/>
    </row>
    <row r="26" spans="1:10" ht="15.75" customHeight="1">
      <c r="A26" s="5"/>
      <c r="B26" s="6"/>
      <c r="C26" s="6"/>
      <c r="D26" s="6"/>
      <c r="E26" s="6"/>
      <c r="F26" s="6"/>
      <c r="G26" s="6"/>
      <c r="H26" s="6"/>
      <c r="I26" s="6"/>
      <c r="J26" s="7"/>
    </row>
    <row r="27" spans="1:10" ht="15.75" customHeight="1">
      <c r="A27" s="5"/>
      <c r="B27" s="6"/>
      <c r="C27" s="6"/>
      <c r="D27" s="6"/>
      <c r="E27" s="6"/>
      <c r="F27" s="6"/>
      <c r="G27" s="6"/>
      <c r="H27" s="6"/>
      <c r="I27" s="6"/>
      <c r="J27" s="7"/>
    </row>
    <row r="28" spans="1:10" ht="15.75" customHeight="1" thickBot="1">
      <c r="A28" s="10"/>
      <c r="B28" s="11"/>
      <c r="C28" s="11"/>
      <c r="D28" s="11"/>
      <c r="E28" s="11"/>
      <c r="F28" s="11"/>
      <c r="G28" s="11"/>
      <c r="H28" s="11"/>
      <c r="I28" s="11"/>
      <c r="J28" s="12"/>
    </row>
    <row r="29" spans="1:10" ht="13.8" thickTop="1">
      <c r="A29" s="13"/>
    </row>
  </sheetData>
  <sheetProtection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1D9A3-9A37-4D1A-AD6B-4BC7A455D6FC}">
  <sheetPr codeName="Hoja35"/>
  <dimension ref="A1:IU200"/>
  <sheetViews>
    <sheetView view="pageBreakPreview" zoomScaleNormal="100" zoomScaleSheetLayoutView="100" workbookViewId="0"/>
  </sheetViews>
  <sheetFormatPr baseColWidth="10" defaultColWidth="11.44140625" defaultRowHeight="13.2"/>
  <cols>
    <col min="1" max="1" width="3.33203125" style="19" customWidth="1"/>
    <col min="2" max="2" width="2" style="19" customWidth="1"/>
    <col min="3" max="3" width="73.33203125" style="19" customWidth="1"/>
    <col min="4" max="4" width="26" style="19" customWidth="1"/>
    <col min="5" max="5" width="5.33203125" style="18" customWidth="1"/>
    <col min="6" max="6" width="5.6640625" style="18" customWidth="1"/>
    <col min="7" max="15" width="11.44140625" style="19"/>
    <col min="16" max="16" width="7.6640625" style="19" customWidth="1"/>
    <col min="17" max="16384" width="11.44140625" style="19"/>
  </cols>
  <sheetData>
    <row r="1" spans="1:255" ht="24.6">
      <c r="A1" s="14" t="s">
        <v>1</v>
      </c>
      <c r="B1" s="15"/>
      <c r="C1" s="16"/>
      <c r="D1" s="16"/>
      <c r="E1" s="17"/>
    </row>
    <row r="2" spans="1:255">
      <c r="A2" s="20"/>
      <c r="B2" s="20"/>
      <c r="C2" s="20"/>
      <c r="D2" s="20"/>
      <c r="E2" s="21"/>
    </row>
    <row r="3" spans="1:255">
      <c r="A3" s="22" t="s">
        <v>2</v>
      </c>
      <c r="B3" s="20"/>
      <c r="C3" s="20"/>
      <c r="D3" s="20"/>
      <c r="E3" s="21"/>
    </row>
    <row r="4" spans="1:255">
      <c r="A4" s="22"/>
      <c r="B4" s="22" t="s">
        <v>3</v>
      </c>
      <c r="C4" s="20"/>
      <c r="D4" s="20"/>
      <c r="E4" s="21"/>
      <c r="F4" s="23"/>
    </row>
    <row r="5" spans="1:255" ht="13.8">
      <c r="A5" s="22"/>
      <c r="B5" s="22"/>
      <c r="C5" s="24" t="s">
        <v>4</v>
      </c>
      <c r="D5" s="24"/>
      <c r="E5" s="25">
        <v>1</v>
      </c>
    </row>
    <row r="6" spans="1:255" ht="13.8">
      <c r="A6" s="22"/>
      <c r="B6" s="22"/>
      <c r="C6" s="24" t="s">
        <v>5</v>
      </c>
      <c r="D6" s="24"/>
      <c r="E6" s="25">
        <v>2</v>
      </c>
    </row>
    <row r="7" spans="1:255" ht="10.5" customHeight="1">
      <c r="A7" s="22"/>
      <c r="B7" s="22"/>
      <c r="C7" s="24"/>
      <c r="D7" s="24"/>
      <c r="E7" s="25"/>
    </row>
    <row r="8" spans="1:255">
      <c r="A8" s="22"/>
      <c r="B8" s="22" t="s">
        <v>6</v>
      </c>
      <c r="C8" s="20"/>
      <c r="D8" s="20"/>
      <c r="E8" s="21"/>
    </row>
    <row r="9" spans="1:255" ht="13.8">
      <c r="A9" s="26"/>
      <c r="B9" s="26"/>
      <c r="C9" s="24" t="s">
        <v>7</v>
      </c>
      <c r="D9" s="24"/>
      <c r="E9" s="25">
        <v>3</v>
      </c>
      <c r="F9" s="27"/>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row>
    <row r="10" spans="1:255" ht="13.8">
      <c r="A10" s="26"/>
      <c r="B10" s="26"/>
      <c r="C10" s="24" t="s">
        <v>8</v>
      </c>
      <c r="D10" s="24"/>
      <c r="E10" s="25">
        <v>4</v>
      </c>
      <c r="F10" s="27"/>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c r="IJ10" s="28"/>
      <c r="IK10" s="28"/>
      <c r="IL10" s="28"/>
      <c r="IM10" s="28"/>
      <c r="IN10" s="28"/>
      <c r="IO10" s="28"/>
      <c r="IP10" s="28"/>
      <c r="IQ10" s="28"/>
      <c r="IR10" s="28"/>
      <c r="IS10" s="28"/>
      <c r="IT10" s="28"/>
      <c r="IU10" s="28"/>
    </row>
    <row r="11" spans="1:255" ht="9" customHeight="1">
      <c r="A11" s="22"/>
      <c r="B11" s="22"/>
      <c r="C11" s="20"/>
      <c r="D11" s="20"/>
      <c r="E11" s="21"/>
    </row>
    <row r="12" spans="1:255">
      <c r="A12" s="22"/>
      <c r="B12" s="22" t="s">
        <v>9</v>
      </c>
      <c r="C12" s="20"/>
      <c r="D12" s="20"/>
      <c r="E12" s="21"/>
    </row>
    <row r="13" spans="1:255" ht="13.8">
      <c r="A13" s="26"/>
      <c r="B13" s="26"/>
      <c r="C13" s="24" t="s">
        <v>10</v>
      </c>
      <c r="D13" s="24"/>
      <c r="E13" s="25">
        <v>5</v>
      </c>
      <c r="F13" s="27"/>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28"/>
      <c r="ID13" s="28"/>
      <c r="IE13" s="28"/>
      <c r="IF13" s="28"/>
      <c r="IG13" s="28"/>
      <c r="IH13" s="28"/>
      <c r="II13" s="28"/>
      <c r="IJ13" s="28"/>
      <c r="IK13" s="28"/>
      <c r="IL13" s="28"/>
      <c r="IM13" s="28"/>
      <c r="IN13" s="28"/>
      <c r="IO13" s="28"/>
      <c r="IP13" s="28"/>
      <c r="IQ13" s="28"/>
      <c r="IR13" s="28"/>
      <c r="IS13" s="28"/>
      <c r="IT13" s="28"/>
      <c r="IU13" s="28"/>
    </row>
    <row r="14" spans="1:255" ht="13.8">
      <c r="A14" s="26"/>
      <c r="B14" s="26"/>
      <c r="C14" s="24" t="s">
        <v>11</v>
      </c>
      <c r="D14" s="24"/>
      <c r="E14" s="25">
        <v>6</v>
      </c>
      <c r="F14" s="27"/>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P14" s="28"/>
      <c r="IQ14" s="28"/>
      <c r="IR14" s="28"/>
      <c r="IS14" s="28"/>
      <c r="IT14" s="28"/>
      <c r="IU14" s="28"/>
    </row>
    <row r="15" spans="1:255" ht="13.8">
      <c r="A15" s="26"/>
      <c r="B15" s="26"/>
      <c r="C15" s="24" t="s">
        <v>12</v>
      </c>
      <c r="D15" s="24"/>
      <c r="E15" s="25">
        <v>7</v>
      </c>
      <c r="F15" s="27"/>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c r="FN15" s="28"/>
      <c r="FO15" s="28"/>
      <c r="FP15" s="28"/>
      <c r="FQ15" s="28"/>
      <c r="FR15" s="28"/>
      <c r="FS15" s="28"/>
      <c r="FT15" s="28"/>
      <c r="FU15" s="28"/>
      <c r="FV15" s="28"/>
      <c r="FW15" s="28"/>
      <c r="FX15" s="28"/>
      <c r="FY15" s="28"/>
      <c r="FZ15" s="28"/>
      <c r="GA15" s="28"/>
      <c r="GB15" s="28"/>
      <c r="GC15" s="28"/>
      <c r="GD15" s="28"/>
      <c r="GE15" s="28"/>
      <c r="GF15" s="28"/>
      <c r="GG15" s="28"/>
      <c r="GH15" s="28"/>
      <c r="GI15" s="28"/>
      <c r="GJ15" s="28"/>
      <c r="GK15" s="28"/>
      <c r="GL15" s="28"/>
      <c r="GM15" s="28"/>
      <c r="GN15" s="28"/>
      <c r="GO15" s="28"/>
      <c r="GP15" s="28"/>
      <c r="GQ15" s="28"/>
      <c r="GR15" s="28"/>
      <c r="GS15" s="28"/>
      <c r="GT15" s="28"/>
      <c r="GU15" s="28"/>
      <c r="GV15" s="28"/>
      <c r="GW15" s="28"/>
      <c r="GX15" s="28"/>
      <c r="GY15" s="28"/>
      <c r="GZ15" s="28"/>
      <c r="HA15" s="28"/>
      <c r="HB15" s="28"/>
      <c r="HC15" s="28"/>
      <c r="HD15" s="28"/>
      <c r="HE15" s="28"/>
      <c r="HF15" s="28"/>
      <c r="HG15" s="28"/>
      <c r="HH15" s="28"/>
      <c r="HI15" s="28"/>
      <c r="HJ15" s="28"/>
      <c r="HK15" s="28"/>
      <c r="HL15" s="28"/>
      <c r="HM15" s="28"/>
      <c r="HN15" s="28"/>
      <c r="HO15" s="28"/>
      <c r="HP15" s="28"/>
      <c r="HQ15" s="28"/>
      <c r="HR15" s="28"/>
      <c r="HS15" s="28"/>
      <c r="HT15" s="28"/>
      <c r="HU15" s="28"/>
      <c r="HV15" s="28"/>
      <c r="HW15" s="28"/>
      <c r="HX15" s="28"/>
      <c r="HY15" s="28"/>
      <c r="HZ15" s="28"/>
      <c r="IA15" s="28"/>
      <c r="IB15" s="28"/>
      <c r="IC15" s="28"/>
      <c r="ID15" s="28"/>
      <c r="IE15" s="28"/>
      <c r="IF15" s="28"/>
      <c r="IG15" s="28"/>
      <c r="IH15" s="28"/>
      <c r="II15" s="28"/>
      <c r="IJ15" s="28"/>
      <c r="IK15" s="28"/>
      <c r="IL15" s="28"/>
      <c r="IM15" s="28"/>
      <c r="IN15" s="28"/>
      <c r="IO15" s="28"/>
      <c r="IP15" s="28"/>
      <c r="IQ15" s="28"/>
      <c r="IR15" s="28"/>
      <c r="IS15" s="28"/>
      <c r="IT15" s="28"/>
      <c r="IU15" s="28"/>
    </row>
    <row r="16" spans="1:255" ht="9" customHeight="1">
      <c r="A16" s="22"/>
      <c r="B16" s="22"/>
      <c r="C16" s="22"/>
      <c r="D16" s="22"/>
      <c r="E16" s="29"/>
    </row>
    <row r="17" spans="1:255">
      <c r="A17" s="22"/>
      <c r="B17" s="22" t="s">
        <v>13</v>
      </c>
      <c r="C17" s="20"/>
      <c r="D17" s="20"/>
      <c r="E17" s="21"/>
    </row>
    <row r="18" spans="1:255" ht="13.8">
      <c r="A18" s="26"/>
      <c r="B18" s="26"/>
      <c r="C18" s="24" t="s">
        <v>14</v>
      </c>
      <c r="D18" s="24"/>
      <c r="E18" s="25">
        <v>8</v>
      </c>
      <c r="F18" s="27"/>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c r="FP18" s="28"/>
      <c r="FQ18" s="28"/>
      <c r="FR18" s="28"/>
      <c r="FS18" s="28"/>
      <c r="FT18" s="28"/>
      <c r="FU18" s="28"/>
      <c r="FV18" s="28"/>
      <c r="FW18" s="28"/>
      <c r="FX18" s="28"/>
      <c r="FY18" s="28"/>
      <c r="FZ18" s="28"/>
      <c r="GA18" s="28"/>
      <c r="GB18" s="28"/>
      <c r="GC18" s="28"/>
      <c r="GD18" s="28"/>
      <c r="GE18" s="28"/>
      <c r="GF18" s="28"/>
      <c r="GG18" s="28"/>
      <c r="GH18" s="28"/>
      <c r="GI18" s="28"/>
      <c r="GJ18" s="28"/>
      <c r="GK18" s="28"/>
      <c r="GL18" s="28"/>
      <c r="GM18" s="28"/>
      <c r="GN18" s="28"/>
      <c r="GO18" s="28"/>
      <c r="GP18" s="28"/>
      <c r="GQ18" s="28"/>
      <c r="GR18" s="28"/>
      <c r="GS18" s="28"/>
      <c r="GT18" s="28"/>
      <c r="GU18" s="28"/>
      <c r="GV18" s="28"/>
      <c r="GW18" s="28"/>
      <c r="GX18" s="28"/>
      <c r="GY18" s="28"/>
      <c r="GZ18" s="28"/>
      <c r="HA18" s="28"/>
      <c r="HB18" s="28"/>
      <c r="HC18" s="28"/>
      <c r="HD18" s="28"/>
      <c r="HE18" s="28"/>
      <c r="HF18" s="28"/>
      <c r="HG18" s="28"/>
      <c r="HH18" s="28"/>
      <c r="HI18" s="28"/>
      <c r="HJ18" s="28"/>
      <c r="HK18" s="28"/>
      <c r="HL18" s="28"/>
      <c r="HM18" s="28"/>
      <c r="HN18" s="28"/>
      <c r="HO18" s="28"/>
      <c r="HP18" s="28"/>
      <c r="HQ18" s="28"/>
      <c r="HR18" s="28"/>
      <c r="HS18" s="28"/>
      <c r="HT18" s="28"/>
      <c r="HU18" s="28"/>
      <c r="HV18" s="28"/>
      <c r="HW18" s="28"/>
      <c r="HX18" s="28"/>
      <c r="HY18" s="28"/>
      <c r="HZ18" s="28"/>
      <c r="IA18" s="28"/>
      <c r="IB18" s="28"/>
      <c r="IC18" s="28"/>
      <c r="ID18" s="28"/>
      <c r="IE18" s="28"/>
      <c r="IF18" s="28"/>
      <c r="IG18" s="28"/>
      <c r="IH18" s="28"/>
      <c r="II18" s="28"/>
      <c r="IJ18" s="28"/>
      <c r="IK18" s="28"/>
      <c r="IL18" s="28"/>
      <c r="IM18" s="28"/>
      <c r="IN18" s="28"/>
      <c r="IO18" s="28"/>
      <c r="IP18" s="28"/>
      <c r="IQ18" s="28"/>
      <c r="IR18" s="28"/>
      <c r="IS18" s="28"/>
      <c r="IT18" s="28"/>
      <c r="IU18" s="28"/>
    </row>
    <row r="19" spans="1:255" ht="13.8">
      <c r="A19" s="26"/>
      <c r="B19" s="26"/>
      <c r="C19" s="24" t="s">
        <v>15</v>
      </c>
      <c r="D19" s="24"/>
      <c r="E19" s="25">
        <v>9</v>
      </c>
      <c r="F19" s="27"/>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28"/>
      <c r="ID19" s="28"/>
      <c r="IE19" s="28"/>
      <c r="IF19" s="28"/>
      <c r="IG19" s="28"/>
      <c r="IH19" s="28"/>
      <c r="II19" s="28"/>
      <c r="IJ19" s="28"/>
      <c r="IK19" s="28"/>
      <c r="IL19" s="28"/>
      <c r="IM19" s="28"/>
      <c r="IN19" s="28"/>
      <c r="IO19" s="28"/>
      <c r="IP19" s="28"/>
      <c r="IQ19" s="28"/>
      <c r="IR19" s="28"/>
      <c r="IS19" s="28"/>
      <c r="IT19" s="28"/>
      <c r="IU19" s="28"/>
    </row>
    <row r="20" spans="1:255" ht="13.8">
      <c r="A20" s="26"/>
      <c r="B20" s="26"/>
      <c r="C20" s="24" t="s">
        <v>16</v>
      </c>
      <c r="D20" s="24"/>
      <c r="E20" s="25">
        <v>10</v>
      </c>
      <c r="F20" s="27"/>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c r="FN20" s="28"/>
      <c r="FO20" s="28"/>
      <c r="FP20" s="28"/>
      <c r="FQ20" s="28"/>
      <c r="FR20" s="28"/>
      <c r="FS20" s="28"/>
      <c r="FT20" s="28"/>
      <c r="FU20" s="28"/>
      <c r="FV20" s="28"/>
      <c r="FW20" s="28"/>
      <c r="FX20" s="28"/>
      <c r="FY20" s="28"/>
      <c r="FZ20" s="28"/>
      <c r="GA20" s="28"/>
      <c r="GB20" s="28"/>
      <c r="GC20" s="28"/>
      <c r="GD20" s="28"/>
      <c r="GE20" s="28"/>
      <c r="GF20" s="28"/>
      <c r="GG20" s="28"/>
      <c r="GH20" s="28"/>
      <c r="GI20" s="28"/>
      <c r="GJ20" s="28"/>
      <c r="GK20" s="28"/>
      <c r="GL20" s="28"/>
      <c r="GM20" s="28"/>
      <c r="GN20" s="28"/>
      <c r="GO20" s="28"/>
      <c r="GP20" s="28"/>
      <c r="GQ20" s="28"/>
      <c r="GR20" s="28"/>
      <c r="GS20" s="28"/>
      <c r="GT20" s="28"/>
      <c r="GU20" s="28"/>
      <c r="GV20" s="28"/>
      <c r="GW20" s="28"/>
      <c r="GX20" s="28"/>
      <c r="GY20" s="28"/>
      <c r="GZ20" s="28"/>
      <c r="HA20" s="28"/>
      <c r="HB20" s="28"/>
      <c r="HC20" s="28"/>
      <c r="HD20" s="28"/>
      <c r="HE20" s="28"/>
      <c r="HF20" s="28"/>
      <c r="HG20" s="28"/>
      <c r="HH20" s="28"/>
      <c r="HI20" s="28"/>
      <c r="HJ20" s="28"/>
      <c r="HK20" s="28"/>
      <c r="HL20" s="28"/>
      <c r="HM20" s="28"/>
      <c r="HN20" s="28"/>
      <c r="HO20" s="28"/>
      <c r="HP20" s="28"/>
      <c r="HQ20" s="28"/>
      <c r="HR20" s="28"/>
      <c r="HS20" s="28"/>
      <c r="HT20" s="28"/>
      <c r="HU20" s="28"/>
      <c r="HV20" s="28"/>
      <c r="HW20" s="28"/>
      <c r="HX20" s="28"/>
      <c r="HY20" s="28"/>
      <c r="HZ20" s="28"/>
      <c r="IA20" s="28"/>
      <c r="IB20" s="28"/>
      <c r="IC20" s="28"/>
      <c r="ID20" s="28"/>
      <c r="IE20" s="28"/>
      <c r="IF20" s="28"/>
      <c r="IG20" s="28"/>
      <c r="IH20" s="28"/>
      <c r="II20" s="28"/>
      <c r="IJ20" s="28"/>
      <c r="IK20" s="28"/>
      <c r="IL20" s="28"/>
      <c r="IM20" s="28"/>
      <c r="IN20" s="28"/>
      <c r="IO20" s="28"/>
      <c r="IP20" s="28"/>
      <c r="IQ20" s="28"/>
      <c r="IR20" s="28"/>
      <c r="IS20" s="28"/>
      <c r="IT20" s="28"/>
      <c r="IU20" s="28"/>
    </row>
    <row r="21" spans="1:255" ht="13.8">
      <c r="A21" s="26"/>
      <c r="B21" s="26"/>
      <c r="C21" s="24" t="s">
        <v>17</v>
      </c>
      <c r="D21" s="24"/>
      <c r="E21" s="25">
        <v>11</v>
      </c>
      <c r="F21" s="30"/>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c r="IU21" s="28"/>
    </row>
    <row r="22" spans="1:255" ht="13.8">
      <c r="A22" s="26"/>
      <c r="B22" s="26"/>
      <c r="C22" s="24" t="s">
        <v>18</v>
      </c>
      <c r="D22" s="24"/>
      <c r="E22" s="25">
        <v>12</v>
      </c>
      <c r="F22" s="27"/>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c r="FN22" s="28"/>
      <c r="FO22" s="28"/>
      <c r="FP22" s="28"/>
      <c r="FQ22" s="28"/>
      <c r="FR22" s="28"/>
      <c r="FS22" s="28"/>
      <c r="FT22" s="28"/>
      <c r="FU22" s="28"/>
      <c r="FV22" s="28"/>
      <c r="FW22" s="28"/>
      <c r="FX22" s="28"/>
      <c r="FY22" s="28"/>
      <c r="FZ22" s="28"/>
      <c r="GA22" s="28"/>
      <c r="GB22" s="28"/>
      <c r="GC22" s="28"/>
      <c r="GD22" s="28"/>
      <c r="GE22" s="28"/>
      <c r="GF22" s="28"/>
      <c r="GG22" s="28"/>
      <c r="GH22" s="28"/>
      <c r="GI22" s="28"/>
      <c r="GJ22" s="28"/>
      <c r="GK22" s="28"/>
      <c r="GL22" s="28"/>
      <c r="GM22" s="28"/>
      <c r="GN22" s="28"/>
      <c r="GO22" s="28"/>
      <c r="GP22" s="28"/>
      <c r="GQ22" s="28"/>
      <c r="GR22" s="28"/>
      <c r="GS22" s="28"/>
      <c r="GT22" s="28"/>
      <c r="GU22" s="28"/>
      <c r="GV22" s="28"/>
      <c r="GW22" s="28"/>
      <c r="GX22" s="28"/>
      <c r="GY22" s="28"/>
      <c r="GZ22" s="28"/>
      <c r="HA22" s="28"/>
      <c r="HB22" s="28"/>
      <c r="HC22" s="28"/>
      <c r="HD22" s="28"/>
      <c r="HE22" s="28"/>
      <c r="HF22" s="28"/>
      <c r="HG22" s="28"/>
      <c r="HH22" s="28"/>
      <c r="HI22" s="28"/>
      <c r="HJ22" s="28"/>
      <c r="HK22" s="28"/>
      <c r="HL22" s="28"/>
      <c r="HM22" s="28"/>
      <c r="HN22" s="28"/>
      <c r="HO22" s="28"/>
      <c r="HP22" s="28"/>
      <c r="HQ22" s="28"/>
      <c r="HR22" s="28"/>
      <c r="HS22" s="28"/>
      <c r="HT22" s="28"/>
      <c r="HU22" s="28"/>
      <c r="HV22" s="28"/>
      <c r="HW22" s="28"/>
      <c r="HX22" s="28"/>
      <c r="HY22" s="28"/>
      <c r="HZ22" s="28"/>
      <c r="IA22" s="28"/>
      <c r="IB22" s="28"/>
      <c r="IC22" s="28"/>
      <c r="ID22" s="28"/>
      <c r="IE22" s="28"/>
      <c r="IF22" s="28"/>
      <c r="IG22" s="28"/>
      <c r="IH22" s="28"/>
      <c r="II22" s="28"/>
      <c r="IJ22" s="28"/>
      <c r="IK22" s="28"/>
      <c r="IL22" s="28"/>
      <c r="IM22" s="28"/>
      <c r="IN22" s="28"/>
      <c r="IO22" s="28"/>
      <c r="IP22" s="28"/>
      <c r="IQ22" s="28"/>
      <c r="IR22" s="28"/>
      <c r="IS22" s="28"/>
      <c r="IT22" s="28"/>
      <c r="IU22" s="28"/>
    </row>
    <row r="23" spans="1:255" ht="13.8">
      <c r="A23" s="26"/>
      <c r="B23" s="26"/>
      <c r="C23" s="24" t="s">
        <v>19</v>
      </c>
      <c r="D23" s="24"/>
      <c r="E23" s="25">
        <v>13</v>
      </c>
      <c r="F23" s="30"/>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c r="FN23" s="28"/>
      <c r="FO23" s="28"/>
      <c r="FP23" s="28"/>
      <c r="FQ23" s="28"/>
      <c r="FR23" s="28"/>
      <c r="FS23" s="28"/>
      <c r="FT23" s="28"/>
      <c r="FU23" s="28"/>
      <c r="FV23" s="28"/>
      <c r="FW23" s="28"/>
      <c r="FX23" s="28"/>
      <c r="FY23" s="28"/>
      <c r="FZ23" s="28"/>
      <c r="GA23" s="28"/>
      <c r="GB23" s="28"/>
      <c r="GC23" s="28"/>
      <c r="GD23" s="28"/>
      <c r="GE23" s="28"/>
      <c r="GF23" s="28"/>
      <c r="GG23" s="28"/>
      <c r="GH23" s="28"/>
      <c r="GI23" s="28"/>
      <c r="GJ23" s="28"/>
      <c r="GK23" s="28"/>
      <c r="GL23" s="28"/>
      <c r="GM23" s="28"/>
      <c r="GN23" s="28"/>
      <c r="GO23" s="28"/>
      <c r="GP23" s="28"/>
      <c r="GQ23" s="28"/>
      <c r="GR23" s="28"/>
      <c r="GS23" s="28"/>
      <c r="GT23" s="28"/>
      <c r="GU23" s="28"/>
      <c r="GV23" s="28"/>
      <c r="GW23" s="28"/>
      <c r="GX23" s="28"/>
      <c r="GY23" s="28"/>
      <c r="GZ23" s="28"/>
      <c r="HA23" s="28"/>
      <c r="HB23" s="28"/>
      <c r="HC23" s="28"/>
      <c r="HD23" s="28"/>
      <c r="HE23" s="28"/>
      <c r="HF23" s="28"/>
      <c r="HG23" s="28"/>
      <c r="HH23" s="28"/>
      <c r="HI23" s="28"/>
      <c r="HJ23" s="28"/>
      <c r="HK23" s="28"/>
      <c r="HL23" s="28"/>
      <c r="HM23" s="28"/>
      <c r="HN23" s="28"/>
      <c r="HO23" s="28"/>
      <c r="HP23" s="28"/>
      <c r="HQ23" s="28"/>
      <c r="HR23" s="28"/>
      <c r="HS23" s="28"/>
      <c r="HT23" s="28"/>
      <c r="HU23" s="28"/>
      <c r="HV23" s="28"/>
      <c r="HW23" s="28"/>
      <c r="HX23" s="28"/>
      <c r="HY23" s="28"/>
      <c r="HZ23" s="28"/>
      <c r="IA23" s="28"/>
      <c r="IB23" s="28"/>
      <c r="IC23" s="28"/>
      <c r="ID23" s="28"/>
      <c r="IE23" s="28"/>
      <c r="IF23" s="28"/>
      <c r="IG23" s="28"/>
      <c r="IH23" s="28"/>
      <c r="II23" s="28"/>
      <c r="IJ23" s="28"/>
      <c r="IK23" s="28"/>
      <c r="IL23" s="28"/>
      <c r="IM23" s="28"/>
      <c r="IN23" s="28"/>
      <c r="IO23" s="28"/>
      <c r="IP23" s="28"/>
      <c r="IQ23" s="28"/>
      <c r="IR23" s="28"/>
      <c r="IS23" s="28"/>
      <c r="IT23" s="28"/>
      <c r="IU23" s="28"/>
    </row>
    <row r="24" spans="1:255" ht="13.8">
      <c r="A24" s="26"/>
      <c r="B24" s="26"/>
      <c r="C24" s="24" t="s">
        <v>20</v>
      </c>
      <c r="D24" s="24"/>
      <c r="E24" s="25">
        <v>14</v>
      </c>
      <c r="F24" s="27"/>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c r="FP24" s="28"/>
      <c r="FQ24" s="28"/>
      <c r="FR24" s="28"/>
      <c r="FS24" s="28"/>
      <c r="FT24" s="28"/>
      <c r="FU24" s="28"/>
      <c r="FV24" s="28"/>
      <c r="FW24" s="28"/>
      <c r="FX24" s="28"/>
      <c r="FY24" s="28"/>
      <c r="FZ24" s="28"/>
      <c r="GA24" s="28"/>
      <c r="GB24" s="28"/>
      <c r="GC24" s="28"/>
      <c r="GD24" s="28"/>
      <c r="GE24" s="28"/>
      <c r="GF24" s="28"/>
      <c r="GG24" s="28"/>
      <c r="GH24" s="28"/>
      <c r="GI24" s="28"/>
      <c r="GJ24" s="28"/>
      <c r="GK24" s="28"/>
      <c r="GL24" s="28"/>
      <c r="GM24" s="28"/>
      <c r="GN24" s="28"/>
      <c r="GO24" s="28"/>
      <c r="GP24" s="28"/>
      <c r="GQ24" s="28"/>
      <c r="GR24" s="28"/>
      <c r="GS24" s="28"/>
      <c r="GT24" s="28"/>
      <c r="GU24" s="28"/>
      <c r="GV24" s="28"/>
      <c r="GW24" s="28"/>
      <c r="GX24" s="28"/>
      <c r="GY24" s="28"/>
      <c r="GZ24" s="28"/>
      <c r="HA24" s="28"/>
      <c r="HB24" s="28"/>
      <c r="HC24" s="28"/>
      <c r="HD24" s="28"/>
      <c r="HE24" s="28"/>
      <c r="HF24" s="28"/>
      <c r="HG24" s="28"/>
      <c r="HH24" s="28"/>
      <c r="HI24" s="28"/>
      <c r="HJ24" s="28"/>
      <c r="HK24" s="28"/>
      <c r="HL24" s="28"/>
      <c r="HM24" s="28"/>
      <c r="HN24" s="28"/>
      <c r="HO24" s="28"/>
      <c r="HP24" s="28"/>
      <c r="HQ24" s="28"/>
      <c r="HR24" s="28"/>
      <c r="HS24" s="28"/>
      <c r="HT24" s="28"/>
      <c r="HU24" s="28"/>
      <c r="HV24" s="28"/>
      <c r="HW24" s="28"/>
      <c r="HX24" s="28"/>
      <c r="HY24" s="28"/>
      <c r="HZ24" s="28"/>
      <c r="IA24" s="28"/>
      <c r="IB24" s="28"/>
      <c r="IC24" s="28"/>
      <c r="ID24" s="28"/>
      <c r="IE24" s="28"/>
      <c r="IF24" s="28"/>
      <c r="IG24" s="28"/>
      <c r="IH24" s="28"/>
      <c r="II24" s="28"/>
      <c r="IJ24" s="28"/>
      <c r="IK24" s="28"/>
      <c r="IL24" s="28"/>
      <c r="IM24" s="28"/>
      <c r="IN24" s="28"/>
      <c r="IO24" s="28"/>
      <c r="IP24" s="28"/>
      <c r="IQ24" s="28"/>
      <c r="IR24" s="28"/>
      <c r="IS24" s="28"/>
      <c r="IT24" s="28"/>
      <c r="IU24" s="28"/>
    </row>
    <row r="25" spans="1:255" ht="13.8">
      <c r="A25" s="26"/>
      <c r="B25" s="26"/>
      <c r="C25" s="24" t="s">
        <v>21</v>
      </c>
      <c r="D25" s="24"/>
      <c r="E25" s="25">
        <v>15</v>
      </c>
      <c r="F25" s="30"/>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c r="IU25" s="28"/>
    </row>
    <row r="26" spans="1:255" ht="13.8">
      <c r="A26" s="26"/>
      <c r="B26" s="26"/>
      <c r="C26" s="24" t="s">
        <v>22</v>
      </c>
      <c r="D26" s="24"/>
      <c r="E26" s="25">
        <v>16</v>
      </c>
      <c r="F26" s="27"/>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c r="FP26" s="28"/>
      <c r="FQ26" s="28"/>
      <c r="FR26" s="28"/>
      <c r="FS26" s="28"/>
      <c r="FT26" s="28"/>
      <c r="FU26" s="28"/>
      <c r="FV26" s="28"/>
      <c r="FW26" s="28"/>
      <c r="FX26" s="28"/>
      <c r="FY26" s="28"/>
      <c r="FZ26" s="28"/>
      <c r="GA26" s="28"/>
      <c r="GB26" s="28"/>
      <c r="GC26" s="28"/>
      <c r="GD26" s="28"/>
      <c r="GE26" s="28"/>
      <c r="GF26" s="28"/>
      <c r="GG26" s="28"/>
      <c r="GH26" s="28"/>
      <c r="GI26" s="28"/>
      <c r="GJ26" s="28"/>
      <c r="GK26" s="28"/>
      <c r="GL26" s="28"/>
      <c r="GM26" s="28"/>
      <c r="GN26" s="28"/>
      <c r="GO26" s="28"/>
      <c r="GP26" s="28"/>
      <c r="GQ26" s="28"/>
      <c r="GR26" s="28"/>
      <c r="GS26" s="28"/>
      <c r="GT26" s="28"/>
      <c r="GU26" s="28"/>
      <c r="GV26" s="28"/>
      <c r="GW26" s="28"/>
      <c r="GX26" s="28"/>
      <c r="GY26" s="28"/>
      <c r="GZ26" s="28"/>
      <c r="HA26" s="28"/>
      <c r="HB26" s="28"/>
      <c r="HC26" s="28"/>
      <c r="HD26" s="28"/>
      <c r="HE26" s="28"/>
      <c r="HF26" s="28"/>
      <c r="HG26" s="28"/>
      <c r="HH26" s="28"/>
      <c r="HI26" s="28"/>
      <c r="HJ26" s="28"/>
      <c r="HK26" s="28"/>
      <c r="HL26" s="28"/>
      <c r="HM26" s="28"/>
      <c r="HN26" s="28"/>
      <c r="HO26" s="28"/>
      <c r="HP26" s="28"/>
      <c r="HQ26" s="28"/>
      <c r="HR26" s="28"/>
      <c r="HS26" s="28"/>
      <c r="HT26" s="28"/>
      <c r="HU26" s="28"/>
      <c r="HV26" s="28"/>
      <c r="HW26" s="28"/>
      <c r="HX26" s="28"/>
      <c r="HY26" s="28"/>
      <c r="HZ26" s="28"/>
      <c r="IA26" s="28"/>
      <c r="IB26" s="28"/>
      <c r="IC26" s="28"/>
      <c r="ID26" s="28"/>
      <c r="IE26" s="28"/>
      <c r="IF26" s="28"/>
      <c r="IG26" s="28"/>
      <c r="IH26" s="28"/>
      <c r="II26" s="28"/>
      <c r="IJ26" s="28"/>
      <c r="IK26" s="28"/>
      <c r="IL26" s="28"/>
      <c r="IM26" s="28"/>
      <c r="IN26" s="28"/>
      <c r="IO26" s="28"/>
      <c r="IP26" s="28"/>
      <c r="IQ26" s="28"/>
      <c r="IR26" s="28"/>
      <c r="IS26" s="28"/>
      <c r="IT26" s="28"/>
      <c r="IU26" s="28"/>
    </row>
    <row r="27" spans="1:255" ht="13.8">
      <c r="A27" s="26"/>
      <c r="B27" s="26"/>
      <c r="C27" s="24" t="s">
        <v>23</v>
      </c>
      <c r="D27" s="24"/>
      <c r="E27" s="25">
        <v>17</v>
      </c>
      <c r="F27" s="27"/>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row>
    <row r="28" spans="1:255" ht="11.25" customHeight="1">
      <c r="A28" s="22"/>
      <c r="B28" s="22"/>
      <c r="C28" s="20"/>
      <c r="D28" s="20"/>
      <c r="E28" s="21"/>
      <c r="F28" s="23"/>
    </row>
    <row r="29" spans="1:255">
      <c r="A29" s="22"/>
      <c r="B29" s="22" t="s">
        <v>24</v>
      </c>
      <c r="C29" s="20"/>
      <c r="D29" s="20"/>
      <c r="E29" s="21"/>
      <c r="F29" s="23"/>
    </row>
    <row r="30" spans="1:255" ht="13.8">
      <c r="A30" s="26"/>
      <c r="B30" s="26"/>
      <c r="C30" s="24" t="s">
        <v>25</v>
      </c>
      <c r="D30" s="24"/>
      <c r="E30" s="25">
        <v>18</v>
      </c>
      <c r="F30" s="30"/>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c r="FO30" s="28"/>
      <c r="FP30" s="28"/>
      <c r="FQ30" s="28"/>
      <c r="FR30" s="28"/>
      <c r="FS30" s="28"/>
      <c r="FT30" s="28"/>
      <c r="FU30" s="28"/>
      <c r="FV30" s="28"/>
      <c r="FW30" s="28"/>
      <c r="FX30" s="28"/>
      <c r="FY30" s="28"/>
      <c r="FZ30" s="28"/>
      <c r="GA30" s="28"/>
      <c r="GB30" s="28"/>
      <c r="GC30" s="28"/>
      <c r="GD30" s="28"/>
      <c r="GE30" s="28"/>
      <c r="GF30" s="28"/>
      <c r="GG30" s="28"/>
      <c r="GH30" s="28"/>
      <c r="GI30" s="28"/>
      <c r="GJ30" s="28"/>
      <c r="GK30" s="28"/>
      <c r="GL30" s="28"/>
      <c r="GM30" s="28"/>
      <c r="GN30" s="28"/>
      <c r="GO30" s="28"/>
      <c r="GP30" s="28"/>
      <c r="GQ30" s="28"/>
      <c r="GR30" s="28"/>
      <c r="GS30" s="28"/>
      <c r="GT30" s="28"/>
      <c r="GU30" s="28"/>
      <c r="GV30" s="28"/>
      <c r="GW30" s="28"/>
      <c r="GX30" s="28"/>
      <c r="GY30" s="28"/>
      <c r="GZ30" s="28"/>
      <c r="HA30" s="28"/>
      <c r="HB30" s="28"/>
      <c r="HC30" s="28"/>
      <c r="HD30" s="28"/>
      <c r="HE30" s="28"/>
      <c r="HF30" s="28"/>
      <c r="HG30" s="28"/>
      <c r="HH30" s="28"/>
      <c r="HI30" s="28"/>
      <c r="HJ30" s="28"/>
      <c r="HK30" s="28"/>
      <c r="HL30" s="28"/>
      <c r="HM30" s="28"/>
      <c r="HN30" s="28"/>
      <c r="HO30" s="28"/>
      <c r="HP30" s="28"/>
      <c r="HQ30" s="28"/>
      <c r="HR30" s="28"/>
      <c r="HS30" s="28"/>
      <c r="HT30" s="28"/>
      <c r="HU30" s="28"/>
      <c r="HV30" s="28"/>
      <c r="HW30" s="28"/>
      <c r="HX30" s="28"/>
      <c r="HY30" s="28"/>
      <c r="HZ30" s="28"/>
      <c r="IA30" s="28"/>
      <c r="IB30" s="28"/>
      <c r="IC30" s="28"/>
      <c r="ID30" s="28"/>
      <c r="IE30" s="28"/>
      <c r="IF30" s="28"/>
      <c r="IG30" s="28"/>
      <c r="IH30" s="28"/>
      <c r="II30" s="28"/>
      <c r="IJ30" s="28"/>
      <c r="IK30" s="28"/>
      <c r="IL30" s="28"/>
      <c r="IM30" s="28"/>
      <c r="IN30" s="28"/>
      <c r="IO30" s="28"/>
      <c r="IP30" s="28"/>
      <c r="IQ30" s="28"/>
      <c r="IR30" s="28"/>
      <c r="IS30" s="28"/>
      <c r="IT30" s="28"/>
      <c r="IU30" s="28"/>
    </row>
    <row r="31" spans="1:255" ht="13.8">
      <c r="A31" s="26"/>
      <c r="B31" s="26"/>
      <c r="C31" s="24" t="s">
        <v>26</v>
      </c>
      <c r="D31" s="24"/>
      <c r="E31" s="25">
        <v>19</v>
      </c>
      <c r="F31" s="30"/>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c r="FN31" s="28"/>
      <c r="FO31" s="28"/>
      <c r="FP31" s="28"/>
      <c r="FQ31" s="28"/>
      <c r="FR31" s="28"/>
      <c r="FS31" s="28"/>
      <c r="FT31" s="28"/>
      <c r="FU31" s="28"/>
      <c r="FV31" s="28"/>
      <c r="FW31" s="28"/>
      <c r="FX31" s="28"/>
      <c r="FY31" s="28"/>
      <c r="FZ31" s="28"/>
      <c r="GA31" s="28"/>
      <c r="GB31" s="28"/>
      <c r="GC31" s="28"/>
      <c r="GD31" s="28"/>
      <c r="GE31" s="28"/>
      <c r="GF31" s="28"/>
      <c r="GG31" s="28"/>
      <c r="GH31" s="28"/>
      <c r="GI31" s="28"/>
      <c r="GJ31" s="28"/>
      <c r="GK31" s="28"/>
      <c r="GL31" s="28"/>
      <c r="GM31" s="28"/>
      <c r="GN31" s="28"/>
      <c r="GO31" s="28"/>
      <c r="GP31" s="28"/>
      <c r="GQ31" s="28"/>
      <c r="GR31" s="28"/>
      <c r="GS31" s="28"/>
      <c r="GT31" s="28"/>
      <c r="GU31" s="28"/>
      <c r="GV31" s="28"/>
      <c r="GW31" s="28"/>
      <c r="GX31" s="28"/>
      <c r="GY31" s="28"/>
      <c r="GZ31" s="28"/>
      <c r="HA31" s="28"/>
      <c r="HB31" s="28"/>
      <c r="HC31" s="28"/>
      <c r="HD31" s="28"/>
      <c r="HE31" s="28"/>
      <c r="HF31" s="28"/>
      <c r="HG31" s="28"/>
      <c r="HH31" s="28"/>
      <c r="HI31" s="28"/>
      <c r="HJ31" s="28"/>
      <c r="HK31" s="28"/>
      <c r="HL31" s="28"/>
      <c r="HM31" s="28"/>
      <c r="HN31" s="28"/>
      <c r="HO31" s="28"/>
      <c r="HP31" s="28"/>
      <c r="HQ31" s="28"/>
      <c r="HR31" s="28"/>
      <c r="HS31" s="28"/>
      <c r="HT31" s="28"/>
      <c r="HU31" s="28"/>
      <c r="HV31" s="28"/>
      <c r="HW31" s="28"/>
      <c r="HX31" s="28"/>
      <c r="HY31" s="28"/>
      <c r="HZ31" s="28"/>
      <c r="IA31" s="28"/>
      <c r="IB31" s="28"/>
      <c r="IC31" s="28"/>
      <c r="ID31" s="28"/>
      <c r="IE31" s="28"/>
      <c r="IF31" s="28"/>
      <c r="IG31" s="28"/>
      <c r="IH31" s="28"/>
      <c r="II31" s="28"/>
      <c r="IJ31" s="28"/>
      <c r="IK31" s="28"/>
      <c r="IL31" s="28"/>
      <c r="IM31" s="28"/>
      <c r="IN31" s="28"/>
      <c r="IO31" s="28"/>
      <c r="IP31" s="28"/>
      <c r="IQ31" s="28"/>
      <c r="IR31" s="28"/>
      <c r="IS31" s="28"/>
      <c r="IT31" s="28"/>
      <c r="IU31" s="28"/>
    </row>
    <row r="32" spans="1:255" ht="13.8">
      <c r="A32" s="26"/>
      <c r="B32" s="26"/>
      <c r="C32" s="24" t="s">
        <v>27</v>
      </c>
      <c r="D32" s="24"/>
      <c r="E32" s="25">
        <v>20</v>
      </c>
      <c r="F32" s="30"/>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c r="FN32" s="28"/>
      <c r="FO32" s="28"/>
      <c r="FP32" s="28"/>
      <c r="FQ32" s="28"/>
      <c r="FR32" s="28"/>
      <c r="FS32" s="28"/>
      <c r="FT32" s="28"/>
      <c r="FU32" s="28"/>
      <c r="FV32" s="28"/>
      <c r="FW32" s="28"/>
      <c r="FX32" s="28"/>
      <c r="FY32" s="28"/>
      <c r="FZ32" s="28"/>
      <c r="GA32" s="28"/>
      <c r="GB32" s="28"/>
      <c r="GC32" s="28"/>
      <c r="GD32" s="28"/>
      <c r="GE32" s="28"/>
      <c r="GF32" s="28"/>
      <c r="GG32" s="28"/>
      <c r="GH32" s="28"/>
      <c r="GI32" s="28"/>
      <c r="GJ32" s="28"/>
      <c r="GK32" s="28"/>
      <c r="GL32" s="28"/>
      <c r="GM32" s="28"/>
      <c r="GN32" s="28"/>
      <c r="GO32" s="28"/>
      <c r="GP32" s="28"/>
      <c r="GQ32" s="28"/>
      <c r="GR32" s="28"/>
      <c r="GS32" s="28"/>
      <c r="GT32" s="28"/>
      <c r="GU32" s="28"/>
      <c r="GV32" s="28"/>
      <c r="GW32" s="28"/>
      <c r="GX32" s="28"/>
      <c r="GY32" s="28"/>
      <c r="GZ32" s="28"/>
      <c r="HA32" s="28"/>
      <c r="HB32" s="28"/>
      <c r="HC32" s="28"/>
      <c r="HD32" s="28"/>
      <c r="HE32" s="28"/>
      <c r="HF32" s="28"/>
      <c r="HG32" s="28"/>
      <c r="HH32" s="28"/>
      <c r="HI32" s="28"/>
      <c r="HJ32" s="28"/>
      <c r="HK32" s="28"/>
      <c r="HL32" s="28"/>
      <c r="HM32" s="28"/>
      <c r="HN32" s="28"/>
      <c r="HO32" s="28"/>
      <c r="HP32" s="28"/>
      <c r="HQ32" s="28"/>
      <c r="HR32" s="28"/>
      <c r="HS32" s="28"/>
      <c r="HT32" s="28"/>
      <c r="HU32" s="28"/>
      <c r="HV32" s="28"/>
      <c r="HW32" s="28"/>
      <c r="HX32" s="28"/>
      <c r="HY32" s="28"/>
      <c r="HZ32" s="28"/>
      <c r="IA32" s="28"/>
      <c r="IB32" s="28"/>
      <c r="IC32" s="28"/>
      <c r="ID32" s="28"/>
      <c r="IE32" s="28"/>
      <c r="IF32" s="28"/>
      <c r="IG32" s="28"/>
      <c r="IH32" s="28"/>
      <c r="II32" s="28"/>
      <c r="IJ32" s="28"/>
      <c r="IK32" s="28"/>
      <c r="IL32" s="28"/>
      <c r="IM32" s="28"/>
      <c r="IN32" s="28"/>
      <c r="IO32" s="28"/>
      <c r="IP32" s="28"/>
      <c r="IQ32" s="28"/>
      <c r="IR32" s="28"/>
      <c r="IS32" s="28"/>
      <c r="IT32" s="28"/>
      <c r="IU32" s="28"/>
    </row>
    <row r="33" spans="1:255" ht="13.8">
      <c r="A33" s="26"/>
      <c r="B33" s="26"/>
      <c r="C33" s="24" t="s">
        <v>28</v>
      </c>
      <c r="D33" s="24"/>
      <c r="E33" s="25">
        <v>21</v>
      </c>
      <c r="F33" s="30"/>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c r="FN33" s="28"/>
      <c r="FO33" s="28"/>
      <c r="FP33" s="28"/>
      <c r="FQ33" s="28"/>
      <c r="FR33" s="28"/>
      <c r="FS33" s="28"/>
      <c r="FT33" s="28"/>
      <c r="FU33" s="28"/>
      <c r="FV33" s="28"/>
      <c r="FW33" s="28"/>
      <c r="FX33" s="28"/>
      <c r="FY33" s="28"/>
      <c r="FZ33" s="28"/>
      <c r="GA33" s="28"/>
      <c r="GB33" s="28"/>
      <c r="GC33" s="28"/>
      <c r="GD33" s="28"/>
      <c r="GE33" s="28"/>
      <c r="GF33" s="28"/>
      <c r="GG33" s="28"/>
      <c r="GH33" s="28"/>
      <c r="GI33" s="28"/>
      <c r="GJ33" s="28"/>
      <c r="GK33" s="28"/>
      <c r="GL33" s="28"/>
      <c r="GM33" s="28"/>
      <c r="GN33" s="28"/>
      <c r="GO33" s="28"/>
      <c r="GP33" s="28"/>
      <c r="GQ33" s="28"/>
      <c r="GR33" s="28"/>
      <c r="GS33" s="28"/>
      <c r="GT33" s="28"/>
      <c r="GU33" s="28"/>
      <c r="GV33" s="28"/>
      <c r="GW33" s="28"/>
      <c r="GX33" s="28"/>
      <c r="GY33" s="28"/>
      <c r="GZ33" s="28"/>
      <c r="HA33" s="28"/>
      <c r="HB33" s="28"/>
      <c r="HC33" s="28"/>
      <c r="HD33" s="28"/>
      <c r="HE33" s="28"/>
      <c r="HF33" s="28"/>
      <c r="HG33" s="28"/>
      <c r="HH33" s="28"/>
      <c r="HI33" s="28"/>
      <c r="HJ33" s="28"/>
      <c r="HK33" s="28"/>
      <c r="HL33" s="28"/>
      <c r="HM33" s="28"/>
      <c r="HN33" s="28"/>
      <c r="HO33" s="28"/>
      <c r="HP33" s="28"/>
      <c r="HQ33" s="28"/>
      <c r="HR33" s="28"/>
      <c r="HS33" s="28"/>
      <c r="HT33" s="28"/>
      <c r="HU33" s="28"/>
      <c r="HV33" s="28"/>
      <c r="HW33" s="28"/>
      <c r="HX33" s="28"/>
      <c r="HY33" s="28"/>
      <c r="HZ33" s="28"/>
      <c r="IA33" s="28"/>
      <c r="IB33" s="28"/>
      <c r="IC33" s="28"/>
      <c r="ID33" s="28"/>
      <c r="IE33" s="28"/>
      <c r="IF33" s="28"/>
      <c r="IG33" s="28"/>
      <c r="IH33" s="28"/>
      <c r="II33" s="28"/>
      <c r="IJ33" s="28"/>
      <c r="IK33" s="28"/>
      <c r="IL33" s="28"/>
      <c r="IM33" s="28"/>
      <c r="IN33" s="28"/>
      <c r="IO33" s="28"/>
      <c r="IP33" s="28"/>
      <c r="IQ33" s="28"/>
      <c r="IR33" s="28"/>
      <c r="IS33" s="28"/>
      <c r="IT33" s="28"/>
      <c r="IU33" s="28"/>
    </row>
    <row r="34" spans="1:255" ht="13.8">
      <c r="A34" s="26"/>
      <c r="B34" s="26"/>
      <c r="C34" s="24" t="s">
        <v>29</v>
      </c>
      <c r="D34" s="24"/>
      <c r="E34" s="25">
        <v>22</v>
      </c>
      <c r="F34" s="30"/>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c r="FN34" s="28"/>
      <c r="FO34" s="28"/>
      <c r="FP34" s="28"/>
      <c r="FQ34" s="28"/>
      <c r="FR34" s="28"/>
      <c r="FS34" s="28"/>
      <c r="FT34" s="28"/>
      <c r="FU34" s="28"/>
      <c r="FV34" s="28"/>
      <c r="FW34" s="28"/>
      <c r="FX34" s="28"/>
      <c r="FY34" s="28"/>
      <c r="FZ34" s="28"/>
      <c r="GA34" s="28"/>
      <c r="GB34" s="28"/>
      <c r="GC34" s="28"/>
      <c r="GD34" s="28"/>
      <c r="GE34" s="28"/>
      <c r="GF34" s="28"/>
      <c r="GG34" s="28"/>
      <c r="GH34" s="28"/>
      <c r="GI34" s="28"/>
      <c r="GJ34" s="28"/>
      <c r="GK34" s="28"/>
      <c r="GL34" s="28"/>
      <c r="GM34" s="28"/>
      <c r="GN34" s="28"/>
      <c r="GO34" s="28"/>
      <c r="GP34" s="28"/>
      <c r="GQ34" s="28"/>
      <c r="GR34" s="28"/>
      <c r="GS34" s="28"/>
      <c r="GT34" s="28"/>
      <c r="GU34" s="28"/>
      <c r="GV34" s="28"/>
      <c r="GW34" s="28"/>
      <c r="GX34" s="28"/>
      <c r="GY34" s="28"/>
      <c r="GZ34" s="28"/>
      <c r="HA34" s="28"/>
      <c r="HB34" s="28"/>
      <c r="HC34" s="28"/>
      <c r="HD34" s="28"/>
      <c r="HE34" s="28"/>
      <c r="HF34" s="28"/>
      <c r="HG34" s="28"/>
      <c r="HH34" s="28"/>
      <c r="HI34" s="28"/>
      <c r="HJ34" s="28"/>
      <c r="HK34" s="28"/>
      <c r="HL34" s="28"/>
      <c r="HM34" s="28"/>
      <c r="HN34" s="28"/>
      <c r="HO34" s="28"/>
      <c r="HP34" s="28"/>
      <c r="HQ34" s="28"/>
      <c r="HR34" s="28"/>
      <c r="HS34" s="28"/>
      <c r="HT34" s="28"/>
      <c r="HU34" s="28"/>
      <c r="HV34" s="28"/>
      <c r="HW34" s="28"/>
      <c r="HX34" s="28"/>
      <c r="HY34" s="28"/>
      <c r="HZ34" s="28"/>
      <c r="IA34" s="28"/>
      <c r="IB34" s="28"/>
      <c r="IC34" s="28"/>
      <c r="ID34" s="28"/>
      <c r="IE34" s="28"/>
      <c r="IF34" s="28"/>
      <c r="IG34" s="28"/>
      <c r="IH34" s="28"/>
      <c r="II34" s="28"/>
      <c r="IJ34" s="28"/>
      <c r="IK34" s="28"/>
      <c r="IL34" s="28"/>
      <c r="IM34" s="28"/>
      <c r="IN34" s="28"/>
      <c r="IO34" s="28"/>
      <c r="IP34" s="28"/>
      <c r="IQ34" s="28"/>
      <c r="IR34" s="28"/>
      <c r="IS34" s="28"/>
      <c r="IT34" s="28"/>
      <c r="IU34" s="28"/>
    </row>
    <row r="35" spans="1:255" ht="10.5" customHeight="1">
      <c r="A35" s="22"/>
      <c r="B35" s="22"/>
      <c r="C35" s="20"/>
      <c r="D35" s="20"/>
      <c r="E35" s="21"/>
      <c r="F35" s="23"/>
    </row>
    <row r="36" spans="1:255">
      <c r="A36" s="22"/>
      <c r="B36" s="22" t="s">
        <v>30</v>
      </c>
      <c r="C36" s="20"/>
      <c r="D36" s="20"/>
      <c r="E36" s="21"/>
      <c r="F36" s="23"/>
    </row>
    <row r="37" spans="1:255" ht="13.8">
      <c r="A37" s="26"/>
      <c r="B37" s="26"/>
      <c r="C37" s="24" t="s">
        <v>31</v>
      </c>
      <c r="D37" s="24"/>
      <c r="E37" s="25">
        <v>23</v>
      </c>
      <c r="F37" s="30"/>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c r="DJ37" s="28"/>
      <c r="DK37" s="28"/>
      <c r="DL37" s="28"/>
      <c r="DM37" s="28"/>
      <c r="DN37" s="28"/>
      <c r="DO37" s="28"/>
      <c r="DP37" s="28"/>
      <c r="DQ37" s="28"/>
      <c r="DR37" s="28"/>
      <c r="DS37" s="28"/>
      <c r="DT37" s="28"/>
      <c r="DU37" s="28"/>
      <c r="DV37" s="28"/>
      <c r="DW37" s="28"/>
      <c r="DX37" s="28"/>
      <c r="DY37" s="28"/>
      <c r="DZ37" s="28"/>
      <c r="EA37" s="28"/>
      <c r="EB37" s="28"/>
      <c r="EC37" s="28"/>
      <c r="ED37" s="28"/>
      <c r="EE37" s="28"/>
      <c r="EF37" s="28"/>
      <c r="EG37" s="28"/>
      <c r="EH37" s="28"/>
      <c r="EI37" s="28"/>
      <c r="EJ37" s="28"/>
      <c r="EK37" s="28"/>
      <c r="EL37" s="28"/>
      <c r="EM37" s="28"/>
      <c r="EN37" s="28"/>
      <c r="EO37" s="28"/>
      <c r="EP37" s="28"/>
      <c r="EQ37" s="28"/>
      <c r="ER37" s="28"/>
      <c r="ES37" s="28"/>
      <c r="ET37" s="28"/>
      <c r="EU37" s="28"/>
      <c r="EV37" s="28"/>
      <c r="EW37" s="28"/>
      <c r="EX37" s="28"/>
      <c r="EY37" s="28"/>
      <c r="EZ37" s="28"/>
      <c r="FA37" s="28"/>
      <c r="FB37" s="28"/>
      <c r="FC37" s="28"/>
      <c r="FD37" s="28"/>
      <c r="FE37" s="28"/>
      <c r="FF37" s="28"/>
      <c r="FG37" s="28"/>
      <c r="FH37" s="28"/>
      <c r="FI37" s="28"/>
      <c r="FJ37" s="28"/>
      <c r="FK37" s="28"/>
      <c r="FL37" s="28"/>
      <c r="FM37" s="28"/>
      <c r="FN37" s="28"/>
      <c r="FO37" s="28"/>
      <c r="FP37" s="28"/>
      <c r="FQ37" s="28"/>
      <c r="FR37" s="28"/>
      <c r="FS37" s="28"/>
      <c r="FT37" s="28"/>
      <c r="FU37" s="28"/>
      <c r="FV37" s="28"/>
      <c r="FW37" s="28"/>
      <c r="FX37" s="28"/>
      <c r="FY37" s="28"/>
      <c r="FZ37" s="28"/>
      <c r="GA37" s="28"/>
      <c r="GB37" s="28"/>
      <c r="GC37" s="28"/>
      <c r="GD37" s="28"/>
      <c r="GE37" s="28"/>
      <c r="GF37" s="28"/>
      <c r="GG37" s="28"/>
      <c r="GH37" s="28"/>
      <c r="GI37" s="28"/>
      <c r="GJ37" s="28"/>
      <c r="GK37" s="28"/>
      <c r="GL37" s="28"/>
      <c r="GM37" s="28"/>
      <c r="GN37" s="28"/>
      <c r="GO37" s="28"/>
      <c r="GP37" s="28"/>
      <c r="GQ37" s="28"/>
      <c r="GR37" s="28"/>
      <c r="GS37" s="28"/>
      <c r="GT37" s="28"/>
      <c r="GU37" s="28"/>
      <c r="GV37" s="28"/>
      <c r="GW37" s="28"/>
      <c r="GX37" s="28"/>
      <c r="GY37" s="28"/>
      <c r="GZ37" s="28"/>
      <c r="HA37" s="28"/>
      <c r="HB37" s="28"/>
      <c r="HC37" s="28"/>
      <c r="HD37" s="28"/>
      <c r="HE37" s="28"/>
      <c r="HF37" s="28"/>
      <c r="HG37" s="28"/>
      <c r="HH37" s="28"/>
      <c r="HI37" s="28"/>
      <c r="HJ37" s="28"/>
      <c r="HK37" s="28"/>
      <c r="HL37" s="28"/>
      <c r="HM37" s="28"/>
      <c r="HN37" s="28"/>
      <c r="HO37" s="28"/>
      <c r="HP37" s="28"/>
      <c r="HQ37" s="28"/>
      <c r="HR37" s="28"/>
      <c r="HS37" s="28"/>
      <c r="HT37" s="28"/>
      <c r="HU37" s="28"/>
      <c r="HV37" s="28"/>
      <c r="HW37" s="28"/>
      <c r="HX37" s="28"/>
      <c r="HY37" s="28"/>
      <c r="HZ37" s="28"/>
      <c r="IA37" s="28"/>
      <c r="IB37" s="28"/>
      <c r="IC37" s="28"/>
      <c r="ID37" s="28"/>
      <c r="IE37" s="28"/>
      <c r="IF37" s="28"/>
      <c r="IG37" s="28"/>
      <c r="IH37" s="28"/>
      <c r="II37" s="28"/>
      <c r="IJ37" s="28"/>
      <c r="IK37" s="28"/>
      <c r="IL37" s="28"/>
      <c r="IM37" s="28"/>
      <c r="IN37" s="28"/>
      <c r="IO37" s="28"/>
      <c r="IP37" s="28"/>
      <c r="IQ37" s="28"/>
      <c r="IR37" s="28"/>
      <c r="IS37" s="28"/>
      <c r="IT37" s="28"/>
      <c r="IU37" s="28"/>
    </row>
    <row r="38" spans="1:255" ht="13.8">
      <c r="A38" s="26"/>
      <c r="B38" s="26"/>
      <c r="C38" s="24" t="s">
        <v>32</v>
      </c>
      <c r="D38" s="24"/>
      <c r="E38" s="25">
        <v>24</v>
      </c>
      <c r="F38" s="30"/>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c r="DJ38" s="28"/>
      <c r="DK38" s="28"/>
      <c r="DL38" s="28"/>
      <c r="DM38" s="28"/>
      <c r="DN38" s="28"/>
      <c r="DO38" s="28"/>
      <c r="DP38" s="28"/>
      <c r="DQ38" s="28"/>
      <c r="DR38" s="28"/>
      <c r="DS38" s="28"/>
      <c r="DT38" s="28"/>
      <c r="DU38" s="28"/>
      <c r="DV38" s="28"/>
      <c r="DW38" s="28"/>
      <c r="DX38" s="28"/>
      <c r="DY38" s="28"/>
      <c r="DZ38" s="28"/>
      <c r="EA38" s="28"/>
      <c r="EB38" s="28"/>
      <c r="EC38" s="28"/>
      <c r="ED38" s="28"/>
      <c r="EE38" s="28"/>
      <c r="EF38" s="28"/>
      <c r="EG38" s="28"/>
      <c r="EH38" s="28"/>
      <c r="EI38" s="28"/>
      <c r="EJ38" s="28"/>
      <c r="EK38" s="28"/>
      <c r="EL38" s="28"/>
      <c r="EM38" s="28"/>
      <c r="EN38" s="28"/>
      <c r="EO38" s="28"/>
      <c r="EP38" s="28"/>
      <c r="EQ38" s="28"/>
      <c r="ER38" s="28"/>
      <c r="ES38" s="28"/>
      <c r="ET38" s="28"/>
      <c r="EU38" s="28"/>
      <c r="EV38" s="28"/>
      <c r="EW38" s="28"/>
      <c r="EX38" s="28"/>
      <c r="EY38" s="28"/>
      <c r="EZ38" s="28"/>
      <c r="FA38" s="28"/>
      <c r="FB38" s="28"/>
      <c r="FC38" s="28"/>
      <c r="FD38" s="28"/>
      <c r="FE38" s="28"/>
      <c r="FF38" s="28"/>
      <c r="FG38" s="28"/>
      <c r="FH38" s="28"/>
      <c r="FI38" s="28"/>
      <c r="FJ38" s="28"/>
      <c r="FK38" s="28"/>
      <c r="FL38" s="28"/>
      <c r="FM38" s="28"/>
      <c r="FN38" s="28"/>
      <c r="FO38" s="28"/>
      <c r="FP38" s="28"/>
      <c r="FQ38" s="28"/>
      <c r="FR38" s="28"/>
      <c r="FS38" s="28"/>
      <c r="FT38" s="28"/>
      <c r="FU38" s="28"/>
      <c r="FV38" s="28"/>
      <c r="FW38" s="28"/>
      <c r="FX38" s="28"/>
      <c r="FY38" s="28"/>
      <c r="FZ38" s="28"/>
      <c r="GA38" s="28"/>
      <c r="GB38" s="28"/>
      <c r="GC38" s="28"/>
      <c r="GD38" s="28"/>
      <c r="GE38" s="28"/>
      <c r="GF38" s="28"/>
      <c r="GG38" s="28"/>
      <c r="GH38" s="28"/>
      <c r="GI38" s="28"/>
      <c r="GJ38" s="28"/>
      <c r="GK38" s="28"/>
      <c r="GL38" s="28"/>
      <c r="GM38" s="28"/>
      <c r="GN38" s="28"/>
      <c r="GO38" s="28"/>
      <c r="GP38" s="28"/>
      <c r="GQ38" s="28"/>
      <c r="GR38" s="28"/>
      <c r="GS38" s="28"/>
      <c r="GT38" s="28"/>
      <c r="GU38" s="28"/>
      <c r="GV38" s="28"/>
      <c r="GW38" s="28"/>
      <c r="GX38" s="28"/>
      <c r="GY38" s="28"/>
      <c r="GZ38" s="28"/>
      <c r="HA38" s="28"/>
      <c r="HB38" s="28"/>
      <c r="HC38" s="28"/>
      <c r="HD38" s="28"/>
      <c r="HE38" s="28"/>
      <c r="HF38" s="28"/>
      <c r="HG38" s="28"/>
      <c r="HH38" s="28"/>
      <c r="HI38" s="28"/>
      <c r="HJ38" s="28"/>
      <c r="HK38" s="28"/>
      <c r="HL38" s="28"/>
      <c r="HM38" s="28"/>
      <c r="HN38" s="28"/>
      <c r="HO38" s="28"/>
      <c r="HP38" s="28"/>
      <c r="HQ38" s="28"/>
      <c r="HR38" s="28"/>
      <c r="HS38" s="28"/>
      <c r="HT38" s="28"/>
      <c r="HU38" s="28"/>
      <c r="HV38" s="28"/>
      <c r="HW38" s="28"/>
      <c r="HX38" s="28"/>
      <c r="HY38" s="28"/>
      <c r="HZ38" s="28"/>
      <c r="IA38" s="28"/>
      <c r="IB38" s="28"/>
      <c r="IC38" s="28"/>
      <c r="ID38" s="28"/>
      <c r="IE38" s="28"/>
      <c r="IF38" s="28"/>
      <c r="IG38" s="28"/>
      <c r="IH38" s="28"/>
      <c r="II38" s="28"/>
      <c r="IJ38" s="28"/>
      <c r="IK38" s="28"/>
      <c r="IL38" s="28"/>
      <c r="IM38" s="28"/>
      <c r="IN38" s="28"/>
      <c r="IO38" s="28"/>
      <c r="IP38" s="28"/>
      <c r="IQ38" s="28"/>
      <c r="IR38" s="28"/>
      <c r="IS38" s="28"/>
      <c r="IT38" s="28"/>
      <c r="IU38" s="28"/>
    </row>
    <row r="39" spans="1:255" ht="13.8">
      <c r="A39" s="26"/>
      <c r="B39" s="26"/>
      <c r="C39" s="24" t="s">
        <v>33</v>
      </c>
      <c r="D39" s="24"/>
      <c r="E39" s="25">
        <v>25</v>
      </c>
      <c r="F39" s="30"/>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c r="DC39" s="28"/>
      <c r="DD39" s="28"/>
      <c r="DE39" s="28"/>
      <c r="DF39" s="28"/>
      <c r="DG39" s="28"/>
      <c r="DH39" s="28"/>
      <c r="DI39" s="28"/>
      <c r="DJ39" s="28"/>
      <c r="DK39" s="28"/>
      <c r="DL39" s="28"/>
      <c r="DM39" s="28"/>
      <c r="DN39" s="28"/>
      <c r="DO39" s="28"/>
      <c r="DP39" s="28"/>
      <c r="DQ39" s="28"/>
      <c r="DR39" s="28"/>
      <c r="DS39" s="28"/>
      <c r="DT39" s="28"/>
      <c r="DU39" s="28"/>
      <c r="DV39" s="28"/>
      <c r="DW39" s="28"/>
      <c r="DX39" s="28"/>
      <c r="DY39" s="28"/>
      <c r="DZ39" s="28"/>
      <c r="EA39" s="28"/>
      <c r="EB39" s="28"/>
      <c r="EC39" s="28"/>
      <c r="ED39" s="28"/>
      <c r="EE39" s="28"/>
      <c r="EF39" s="28"/>
      <c r="EG39" s="28"/>
      <c r="EH39" s="28"/>
      <c r="EI39" s="28"/>
      <c r="EJ39" s="28"/>
      <c r="EK39" s="28"/>
      <c r="EL39" s="28"/>
      <c r="EM39" s="28"/>
      <c r="EN39" s="28"/>
      <c r="EO39" s="28"/>
      <c r="EP39" s="28"/>
      <c r="EQ39" s="28"/>
      <c r="ER39" s="28"/>
      <c r="ES39" s="28"/>
      <c r="ET39" s="28"/>
      <c r="EU39" s="28"/>
      <c r="EV39" s="28"/>
      <c r="EW39" s="28"/>
      <c r="EX39" s="28"/>
      <c r="EY39" s="28"/>
      <c r="EZ39" s="28"/>
      <c r="FA39" s="28"/>
      <c r="FB39" s="28"/>
      <c r="FC39" s="28"/>
      <c r="FD39" s="28"/>
      <c r="FE39" s="28"/>
      <c r="FF39" s="28"/>
      <c r="FG39" s="28"/>
      <c r="FH39" s="28"/>
      <c r="FI39" s="28"/>
      <c r="FJ39" s="28"/>
      <c r="FK39" s="28"/>
      <c r="FL39" s="28"/>
      <c r="FM39" s="28"/>
      <c r="FN39" s="28"/>
      <c r="FO39" s="28"/>
      <c r="FP39" s="28"/>
      <c r="FQ39" s="28"/>
      <c r="FR39" s="28"/>
      <c r="FS39" s="28"/>
      <c r="FT39" s="28"/>
      <c r="FU39" s="28"/>
      <c r="FV39" s="28"/>
      <c r="FW39" s="28"/>
      <c r="FX39" s="28"/>
      <c r="FY39" s="28"/>
      <c r="FZ39" s="28"/>
      <c r="GA39" s="28"/>
      <c r="GB39" s="28"/>
      <c r="GC39" s="28"/>
      <c r="GD39" s="28"/>
      <c r="GE39" s="28"/>
      <c r="GF39" s="28"/>
      <c r="GG39" s="28"/>
      <c r="GH39" s="28"/>
      <c r="GI39" s="28"/>
      <c r="GJ39" s="28"/>
      <c r="GK39" s="28"/>
      <c r="GL39" s="28"/>
      <c r="GM39" s="28"/>
      <c r="GN39" s="28"/>
      <c r="GO39" s="28"/>
      <c r="GP39" s="28"/>
      <c r="GQ39" s="28"/>
      <c r="GR39" s="28"/>
      <c r="GS39" s="28"/>
      <c r="GT39" s="28"/>
      <c r="GU39" s="28"/>
      <c r="GV39" s="28"/>
      <c r="GW39" s="28"/>
      <c r="GX39" s="28"/>
      <c r="GY39" s="28"/>
      <c r="GZ39" s="28"/>
      <c r="HA39" s="28"/>
      <c r="HB39" s="28"/>
      <c r="HC39" s="28"/>
      <c r="HD39" s="28"/>
      <c r="HE39" s="28"/>
      <c r="HF39" s="28"/>
      <c r="HG39" s="28"/>
      <c r="HH39" s="28"/>
      <c r="HI39" s="28"/>
      <c r="HJ39" s="28"/>
      <c r="HK39" s="28"/>
      <c r="HL39" s="28"/>
      <c r="HM39" s="28"/>
      <c r="HN39" s="28"/>
      <c r="HO39" s="28"/>
      <c r="HP39" s="28"/>
      <c r="HQ39" s="28"/>
      <c r="HR39" s="28"/>
      <c r="HS39" s="28"/>
      <c r="HT39" s="28"/>
      <c r="HU39" s="28"/>
      <c r="HV39" s="28"/>
      <c r="HW39" s="28"/>
      <c r="HX39" s="28"/>
      <c r="HY39" s="28"/>
      <c r="HZ39" s="28"/>
      <c r="IA39" s="28"/>
      <c r="IB39" s="28"/>
      <c r="IC39" s="28"/>
      <c r="ID39" s="28"/>
      <c r="IE39" s="28"/>
      <c r="IF39" s="28"/>
      <c r="IG39" s="28"/>
      <c r="IH39" s="28"/>
      <c r="II39" s="28"/>
      <c r="IJ39" s="28"/>
      <c r="IK39" s="28"/>
      <c r="IL39" s="28"/>
      <c r="IM39" s="28"/>
      <c r="IN39" s="28"/>
      <c r="IO39" s="28"/>
      <c r="IP39" s="28"/>
      <c r="IQ39" s="28"/>
      <c r="IR39" s="28"/>
      <c r="IS39" s="28"/>
      <c r="IT39" s="28"/>
      <c r="IU39" s="28"/>
    </row>
    <row r="40" spans="1:255" ht="13.8">
      <c r="A40" s="26"/>
      <c r="B40" s="26"/>
      <c r="C40" s="24" t="s">
        <v>34</v>
      </c>
      <c r="D40" s="24"/>
      <c r="E40" s="25">
        <v>26</v>
      </c>
      <c r="F40" s="30"/>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c r="FN40" s="28"/>
      <c r="FO40" s="28"/>
      <c r="FP40" s="28"/>
      <c r="FQ40" s="28"/>
      <c r="FR40" s="28"/>
      <c r="FS40" s="28"/>
      <c r="FT40" s="28"/>
      <c r="FU40" s="28"/>
      <c r="FV40" s="28"/>
      <c r="FW40" s="28"/>
      <c r="FX40" s="28"/>
      <c r="FY40" s="28"/>
      <c r="FZ40" s="28"/>
      <c r="GA40" s="28"/>
      <c r="GB40" s="28"/>
      <c r="GC40" s="28"/>
      <c r="GD40" s="28"/>
      <c r="GE40" s="28"/>
      <c r="GF40" s="28"/>
      <c r="GG40" s="28"/>
      <c r="GH40" s="28"/>
      <c r="GI40" s="28"/>
      <c r="GJ40" s="28"/>
      <c r="GK40" s="28"/>
      <c r="GL40" s="28"/>
      <c r="GM40" s="28"/>
      <c r="GN40" s="28"/>
      <c r="GO40" s="28"/>
      <c r="GP40" s="28"/>
      <c r="GQ40" s="28"/>
      <c r="GR40" s="28"/>
      <c r="GS40" s="28"/>
      <c r="GT40" s="28"/>
      <c r="GU40" s="28"/>
      <c r="GV40" s="28"/>
      <c r="GW40" s="28"/>
      <c r="GX40" s="28"/>
      <c r="GY40" s="28"/>
      <c r="GZ40" s="28"/>
      <c r="HA40" s="28"/>
      <c r="HB40" s="28"/>
      <c r="HC40" s="28"/>
      <c r="HD40" s="28"/>
      <c r="HE40" s="28"/>
      <c r="HF40" s="28"/>
      <c r="HG40" s="28"/>
      <c r="HH40" s="28"/>
      <c r="HI40" s="28"/>
      <c r="HJ40" s="28"/>
      <c r="HK40" s="28"/>
      <c r="HL40" s="28"/>
      <c r="HM40" s="28"/>
      <c r="HN40" s="28"/>
      <c r="HO40" s="28"/>
      <c r="HP40" s="28"/>
      <c r="HQ40" s="28"/>
      <c r="HR40" s="28"/>
      <c r="HS40" s="28"/>
      <c r="HT40" s="28"/>
      <c r="HU40" s="28"/>
      <c r="HV40" s="28"/>
      <c r="HW40" s="28"/>
      <c r="HX40" s="28"/>
      <c r="HY40" s="28"/>
      <c r="HZ40" s="28"/>
      <c r="IA40" s="28"/>
      <c r="IB40" s="28"/>
      <c r="IC40" s="28"/>
      <c r="ID40" s="28"/>
      <c r="IE40" s="28"/>
      <c r="IF40" s="28"/>
      <c r="IG40" s="28"/>
      <c r="IH40" s="28"/>
      <c r="II40" s="28"/>
      <c r="IJ40" s="28"/>
      <c r="IK40" s="28"/>
      <c r="IL40" s="28"/>
      <c r="IM40" s="28"/>
      <c r="IN40" s="28"/>
      <c r="IO40" s="28"/>
      <c r="IP40" s="28"/>
      <c r="IQ40" s="28"/>
      <c r="IR40" s="28"/>
      <c r="IS40" s="28"/>
      <c r="IT40" s="28"/>
      <c r="IU40" s="28"/>
    </row>
    <row r="41" spans="1:255" ht="13.8">
      <c r="A41" s="26"/>
      <c r="B41" s="26"/>
      <c r="C41" s="24" t="s">
        <v>35</v>
      </c>
      <c r="D41" s="24"/>
      <c r="E41" s="25">
        <v>27</v>
      </c>
      <c r="F41" s="30"/>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c r="FN41" s="28"/>
      <c r="FO41" s="28"/>
      <c r="FP41" s="28"/>
      <c r="FQ41" s="28"/>
      <c r="FR41" s="28"/>
      <c r="FS41" s="28"/>
      <c r="FT41" s="28"/>
      <c r="FU41" s="28"/>
      <c r="FV41" s="28"/>
      <c r="FW41" s="28"/>
      <c r="FX41" s="28"/>
      <c r="FY41" s="28"/>
      <c r="FZ41" s="28"/>
      <c r="GA41" s="28"/>
      <c r="GB41" s="28"/>
      <c r="GC41" s="28"/>
      <c r="GD41" s="28"/>
      <c r="GE41" s="28"/>
      <c r="GF41" s="28"/>
      <c r="GG41" s="28"/>
      <c r="GH41" s="28"/>
      <c r="GI41" s="28"/>
      <c r="GJ41" s="28"/>
      <c r="GK41" s="28"/>
      <c r="GL41" s="28"/>
      <c r="GM41" s="28"/>
      <c r="GN41" s="28"/>
      <c r="GO41" s="28"/>
      <c r="GP41" s="28"/>
      <c r="GQ41" s="28"/>
      <c r="GR41" s="28"/>
      <c r="GS41" s="28"/>
      <c r="GT41" s="28"/>
      <c r="GU41" s="28"/>
      <c r="GV41" s="28"/>
      <c r="GW41" s="28"/>
      <c r="GX41" s="28"/>
      <c r="GY41" s="28"/>
      <c r="GZ41" s="28"/>
      <c r="HA41" s="28"/>
      <c r="HB41" s="28"/>
      <c r="HC41" s="28"/>
      <c r="HD41" s="28"/>
      <c r="HE41" s="28"/>
      <c r="HF41" s="28"/>
      <c r="HG41" s="28"/>
      <c r="HH41" s="28"/>
      <c r="HI41" s="28"/>
      <c r="HJ41" s="28"/>
      <c r="HK41" s="28"/>
      <c r="HL41" s="28"/>
      <c r="HM41" s="28"/>
      <c r="HN41" s="28"/>
      <c r="HO41" s="28"/>
      <c r="HP41" s="28"/>
      <c r="HQ41" s="28"/>
      <c r="HR41" s="28"/>
      <c r="HS41" s="28"/>
      <c r="HT41" s="28"/>
      <c r="HU41" s="28"/>
      <c r="HV41" s="28"/>
      <c r="HW41" s="28"/>
      <c r="HX41" s="28"/>
      <c r="HY41" s="28"/>
      <c r="HZ41" s="28"/>
      <c r="IA41" s="28"/>
      <c r="IB41" s="28"/>
      <c r="IC41" s="28"/>
      <c r="ID41" s="28"/>
      <c r="IE41" s="28"/>
      <c r="IF41" s="28"/>
      <c r="IG41" s="28"/>
      <c r="IH41" s="28"/>
      <c r="II41" s="28"/>
      <c r="IJ41" s="28"/>
      <c r="IK41" s="28"/>
      <c r="IL41" s="28"/>
      <c r="IM41" s="28"/>
      <c r="IN41" s="28"/>
      <c r="IO41" s="28"/>
      <c r="IP41" s="28"/>
      <c r="IQ41" s="28"/>
      <c r="IR41" s="28"/>
      <c r="IS41" s="28"/>
      <c r="IT41" s="28"/>
      <c r="IU41" s="28"/>
    </row>
    <row r="42" spans="1:255" ht="11.25" customHeight="1">
      <c r="A42" s="26"/>
      <c r="B42" s="26"/>
      <c r="C42" s="31"/>
      <c r="D42" s="31"/>
      <c r="E42" s="32"/>
      <c r="F42" s="30"/>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c r="FN42" s="28"/>
      <c r="FO42" s="28"/>
      <c r="FP42" s="28"/>
      <c r="FQ42" s="28"/>
      <c r="FR42" s="28"/>
      <c r="FS42" s="28"/>
      <c r="FT42" s="28"/>
      <c r="FU42" s="28"/>
      <c r="FV42" s="28"/>
      <c r="FW42" s="28"/>
      <c r="FX42" s="28"/>
      <c r="FY42" s="28"/>
      <c r="FZ42" s="28"/>
      <c r="GA42" s="28"/>
      <c r="GB42" s="28"/>
      <c r="GC42" s="28"/>
      <c r="GD42" s="28"/>
      <c r="GE42" s="28"/>
      <c r="GF42" s="28"/>
      <c r="GG42" s="28"/>
      <c r="GH42" s="28"/>
      <c r="GI42" s="28"/>
      <c r="GJ42" s="28"/>
      <c r="GK42" s="28"/>
      <c r="GL42" s="28"/>
      <c r="GM42" s="28"/>
      <c r="GN42" s="28"/>
      <c r="GO42" s="28"/>
      <c r="GP42" s="28"/>
      <c r="GQ42" s="28"/>
      <c r="GR42" s="28"/>
      <c r="GS42" s="28"/>
      <c r="GT42" s="28"/>
      <c r="GU42" s="28"/>
      <c r="GV42" s="28"/>
      <c r="GW42" s="28"/>
      <c r="GX42" s="28"/>
      <c r="GY42" s="28"/>
      <c r="GZ42" s="28"/>
      <c r="HA42" s="28"/>
      <c r="HB42" s="28"/>
      <c r="HC42" s="28"/>
      <c r="HD42" s="28"/>
      <c r="HE42" s="28"/>
      <c r="HF42" s="28"/>
      <c r="HG42" s="28"/>
      <c r="HH42" s="28"/>
      <c r="HI42" s="28"/>
      <c r="HJ42" s="28"/>
      <c r="HK42" s="28"/>
      <c r="HL42" s="28"/>
      <c r="HM42" s="28"/>
      <c r="HN42" s="28"/>
      <c r="HO42" s="28"/>
      <c r="HP42" s="28"/>
      <c r="HQ42" s="28"/>
      <c r="HR42" s="28"/>
      <c r="HS42" s="28"/>
      <c r="HT42" s="28"/>
      <c r="HU42" s="28"/>
      <c r="HV42" s="28"/>
      <c r="HW42" s="28"/>
      <c r="HX42" s="28"/>
      <c r="HY42" s="28"/>
      <c r="HZ42" s="28"/>
      <c r="IA42" s="28"/>
      <c r="IB42" s="28"/>
      <c r="IC42" s="28"/>
      <c r="ID42" s="28"/>
      <c r="IE42" s="28"/>
      <c r="IF42" s="28"/>
      <c r="IG42" s="28"/>
      <c r="IH42" s="28"/>
      <c r="II42" s="28"/>
      <c r="IJ42" s="28"/>
      <c r="IK42" s="28"/>
      <c r="IL42" s="28"/>
      <c r="IM42" s="28"/>
      <c r="IN42" s="28"/>
      <c r="IO42" s="28"/>
      <c r="IP42" s="28"/>
      <c r="IQ42" s="28"/>
      <c r="IR42" s="28"/>
      <c r="IS42" s="28"/>
      <c r="IT42" s="28"/>
      <c r="IU42" s="28"/>
    </row>
    <row r="43" spans="1:255">
      <c r="A43" s="22"/>
      <c r="B43" s="22" t="s">
        <v>36</v>
      </c>
      <c r="C43" s="20"/>
      <c r="D43" s="20"/>
      <c r="E43" s="21"/>
      <c r="F43" s="23"/>
    </row>
    <row r="44" spans="1:255" ht="13.8">
      <c r="A44" s="26"/>
      <c r="B44" s="26"/>
      <c r="C44" s="24" t="s">
        <v>37</v>
      </c>
      <c r="D44" s="24"/>
      <c r="E44" s="25">
        <v>28</v>
      </c>
      <c r="F44" s="30"/>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c r="FN44" s="28"/>
      <c r="FO44" s="28"/>
      <c r="FP44" s="28"/>
      <c r="FQ44" s="28"/>
      <c r="FR44" s="28"/>
      <c r="FS44" s="28"/>
      <c r="FT44" s="28"/>
      <c r="FU44" s="28"/>
      <c r="FV44" s="28"/>
      <c r="FW44" s="28"/>
      <c r="FX44" s="28"/>
      <c r="FY44" s="28"/>
      <c r="FZ44" s="28"/>
      <c r="GA44" s="28"/>
      <c r="GB44" s="28"/>
      <c r="GC44" s="28"/>
      <c r="GD44" s="28"/>
      <c r="GE44" s="28"/>
      <c r="GF44" s="28"/>
      <c r="GG44" s="28"/>
      <c r="GH44" s="28"/>
      <c r="GI44" s="28"/>
      <c r="GJ44" s="28"/>
      <c r="GK44" s="28"/>
      <c r="GL44" s="28"/>
      <c r="GM44" s="28"/>
      <c r="GN44" s="28"/>
      <c r="GO44" s="28"/>
      <c r="GP44" s="28"/>
      <c r="GQ44" s="28"/>
      <c r="GR44" s="28"/>
      <c r="GS44" s="28"/>
      <c r="GT44" s="28"/>
      <c r="GU44" s="28"/>
      <c r="GV44" s="28"/>
      <c r="GW44" s="28"/>
      <c r="GX44" s="28"/>
      <c r="GY44" s="28"/>
      <c r="GZ44" s="28"/>
      <c r="HA44" s="28"/>
      <c r="HB44" s="28"/>
      <c r="HC44" s="28"/>
      <c r="HD44" s="28"/>
      <c r="HE44" s="28"/>
      <c r="HF44" s="28"/>
      <c r="HG44" s="28"/>
      <c r="HH44" s="28"/>
      <c r="HI44" s="28"/>
      <c r="HJ44" s="28"/>
      <c r="HK44" s="28"/>
      <c r="HL44" s="28"/>
      <c r="HM44" s="28"/>
      <c r="HN44" s="28"/>
      <c r="HO44" s="28"/>
      <c r="HP44" s="28"/>
      <c r="HQ44" s="28"/>
      <c r="HR44" s="28"/>
      <c r="HS44" s="28"/>
      <c r="HT44" s="28"/>
      <c r="HU44" s="28"/>
      <c r="HV44" s="28"/>
      <c r="HW44" s="28"/>
      <c r="HX44" s="28"/>
      <c r="HY44" s="28"/>
      <c r="HZ44" s="28"/>
      <c r="IA44" s="28"/>
      <c r="IB44" s="28"/>
      <c r="IC44" s="28"/>
      <c r="ID44" s="28"/>
      <c r="IE44" s="28"/>
      <c r="IF44" s="28"/>
      <c r="IG44" s="28"/>
      <c r="IH44" s="28"/>
      <c r="II44" s="28"/>
      <c r="IJ44" s="28"/>
      <c r="IK44" s="28"/>
      <c r="IL44" s="28"/>
      <c r="IM44" s="28"/>
      <c r="IN44" s="28"/>
      <c r="IO44" s="28"/>
      <c r="IP44" s="28"/>
      <c r="IQ44" s="28"/>
      <c r="IR44" s="28"/>
      <c r="IS44" s="28"/>
      <c r="IT44" s="28"/>
      <c r="IU44" s="28"/>
    </row>
    <row r="45" spans="1:255" ht="13.8">
      <c r="A45" s="26"/>
      <c r="B45" s="26"/>
      <c r="C45" s="24" t="s">
        <v>38</v>
      </c>
      <c r="D45" s="24"/>
      <c r="E45" s="25">
        <v>29</v>
      </c>
      <c r="F45" s="30"/>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c r="DV45" s="28"/>
      <c r="DW45" s="28"/>
      <c r="DX45" s="28"/>
      <c r="DY45" s="28"/>
      <c r="DZ45" s="28"/>
      <c r="EA45" s="28"/>
      <c r="EB45" s="28"/>
      <c r="EC45" s="28"/>
      <c r="ED45" s="28"/>
      <c r="EE45" s="28"/>
      <c r="EF45" s="28"/>
      <c r="EG45" s="28"/>
      <c r="EH45" s="28"/>
      <c r="EI45" s="28"/>
      <c r="EJ45" s="28"/>
      <c r="EK45" s="28"/>
      <c r="EL45" s="28"/>
      <c r="EM45" s="28"/>
      <c r="EN45" s="28"/>
      <c r="EO45" s="28"/>
      <c r="EP45" s="28"/>
      <c r="EQ45" s="28"/>
      <c r="ER45" s="28"/>
      <c r="ES45" s="28"/>
      <c r="ET45" s="28"/>
      <c r="EU45" s="28"/>
      <c r="EV45" s="28"/>
      <c r="EW45" s="28"/>
      <c r="EX45" s="28"/>
      <c r="EY45" s="28"/>
      <c r="EZ45" s="28"/>
      <c r="FA45" s="28"/>
      <c r="FB45" s="28"/>
      <c r="FC45" s="28"/>
      <c r="FD45" s="28"/>
      <c r="FE45" s="28"/>
      <c r="FF45" s="28"/>
      <c r="FG45" s="28"/>
      <c r="FH45" s="28"/>
      <c r="FI45" s="28"/>
      <c r="FJ45" s="28"/>
      <c r="FK45" s="28"/>
      <c r="FL45" s="28"/>
      <c r="FM45" s="28"/>
      <c r="FN45" s="28"/>
      <c r="FO45" s="28"/>
      <c r="FP45" s="28"/>
      <c r="FQ45" s="28"/>
      <c r="FR45" s="28"/>
      <c r="FS45" s="28"/>
      <c r="FT45" s="28"/>
      <c r="FU45" s="28"/>
      <c r="FV45" s="28"/>
      <c r="FW45" s="28"/>
      <c r="FX45" s="28"/>
      <c r="FY45" s="28"/>
      <c r="FZ45" s="28"/>
      <c r="GA45" s="28"/>
      <c r="GB45" s="28"/>
      <c r="GC45" s="28"/>
      <c r="GD45" s="28"/>
      <c r="GE45" s="28"/>
      <c r="GF45" s="28"/>
      <c r="GG45" s="28"/>
      <c r="GH45" s="28"/>
      <c r="GI45" s="28"/>
      <c r="GJ45" s="28"/>
      <c r="GK45" s="28"/>
      <c r="GL45" s="28"/>
      <c r="GM45" s="28"/>
      <c r="GN45" s="28"/>
      <c r="GO45" s="28"/>
      <c r="GP45" s="28"/>
      <c r="GQ45" s="28"/>
      <c r="GR45" s="28"/>
      <c r="GS45" s="28"/>
      <c r="GT45" s="28"/>
      <c r="GU45" s="28"/>
      <c r="GV45" s="28"/>
      <c r="GW45" s="28"/>
      <c r="GX45" s="28"/>
      <c r="GY45" s="28"/>
      <c r="GZ45" s="28"/>
      <c r="HA45" s="28"/>
      <c r="HB45" s="28"/>
      <c r="HC45" s="28"/>
      <c r="HD45" s="28"/>
      <c r="HE45" s="28"/>
      <c r="HF45" s="28"/>
      <c r="HG45" s="28"/>
      <c r="HH45" s="28"/>
      <c r="HI45" s="28"/>
      <c r="HJ45" s="28"/>
      <c r="HK45" s="28"/>
      <c r="HL45" s="28"/>
      <c r="HM45" s="28"/>
      <c r="HN45" s="28"/>
      <c r="HO45" s="28"/>
      <c r="HP45" s="28"/>
      <c r="HQ45" s="28"/>
      <c r="HR45" s="28"/>
      <c r="HS45" s="28"/>
      <c r="HT45" s="28"/>
      <c r="HU45" s="28"/>
      <c r="HV45" s="28"/>
      <c r="HW45" s="28"/>
      <c r="HX45" s="28"/>
      <c r="HY45" s="28"/>
      <c r="HZ45" s="28"/>
      <c r="IA45" s="28"/>
      <c r="IB45" s="28"/>
      <c r="IC45" s="28"/>
      <c r="ID45" s="28"/>
      <c r="IE45" s="28"/>
      <c r="IF45" s="28"/>
      <c r="IG45" s="28"/>
      <c r="IH45" s="28"/>
      <c r="II45" s="28"/>
      <c r="IJ45" s="28"/>
      <c r="IK45" s="28"/>
      <c r="IL45" s="28"/>
      <c r="IM45" s="28"/>
      <c r="IN45" s="28"/>
      <c r="IO45" s="28"/>
      <c r="IP45" s="28"/>
      <c r="IQ45" s="28"/>
      <c r="IR45" s="28"/>
      <c r="IS45" s="28"/>
      <c r="IT45" s="28"/>
      <c r="IU45" s="28"/>
    </row>
    <row r="46" spans="1:255" ht="13.8">
      <c r="A46" s="26"/>
      <c r="B46" s="26"/>
      <c r="C46" s="24" t="s">
        <v>39</v>
      </c>
      <c r="D46" s="24"/>
      <c r="E46" s="25">
        <v>30</v>
      </c>
      <c r="F46" s="30"/>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28"/>
      <c r="EU46" s="28"/>
      <c r="EV46" s="28"/>
      <c r="EW46" s="28"/>
      <c r="EX46" s="28"/>
      <c r="EY46" s="28"/>
      <c r="EZ46" s="28"/>
      <c r="FA46" s="28"/>
      <c r="FB46" s="28"/>
      <c r="FC46" s="28"/>
      <c r="FD46" s="28"/>
      <c r="FE46" s="28"/>
      <c r="FF46" s="28"/>
      <c r="FG46" s="28"/>
      <c r="FH46" s="28"/>
      <c r="FI46" s="28"/>
      <c r="FJ46" s="28"/>
      <c r="FK46" s="28"/>
      <c r="FL46" s="28"/>
      <c r="FM46" s="28"/>
      <c r="FN46" s="28"/>
      <c r="FO46" s="28"/>
      <c r="FP46" s="28"/>
      <c r="FQ46" s="28"/>
      <c r="FR46" s="28"/>
      <c r="FS46" s="28"/>
      <c r="FT46" s="28"/>
      <c r="FU46" s="28"/>
      <c r="FV46" s="28"/>
      <c r="FW46" s="28"/>
      <c r="FX46" s="28"/>
      <c r="FY46" s="28"/>
      <c r="FZ46" s="28"/>
      <c r="GA46" s="28"/>
      <c r="GB46" s="28"/>
      <c r="GC46" s="28"/>
      <c r="GD46" s="28"/>
      <c r="GE46" s="28"/>
      <c r="GF46" s="28"/>
      <c r="GG46" s="28"/>
      <c r="GH46" s="28"/>
      <c r="GI46" s="28"/>
      <c r="GJ46" s="28"/>
      <c r="GK46" s="28"/>
      <c r="GL46" s="28"/>
      <c r="GM46" s="28"/>
      <c r="GN46" s="28"/>
      <c r="GO46" s="28"/>
      <c r="GP46" s="28"/>
      <c r="GQ46" s="28"/>
      <c r="GR46" s="28"/>
      <c r="GS46" s="28"/>
      <c r="GT46" s="28"/>
      <c r="GU46" s="28"/>
      <c r="GV46" s="28"/>
      <c r="GW46" s="28"/>
      <c r="GX46" s="28"/>
      <c r="GY46" s="28"/>
      <c r="GZ46" s="28"/>
      <c r="HA46" s="28"/>
      <c r="HB46" s="28"/>
      <c r="HC46" s="28"/>
      <c r="HD46" s="28"/>
      <c r="HE46" s="28"/>
      <c r="HF46" s="28"/>
      <c r="HG46" s="28"/>
      <c r="HH46" s="28"/>
      <c r="HI46" s="28"/>
      <c r="HJ46" s="28"/>
      <c r="HK46" s="28"/>
      <c r="HL46" s="28"/>
      <c r="HM46" s="28"/>
      <c r="HN46" s="28"/>
      <c r="HO46" s="28"/>
      <c r="HP46" s="28"/>
      <c r="HQ46" s="28"/>
      <c r="HR46" s="28"/>
      <c r="HS46" s="28"/>
      <c r="HT46" s="28"/>
      <c r="HU46" s="28"/>
      <c r="HV46" s="28"/>
      <c r="HW46" s="28"/>
      <c r="HX46" s="28"/>
      <c r="HY46" s="28"/>
      <c r="HZ46" s="28"/>
      <c r="IA46" s="28"/>
      <c r="IB46" s="28"/>
      <c r="IC46" s="28"/>
      <c r="ID46" s="28"/>
      <c r="IE46" s="28"/>
      <c r="IF46" s="28"/>
      <c r="IG46" s="28"/>
      <c r="IH46" s="28"/>
      <c r="II46" s="28"/>
      <c r="IJ46" s="28"/>
      <c r="IK46" s="28"/>
      <c r="IL46" s="28"/>
      <c r="IM46" s="28"/>
      <c r="IN46" s="28"/>
      <c r="IO46" s="28"/>
      <c r="IP46" s="28"/>
      <c r="IQ46" s="28"/>
      <c r="IR46" s="28"/>
      <c r="IS46" s="28"/>
      <c r="IT46" s="28"/>
      <c r="IU46" s="28"/>
    </row>
    <row r="47" spans="1:255" ht="13.8">
      <c r="A47" s="26"/>
      <c r="B47" s="26"/>
      <c r="C47" s="24" t="s">
        <v>40</v>
      </c>
      <c r="D47" s="24"/>
      <c r="E47" s="25">
        <v>31</v>
      </c>
      <c r="F47" s="30"/>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c r="DV47" s="28"/>
      <c r="DW47" s="28"/>
      <c r="DX47" s="28"/>
      <c r="DY47" s="28"/>
      <c r="DZ47" s="28"/>
      <c r="EA47" s="28"/>
      <c r="EB47" s="28"/>
      <c r="EC47" s="28"/>
      <c r="ED47" s="28"/>
      <c r="EE47" s="28"/>
      <c r="EF47" s="28"/>
      <c r="EG47" s="28"/>
      <c r="EH47" s="28"/>
      <c r="EI47" s="28"/>
      <c r="EJ47" s="28"/>
      <c r="EK47" s="28"/>
      <c r="EL47" s="28"/>
      <c r="EM47" s="28"/>
      <c r="EN47" s="28"/>
      <c r="EO47" s="28"/>
      <c r="EP47" s="28"/>
      <c r="EQ47" s="28"/>
      <c r="ER47" s="28"/>
      <c r="ES47" s="28"/>
      <c r="ET47" s="28"/>
      <c r="EU47" s="28"/>
      <c r="EV47" s="28"/>
      <c r="EW47" s="28"/>
      <c r="EX47" s="28"/>
      <c r="EY47" s="28"/>
      <c r="EZ47" s="28"/>
      <c r="FA47" s="28"/>
      <c r="FB47" s="28"/>
      <c r="FC47" s="28"/>
      <c r="FD47" s="28"/>
      <c r="FE47" s="28"/>
      <c r="FF47" s="28"/>
      <c r="FG47" s="28"/>
      <c r="FH47" s="28"/>
      <c r="FI47" s="28"/>
      <c r="FJ47" s="28"/>
      <c r="FK47" s="28"/>
      <c r="FL47" s="28"/>
      <c r="FM47" s="28"/>
      <c r="FN47" s="28"/>
      <c r="FO47" s="28"/>
      <c r="FP47" s="28"/>
      <c r="FQ47" s="28"/>
      <c r="FR47" s="28"/>
      <c r="FS47" s="28"/>
      <c r="FT47" s="28"/>
      <c r="FU47" s="28"/>
      <c r="FV47" s="28"/>
      <c r="FW47" s="28"/>
      <c r="FX47" s="28"/>
      <c r="FY47" s="28"/>
      <c r="FZ47" s="28"/>
      <c r="GA47" s="28"/>
      <c r="GB47" s="28"/>
      <c r="GC47" s="28"/>
      <c r="GD47" s="28"/>
      <c r="GE47" s="28"/>
      <c r="GF47" s="28"/>
      <c r="GG47" s="28"/>
      <c r="GH47" s="28"/>
      <c r="GI47" s="28"/>
      <c r="GJ47" s="28"/>
      <c r="GK47" s="28"/>
      <c r="GL47" s="28"/>
      <c r="GM47" s="28"/>
      <c r="GN47" s="28"/>
      <c r="GO47" s="28"/>
      <c r="GP47" s="28"/>
      <c r="GQ47" s="28"/>
      <c r="GR47" s="28"/>
      <c r="GS47" s="28"/>
      <c r="GT47" s="28"/>
      <c r="GU47" s="28"/>
      <c r="GV47" s="28"/>
      <c r="GW47" s="28"/>
      <c r="GX47" s="28"/>
      <c r="GY47" s="28"/>
      <c r="GZ47" s="28"/>
      <c r="HA47" s="28"/>
      <c r="HB47" s="28"/>
      <c r="HC47" s="28"/>
      <c r="HD47" s="28"/>
      <c r="HE47" s="28"/>
      <c r="HF47" s="28"/>
      <c r="HG47" s="28"/>
      <c r="HH47" s="28"/>
      <c r="HI47" s="28"/>
      <c r="HJ47" s="28"/>
      <c r="HK47" s="28"/>
      <c r="HL47" s="28"/>
      <c r="HM47" s="28"/>
      <c r="HN47" s="28"/>
      <c r="HO47" s="28"/>
      <c r="HP47" s="28"/>
      <c r="HQ47" s="28"/>
      <c r="HR47" s="28"/>
      <c r="HS47" s="28"/>
      <c r="HT47" s="28"/>
      <c r="HU47" s="28"/>
      <c r="HV47" s="28"/>
      <c r="HW47" s="28"/>
      <c r="HX47" s="28"/>
      <c r="HY47" s="28"/>
      <c r="HZ47" s="28"/>
      <c r="IA47" s="28"/>
      <c r="IB47" s="28"/>
      <c r="IC47" s="28"/>
      <c r="ID47" s="28"/>
      <c r="IE47" s="28"/>
      <c r="IF47" s="28"/>
      <c r="IG47" s="28"/>
      <c r="IH47" s="28"/>
      <c r="II47" s="28"/>
      <c r="IJ47" s="28"/>
      <c r="IK47" s="28"/>
      <c r="IL47" s="28"/>
      <c r="IM47" s="28"/>
      <c r="IN47" s="28"/>
      <c r="IO47" s="28"/>
      <c r="IP47" s="28"/>
      <c r="IQ47" s="28"/>
      <c r="IR47" s="28"/>
      <c r="IS47" s="28"/>
      <c r="IT47" s="28"/>
      <c r="IU47" s="28"/>
    </row>
    <row r="48" spans="1:255" ht="13.8">
      <c r="A48" s="26"/>
      <c r="B48" s="26"/>
      <c r="C48" s="24"/>
      <c r="D48" s="24"/>
      <c r="E48" s="25"/>
      <c r="F48" s="30"/>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CZ48" s="28"/>
      <c r="DA48" s="28"/>
      <c r="DB48" s="28"/>
      <c r="DC48" s="28"/>
      <c r="DD48" s="28"/>
      <c r="DE48" s="28"/>
      <c r="DF48" s="28"/>
      <c r="DG48" s="28"/>
      <c r="DH48" s="28"/>
      <c r="DI48" s="28"/>
      <c r="DJ48" s="28"/>
      <c r="DK48" s="28"/>
      <c r="DL48" s="28"/>
      <c r="DM48" s="28"/>
      <c r="DN48" s="28"/>
      <c r="DO48" s="28"/>
      <c r="DP48" s="28"/>
      <c r="DQ48" s="28"/>
      <c r="DR48" s="28"/>
      <c r="DS48" s="28"/>
      <c r="DT48" s="28"/>
      <c r="DU48" s="28"/>
      <c r="DV48" s="28"/>
      <c r="DW48" s="28"/>
      <c r="DX48" s="28"/>
      <c r="DY48" s="28"/>
      <c r="DZ48" s="28"/>
      <c r="EA48" s="28"/>
      <c r="EB48" s="28"/>
      <c r="EC48" s="28"/>
      <c r="ED48" s="28"/>
      <c r="EE48" s="28"/>
      <c r="EF48" s="28"/>
      <c r="EG48" s="28"/>
      <c r="EH48" s="28"/>
      <c r="EI48" s="28"/>
      <c r="EJ48" s="28"/>
      <c r="EK48" s="28"/>
      <c r="EL48" s="28"/>
      <c r="EM48" s="28"/>
      <c r="EN48" s="28"/>
      <c r="EO48" s="28"/>
      <c r="EP48" s="28"/>
      <c r="EQ48" s="28"/>
      <c r="ER48" s="28"/>
      <c r="ES48" s="28"/>
      <c r="ET48" s="28"/>
      <c r="EU48" s="28"/>
      <c r="EV48" s="28"/>
      <c r="EW48" s="28"/>
      <c r="EX48" s="28"/>
      <c r="EY48" s="28"/>
      <c r="EZ48" s="28"/>
      <c r="FA48" s="28"/>
      <c r="FB48" s="28"/>
      <c r="FC48" s="28"/>
      <c r="FD48" s="28"/>
      <c r="FE48" s="28"/>
      <c r="FF48" s="28"/>
      <c r="FG48" s="28"/>
      <c r="FH48" s="28"/>
      <c r="FI48" s="28"/>
      <c r="FJ48" s="28"/>
      <c r="FK48" s="28"/>
      <c r="FL48" s="28"/>
      <c r="FM48" s="28"/>
      <c r="FN48" s="28"/>
      <c r="FO48" s="28"/>
      <c r="FP48" s="28"/>
      <c r="FQ48" s="28"/>
      <c r="FR48" s="28"/>
      <c r="FS48" s="28"/>
      <c r="FT48" s="28"/>
      <c r="FU48" s="28"/>
      <c r="FV48" s="28"/>
      <c r="FW48" s="28"/>
      <c r="FX48" s="28"/>
      <c r="FY48" s="28"/>
      <c r="FZ48" s="28"/>
      <c r="GA48" s="28"/>
      <c r="GB48" s="28"/>
      <c r="GC48" s="28"/>
      <c r="GD48" s="28"/>
      <c r="GE48" s="28"/>
      <c r="GF48" s="28"/>
      <c r="GG48" s="28"/>
      <c r="GH48" s="28"/>
      <c r="GI48" s="28"/>
      <c r="GJ48" s="28"/>
      <c r="GK48" s="28"/>
      <c r="GL48" s="28"/>
      <c r="GM48" s="28"/>
      <c r="GN48" s="28"/>
      <c r="GO48" s="28"/>
      <c r="GP48" s="28"/>
      <c r="GQ48" s="28"/>
      <c r="GR48" s="28"/>
      <c r="GS48" s="28"/>
      <c r="GT48" s="28"/>
      <c r="GU48" s="28"/>
      <c r="GV48" s="28"/>
      <c r="GW48" s="28"/>
      <c r="GX48" s="28"/>
      <c r="GY48" s="28"/>
      <c r="GZ48" s="28"/>
      <c r="HA48" s="28"/>
      <c r="HB48" s="28"/>
      <c r="HC48" s="28"/>
      <c r="HD48" s="28"/>
      <c r="HE48" s="28"/>
      <c r="HF48" s="28"/>
      <c r="HG48" s="28"/>
      <c r="HH48" s="28"/>
      <c r="HI48" s="28"/>
      <c r="HJ48" s="28"/>
      <c r="HK48" s="28"/>
      <c r="HL48" s="28"/>
      <c r="HM48" s="28"/>
      <c r="HN48" s="28"/>
      <c r="HO48" s="28"/>
      <c r="HP48" s="28"/>
      <c r="HQ48" s="28"/>
      <c r="HR48" s="28"/>
      <c r="HS48" s="28"/>
      <c r="HT48" s="28"/>
      <c r="HU48" s="28"/>
      <c r="HV48" s="28"/>
      <c r="HW48" s="28"/>
      <c r="HX48" s="28"/>
      <c r="HY48" s="28"/>
      <c r="HZ48" s="28"/>
      <c r="IA48" s="28"/>
      <c r="IB48" s="28"/>
      <c r="IC48" s="28"/>
      <c r="ID48" s="28"/>
      <c r="IE48" s="28"/>
      <c r="IF48" s="28"/>
      <c r="IG48" s="28"/>
      <c r="IH48" s="28"/>
      <c r="II48" s="28"/>
      <c r="IJ48" s="28"/>
      <c r="IK48" s="28"/>
      <c r="IL48" s="28"/>
      <c r="IM48" s="28"/>
      <c r="IN48" s="28"/>
      <c r="IO48" s="28"/>
      <c r="IP48" s="28"/>
      <c r="IQ48" s="28"/>
      <c r="IR48" s="28"/>
      <c r="IS48" s="28"/>
      <c r="IT48" s="28"/>
      <c r="IU48" s="28"/>
    </row>
    <row r="49" spans="1:6">
      <c r="A49" s="22"/>
      <c r="B49" s="22"/>
      <c r="C49" s="20"/>
      <c r="D49" s="20"/>
      <c r="E49" s="21"/>
      <c r="F49" s="23"/>
    </row>
    <row r="50" spans="1:6">
      <c r="F50" s="33"/>
    </row>
    <row r="200" spans="3:3">
      <c r="C200" s="19" t="s">
        <v>41</v>
      </c>
    </row>
  </sheetData>
  <sheetProtection sheet="1" objects="1" scenarios="1"/>
  <hyperlinks>
    <hyperlink ref="C5" location="'P001'!Área_de_impresión" display="Estado de Situación Financiera por Empresa de Seguros" xr:uid="{8E4F7663-2EF2-44B6-B491-02D86E15B5B6}"/>
    <hyperlink ref="C6" location="'P002'!Área_de_impresión" display="Estado de Resultados por Empresa de Seguros" xr:uid="{FE0FA023-A404-4FF2-9683-DF8B98EF1212}"/>
    <hyperlink ref="C9" location="'P003'!Área_de_impresión" display="Cifras Consideradas en la Elaboración de los Indicadores por Empresa de Seguros" xr:uid="{33118409-707F-4FF9-B89F-6E308D9534B9}"/>
    <hyperlink ref="C10" location="'P004'!Área_de_impresión" display="Indicadores por Empresas de Seguros" xr:uid="{B3DACEA7-2639-4D18-A9B8-0105B000A356}"/>
    <hyperlink ref="C13" location="'P005'!Área_de_impresión" display="Ranking de Primas de Seguros Netas por Ramos" xr:uid="{5B35AD78-97D2-4CAA-A123-DF9840BE32FD}"/>
    <hyperlink ref="C14" location="'P006'!Área_de_impresión" display="Ranking de Primas de Seguros Netas de los principales Riesgos de Ramos Generales y Accidentes y Enfermedades" xr:uid="{6C202164-068D-489D-8014-EBFEF63BFC85}"/>
    <hyperlink ref="C15" location="'P007'!Área_de_impresión" display="Ranking de Primas de Seguros Netas de los principales Riesgos de Ramos de Vida" xr:uid="{142451A4-3E93-489D-8E71-EF6C970511CB}"/>
    <hyperlink ref="C18" location="'P008'!Área_de_impresión" display="Primas según Ramos por Empresa de Seguros" xr:uid="{99DA6147-B0D2-4F19-925F-2872FF0D4BA9}"/>
    <hyperlink ref="C19" location="'P009'!Área_de_impresión" display="Primas de Seguros Netas según Riesgos por Empresa de Seguros" xr:uid="{90EE6FC7-98A6-445D-A8FF-0D7B482ABD9A}"/>
    <hyperlink ref="C20" location="'P010'!Área_de_impresión" display="Primas Cedidas Netas según Riesgos por Empresa de Seguros" xr:uid="{B0DB8A58-A057-4B04-BB6C-A770D6A49E39}"/>
    <hyperlink ref="C21" location="'P011'!Área_de_impresión" display="Primas Retenidas según Riesgos por Empresa de Seguros" xr:uid="{CCEECA24-0D46-45A4-8028-D8D88BEB955C}"/>
    <hyperlink ref="C22" location="'P012'!Área_de_impresión" display="Siniestros de Primas de Seguros Netos según Riesgos por Empresa de Seguros" xr:uid="{D3528765-01CE-4076-90C0-308412D74A74}"/>
    <hyperlink ref="C23" location="'P013'!Área_de_impresión" display="Siniestros de Primas Cedidas Netos según Riesgos por Empresa de Seguros" xr:uid="{10A85D67-9100-4DF7-9FDD-533D2CDDF2C7}"/>
    <hyperlink ref="C24" location="'P014'!Área_de_impresión" display="Siniestros Retenidos según Riesgos por Empresa de Seguros" xr:uid="{8EEF0E2E-1501-4DD5-80CA-A792F8ABE28C}"/>
    <hyperlink ref="C25" location="'P015'!Área_de_impresión" display="Indice de Siniestralidad Directa según Riesgos por Empresa de Seguros" xr:uid="{59FE3758-FCD7-478F-9B2C-BF28E0208199}"/>
    <hyperlink ref="C26" location="'P016'!Área_de_impresión" display="Indice de Siniestralidad Retenida según Riesgos por Empresa de Seguros" xr:uid="{93904AC6-6B82-452F-AE9D-92D1216E446A}"/>
    <hyperlink ref="C27" location="'P020'!Área_de_impresión" display="Ajuste de Reservas Técnicas según Riesgos por Empresa de Seguros" xr:uid="{10F6AC26-952D-4A11-BF08-DB44CD4B77F0}"/>
    <hyperlink ref="C30" location="'P021'!Área_de_impresión" display="Reservas Técnicas por Siniestros y Primas por Empresa de Seguros" xr:uid="{687470F6-FB3F-4974-8005-0A81946C7315}"/>
    <hyperlink ref="C31" location="'P022'!A1" display="Reserva de Siniestros Reportados y No Reportados de Primas de Seguros y Reaseguros Aceptados según Riesgos por Empresa de Seguros" xr:uid="{B9B45DBF-2542-4F5D-AA8C-CD9B9E7F35BE}"/>
    <hyperlink ref="C32" location="'P023'!A1" display="Reserva de Siniestros Reportados y No Reportados de Primas Cedidas según Riesgos por Empresa de Seguros " xr:uid="{543EFC3A-2700-47F8-B84E-EC91F88CD60E}"/>
    <hyperlink ref="C33" location="'P024'!A1" display="Reserva de Riesgos en Curso y Matematicas de Vida de Primas de Seguros y Reaseguros Aceptados según Riesgos por Empresa de Seguros" xr:uid="{1F96DA6C-876F-4BEA-8E19-0C7E27B8A37E}"/>
    <hyperlink ref="C34" location="'P025'!A1" display="Reserva de Riesgos en Curso y Matematicas de Vida de Primas Cedidas según Riesgos por Empresa de Seguros" xr:uid="{3F542F56-CC36-4557-B8FF-00D37721961C}"/>
    <hyperlink ref="C37" location="'P039'!A1" display="Comisiones sobre Primas de Seguros Netas según Riesgos por Empresa de Seguros" xr:uid="{8E689D15-CD75-4FA3-87AF-ABB3E4952037}"/>
    <hyperlink ref="C38" location="'P040'!A1" display="Indice de Agenciamiento según Riesgos por Empresa de Seguros" xr:uid="{6CFBEE93-FB1C-4E5F-A241-2E46AC6C22CC}"/>
    <hyperlink ref="C39" location="'P041'!A1" display="Indice de Cesión según Riesgos por Empresa de Seguros" xr:uid="{2451844D-0B46-4AC3-8D1D-E43F383FBD92}"/>
    <hyperlink ref="C40" location="'P042'!A1" display="Indice de Retención según Riesgos por Empresa de Seguros" xr:uid="{95E86A50-C108-4F8F-9451-550B567DD475}"/>
    <hyperlink ref="C41" location="'P043'!A1" display="Composición de los Gastos de Administración por Empresa de Seguros" xr:uid="{21AB069C-AB7C-41D0-B9CE-E5EE0B614356}"/>
    <hyperlink ref="C44" location="'P044'!A1" display="Estructura del Activo por Empresa de Seguros" xr:uid="{AE2AD554-C8CE-492B-86BA-877B9BC8186E}"/>
    <hyperlink ref="C45" location="'P045'!A1" display="Estructura del Pasivo por Empresa de Seguros" xr:uid="{E7ED4428-C418-4D1D-AF5B-C645D66ACB35}"/>
    <hyperlink ref="C46" location="'P046'!A1" display="Estructura de las Primas y Siniestros según Riesgos por Empresa de Seguros" xr:uid="{2DE6D71B-D802-4C90-A51E-422CB51BE4C7}"/>
    <hyperlink ref="C47" location="'P047'!A1" display="Reservas Técnicas Retenidas por Siniestros y Primas por Empresa de Seguros" xr:uid="{F62B7050-E88B-4D8A-9AD1-9CF413096314}"/>
  </hyperlinks>
  <pageMargins left="0.7" right="0.7" top="0.75" bottom="0.75" header="0.3" footer="0.3"/>
  <pageSetup paperSize="9" scale="8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81FF3-D72B-455F-82F9-29D8775F143D}">
  <sheetPr codeName="Hoja111"/>
  <dimension ref="A1:DF272"/>
  <sheetViews>
    <sheetView showGridLines="0" tabSelected="1" zoomScale="70" zoomScaleNormal="70" workbookViewId="0"/>
  </sheetViews>
  <sheetFormatPr baseColWidth="10" defaultColWidth="2.6640625" defaultRowHeight="13.8"/>
  <cols>
    <col min="1" max="1" width="66.5546875" style="35" customWidth="1"/>
    <col min="2" max="4" width="14.6640625" style="35" customWidth="1"/>
    <col min="5" max="5" width="3.33203125" style="35" customWidth="1"/>
    <col min="6" max="8" width="14.33203125" style="34" customWidth="1"/>
    <col min="9" max="9" width="3.33203125" style="34" customWidth="1"/>
    <col min="10" max="12" width="15.44140625" style="34" customWidth="1"/>
    <col min="13" max="13" width="3.33203125" style="34" customWidth="1"/>
    <col min="14" max="14" width="66.6640625" style="35" customWidth="1"/>
    <col min="15" max="15" width="15.33203125" style="34" customWidth="1"/>
    <col min="16" max="16" width="13.33203125" style="34" customWidth="1"/>
    <col min="17" max="17" width="16.33203125" style="34" customWidth="1"/>
    <col min="18" max="18" width="3.33203125" style="34" customWidth="1"/>
    <col min="19" max="21" width="14.6640625" style="34" customWidth="1"/>
    <col min="22" max="22" width="3.33203125" style="34" customWidth="1"/>
    <col min="23" max="24" width="15.5546875" style="34" customWidth="1"/>
    <col min="25" max="25" width="16.5546875" style="34" customWidth="1"/>
    <col min="26" max="26" width="4" style="34" customWidth="1"/>
    <col min="27" max="27" width="66.6640625" style="35" customWidth="1"/>
    <col min="28" max="30" width="16.33203125" style="34" customWidth="1"/>
    <col min="31" max="31" width="3.33203125" style="34" customWidth="1"/>
    <col min="32" max="32" width="15.44140625" style="34" customWidth="1"/>
    <col min="33" max="33" width="14.6640625" style="34" customWidth="1"/>
    <col min="34" max="34" width="15.6640625" style="34" customWidth="1"/>
    <col min="35" max="35" width="3.33203125" style="34" customWidth="1"/>
    <col min="36" max="38" width="13.33203125" style="34" customWidth="1"/>
    <col min="39" max="39" width="3.33203125" style="34" customWidth="1"/>
    <col min="40" max="40" width="66.6640625" style="35" customWidth="1"/>
    <col min="41" max="43" width="15.6640625" style="34" customWidth="1"/>
    <col min="44" max="44" width="3.33203125" style="34" customWidth="1"/>
    <col min="45" max="47" width="15.33203125" style="34" customWidth="1"/>
    <col min="48" max="48" width="3.33203125" style="34" customWidth="1"/>
    <col min="49" max="50" width="15.5546875" style="34" customWidth="1"/>
    <col min="51" max="51" width="16.44140625" style="34" customWidth="1"/>
    <col min="52" max="52" width="3.33203125" style="34" customWidth="1"/>
    <col min="53" max="53" width="66.6640625" style="35" customWidth="1"/>
    <col min="54" max="54" width="16" style="34" customWidth="1"/>
    <col min="55" max="55" width="14.6640625" style="34" customWidth="1"/>
    <col min="56" max="56" width="17.33203125" style="34" customWidth="1"/>
    <col min="57" max="57" width="3.33203125" style="34" customWidth="1"/>
    <col min="58" max="60" width="13.33203125" style="34" customWidth="1"/>
    <col min="61" max="61" width="3.33203125" style="34" customWidth="1"/>
    <col min="62" max="64" width="16.6640625" style="35" customWidth="1"/>
    <col min="65" max="65" width="3.33203125" style="34" customWidth="1"/>
    <col min="66" max="66" width="66.6640625" style="35" customWidth="1"/>
    <col min="67" max="69" width="14.6640625" style="34" customWidth="1"/>
    <col min="70" max="70" width="3.33203125" style="34" customWidth="1"/>
    <col min="71" max="73" width="14.5546875" style="34" customWidth="1"/>
    <col min="74" max="74" width="3.33203125" style="34" customWidth="1"/>
    <col min="75" max="77" width="16.6640625" style="34" customWidth="1"/>
    <col min="78" max="78" width="4.44140625" style="34" customWidth="1"/>
    <col min="79" max="79" width="3.33203125" style="34" customWidth="1"/>
    <col min="80" max="80" width="16.6640625" style="34" customWidth="1"/>
    <col min="81" max="82" width="13.33203125" style="34" customWidth="1"/>
    <col min="83" max="83" width="3.33203125" style="34" customWidth="1"/>
    <col min="84" max="86" width="13.33203125" style="34" customWidth="1"/>
    <col min="87" max="87" width="52.33203125" style="35" customWidth="1"/>
    <col min="88" max="90" width="13.33203125" style="34" customWidth="1"/>
    <col min="91" max="91" width="3.33203125" style="34" customWidth="1"/>
    <col min="92" max="94" width="13.33203125" style="34" customWidth="1"/>
    <col min="95" max="95" width="3.33203125" style="34" customWidth="1"/>
    <col min="96" max="98" width="13.33203125" style="34" customWidth="1"/>
    <col min="99" max="99" width="52.33203125" style="35" customWidth="1"/>
    <col min="100" max="102" width="13.33203125" style="34" customWidth="1"/>
    <col min="103" max="103" width="3.33203125" style="34" customWidth="1"/>
    <col min="104" max="106" width="13.33203125" style="34" customWidth="1"/>
    <col min="107" max="107" width="3.33203125" style="34" customWidth="1"/>
    <col min="108" max="110" width="13.33203125" style="34" customWidth="1"/>
    <col min="111" max="111" width="52.6640625" style="34" customWidth="1"/>
    <col min="112" max="112" width="12" style="34" customWidth="1"/>
    <col min="113" max="113" width="14.33203125" style="34" customWidth="1"/>
    <col min="114" max="114" width="13.44140625" style="34" customWidth="1"/>
    <col min="115" max="115" width="2.6640625" style="34"/>
    <col min="116" max="116" width="13.33203125" style="34" customWidth="1"/>
    <col min="117" max="117" width="11.33203125" style="34" customWidth="1"/>
    <col min="118" max="118" width="10.5546875" style="34" customWidth="1"/>
    <col min="119" max="119" width="2.44140625" style="34" customWidth="1"/>
    <col min="120" max="120" width="12" style="34" customWidth="1"/>
    <col min="121" max="121" width="14.44140625" style="34" customWidth="1"/>
    <col min="122" max="122" width="14.6640625" style="34" customWidth="1"/>
    <col min="123" max="123" width="53.5546875" style="34" customWidth="1"/>
    <col min="124" max="124" width="15.33203125" style="34" customWidth="1"/>
    <col min="125" max="125" width="14.44140625" style="34" customWidth="1"/>
    <col min="126" max="126" width="11.6640625" style="34" customWidth="1"/>
    <col min="127" max="127" width="3.6640625" style="34" customWidth="1"/>
    <col min="128" max="128" width="10.6640625" style="34" customWidth="1"/>
    <col min="129" max="129" width="12.33203125" style="34" customWidth="1"/>
    <col min="130" max="130" width="17.33203125" style="34" customWidth="1"/>
    <col min="131" max="131" width="5.6640625" style="34" customWidth="1"/>
    <col min="132" max="132" width="11" style="34" customWidth="1"/>
    <col min="133" max="133" width="10.33203125" style="34" customWidth="1"/>
    <col min="134" max="134" width="14.5546875" style="34" customWidth="1"/>
    <col min="135" max="135" width="56" style="34" customWidth="1"/>
    <col min="136" max="136" width="10.6640625" style="34" customWidth="1"/>
    <col min="137" max="137" width="10.5546875" style="34" customWidth="1"/>
    <col min="138" max="138" width="12.33203125" style="34" customWidth="1"/>
    <col min="139" max="139" width="2.33203125" style="34" customWidth="1"/>
    <col min="140" max="140" width="8.5546875" style="34" customWidth="1"/>
    <col min="141" max="141" width="7.6640625" style="34" customWidth="1"/>
    <col min="142" max="142" width="10.5546875" style="34" customWidth="1"/>
    <col min="143" max="143" width="2.33203125" style="34" customWidth="1"/>
    <col min="144" max="144" width="10.5546875" style="34" customWidth="1"/>
    <col min="145" max="145" width="10.6640625" style="34" customWidth="1"/>
    <col min="146" max="146" width="11.6640625" style="34" customWidth="1"/>
    <col min="147" max="147" width="52.6640625" style="34" customWidth="1"/>
    <col min="148" max="148" width="15.33203125" style="34" customWidth="1"/>
    <col min="149" max="149" width="12" style="34" customWidth="1"/>
    <col min="150" max="150" width="12.6640625" style="34" customWidth="1"/>
    <col min="151" max="151" width="3.5546875" style="34" customWidth="1"/>
    <col min="152" max="152" width="13.6640625" style="34" customWidth="1"/>
    <col min="153" max="153" width="12.33203125" style="34" customWidth="1"/>
    <col min="154" max="154" width="15.5546875" style="34" customWidth="1"/>
    <col min="155" max="155" width="4.33203125" style="34" customWidth="1"/>
    <col min="156" max="156" width="13.6640625" style="34" customWidth="1"/>
    <col min="157" max="157" width="13" style="34" customWidth="1"/>
    <col min="158" max="158" width="15.44140625" style="34" customWidth="1"/>
    <col min="159" max="159" width="53.33203125" style="34" customWidth="1"/>
    <col min="160" max="160" width="11" style="34" customWidth="1"/>
    <col min="161" max="161" width="12.33203125" style="34" customWidth="1"/>
    <col min="162" max="162" width="12.6640625" style="34" customWidth="1"/>
    <col min="163" max="163" width="4" style="34" customWidth="1"/>
    <col min="164" max="164" width="14" style="34" customWidth="1"/>
    <col min="165" max="165" width="9.6640625" style="34" customWidth="1"/>
    <col min="166" max="166" width="8.5546875" style="34" customWidth="1"/>
    <col min="167" max="167" width="3.44140625" style="34" customWidth="1"/>
    <col min="168" max="168" width="7.6640625" style="34" customWidth="1"/>
    <col min="169" max="169" width="5.6640625" style="34" customWidth="1"/>
    <col min="170" max="170" width="14.33203125" style="34" customWidth="1"/>
    <col min="171" max="171" width="54" style="34" customWidth="1"/>
    <col min="172" max="172" width="12.5546875" style="34" customWidth="1"/>
    <col min="173" max="173" width="13" style="34" customWidth="1"/>
    <col min="174" max="174" width="11.33203125" style="34" customWidth="1"/>
    <col min="175" max="175" width="2.6640625" style="34" customWidth="1"/>
    <col min="176" max="177" width="10.6640625" style="34" customWidth="1"/>
    <col min="178" max="178" width="11.5546875" style="34" customWidth="1"/>
    <col min="179" max="179" width="3.5546875" style="34" customWidth="1"/>
    <col min="180" max="180" width="11.6640625" style="34" customWidth="1"/>
    <col min="181" max="181" width="14.44140625" style="34" customWidth="1"/>
    <col min="182" max="182" width="13.44140625" style="34" customWidth="1"/>
    <col min="183" max="183" width="54.33203125" style="34" customWidth="1"/>
    <col min="184" max="184" width="13.33203125" style="34" customWidth="1"/>
    <col min="185" max="185" width="10.33203125" style="34" customWidth="1"/>
    <col min="186" max="186" width="9.6640625" style="34" customWidth="1"/>
    <col min="187" max="187" width="2.6640625" style="34" customWidth="1"/>
    <col min="188" max="188" width="11.6640625" style="34" customWidth="1"/>
    <col min="189" max="189" width="10.6640625" style="34" customWidth="1"/>
    <col min="190" max="190" width="10.33203125" style="34" customWidth="1"/>
    <col min="191" max="191" width="2.6640625" style="34"/>
    <col min="192" max="192" width="10.5546875" style="34" customWidth="1"/>
    <col min="193" max="193" width="10.6640625" style="34" customWidth="1"/>
    <col min="194" max="194" width="12.33203125" style="34" customWidth="1"/>
    <col min="195" max="195" width="55.33203125" style="34" customWidth="1"/>
    <col min="196" max="196" width="14.33203125" style="34" customWidth="1"/>
    <col min="197" max="198" width="13" style="34" customWidth="1"/>
    <col min="199" max="199" width="3.33203125" style="34" customWidth="1"/>
    <col min="200" max="200" width="11.44140625" style="34" customWidth="1"/>
    <col min="201" max="201" width="10.6640625" style="34" customWidth="1"/>
    <col min="202" max="202" width="10.33203125" style="34" customWidth="1"/>
    <col min="203" max="203" width="2.6640625" style="34"/>
    <col min="204" max="204" width="12" style="34" customWidth="1"/>
    <col min="205" max="205" width="11.33203125" style="34" customWidth="1"/>
    <col min="206" max="206" width="12.44140625" style="34" customWidth="1"/>
    <col min="207" max="207" width="53.44140625" style="34" customWidth="1"/>
    <col min="208" max="208" width="10" style="34" customWidth="1"/>
    <col min="209" max="209" width="12.44140625" style="34" customWidth="1"/>
    <col min="210" max="210" width="14.6640625" style="34" customWidth="1"/>
    <col min="211" max="211" width="2.6640625" style="34"/>
    <col min="212" max="212" width="14.44140625" style="34" customWidth="1"/>
    <col min="213" max="213" width="15.6640625" style="34" customWidth="1"/>
    <col min="214" max="214" width="12" style="34" customWidth="1"/>
    <col min="215" max="16384" width="2.6640625" style="34"/>
  </cols>
  <sheetData>
    <row r="1" spans="1:99" s="37" customFormat="1" ht="32.1" customHeight="1">
      <c r="A1" s="36" t="s">
        <v>4</v>
      </c>
      <c r="B1" s="36"/>
      <c r="C1" s="36"/>
      <c r="D1" s="36"/>
      <c r="E1" s="36"/>
      <c r="F1" s="36"/>
      <c r="G1" s="36"/>
      <c r="H1" s="36"/>
      <c r="I1" s="36"/>
      <c r="J1" s="36"/>
      <c r="K1" s="36"/>
      <c r="L1" s="36"/>
      <c r="M1" s="36"/>
      <c r="N1" s="657" t="s">
        <v>4</v>
      </c>
      <c r="O1" s="657"/>
      <c r="P1" s="657"/>
      <c r="Q1" s="657"/>
      <c r="R1" s="657"/>
      <c r="S1" s="657"/>
      <c r="T1" s="657"/>
      <c r="U1" s="657"/>
      <c r="V1" s="657"/>
      <c r="W1" s="657"/>
      <c r="X1" s="657"/>
      <c r="Y1" s="657"/>
      <c r="Z1" s="36"/>
      <c r="AA1" s="657" t="s">
        <v>4</v>
      </c>
      <c r="AB1" s="657"/>
      <c r="AC1" s="657"/>
      <c r="AD1" s="657"/>
      <c r="AE1" s="657"/>
      <c r="AF1" s="657"/>
      <c r="AG1" s="657"/>
      <c r="AH1" s="657"/>
      <c r="AI1" s="657"/>
      <c r="AJ1" s="657"/>
      <c r="AK1" s="657"/>
      <c r="AL1" s="657"/>
      <c r="AM1" s="36"/>
      <c r="AN1" s="657" t="s">
        <v>4</v>
      </c>
      <c r="AO1" s="657"/>
      <c r="AP1" s="657"/>
      <c r="AQ1" s="657"/>
      <c r="AR1" s="657"/>
      <c r="AS1" s="657"/>
      <c r="AT1" s="657"/>
      <c r="AU1" s="657"/>
      <c r="AV1" s="657"/>
      <c r="AW1" s="657"/>
      <c r="AX1" s="657"/>
      <c r="AY1" s="657"/>
      <c r="AZ1" s="36"/>
      <c r="BA1" s="657" t="s">
        <v>4</v>
      </c>
      <c r="BB1" s="657"/>
      <c r="BC1" s="657"/>
      <c r="BD1" s="657"/>
      <c r="BE1" s="657"/>
      <c r="BF1" s="657"/>
      <c r="BG1" s="657"/>
      <c r="BH1" s="657"/>
      <c r="BI1" s="657"/>
      <c r="BJ1" s="657"/>
      <c r="BK1" s="657"/>
      <c r="BL1" s="657"/>
      <c r="BM1" s="36"/>
      <c r="BN1" s="657" t="s">
        <v>4</v>
      </c>
      <c r="BO1" s="657"/>
      <c r="BP1" s="657"/>
      <c r="BQ1" s="657"/>
      <c r="BR1" s="657"/>
      <c r="BS1" s="657"/>
      <c r="BT1" s="657"/>
      <c r="BU1" s="657"/>
      <c r="BV1" s="657"/>
      <c r="BW1" s="657"/>
      <c r="BX1" s="657"/>
      <c r="BY1" s="657"/>
      <c r="BZ1" s="36"/>
    </row>
    <row r="2" spans="1:99" ht="18" customHeight="1">
      <c r="A2" s="38" t="s">
        <v>136</v>
      </c>
      <c r="B2" s="38"/>
      <c r="C2" s="38"/>
      <c r="D2" s="38"/>
      <c r="E2" s="38"/>
      <c r="F2" s="38"/>
      <c r="G2" s="38"/>
      <c r="H2" s="38"/>
      <c r="I2" s="38"/>
      <c r="J2" s="38"/>
      <c r="K2" s="38"/>
      <c r="L2" s="38"/>
      <c r="M2" s="38"/>
      <c r="N2" s="658" t="s">
        <v>136</v>
      </c>
      <c r="O2" s="658"/>
      <c r="P2" s="658"/>
      <c r="Q2" s="658"/>
      <c r="R2" s="658"/>
      <c r="S2" s="658"/>
      <c r="T2" s="658"/>
      <c r="U2" s="658"/>
      <c r="V2" s="658"/>
      <c r="W2" s="658"/>
      <c r="X2" s="658"/>
      <c r="Y2" s="658"/>
      <c r="Z2" s="38"/>
      <c r="AA2" s="659" t="s">
        <v>136</v>
      </c>
      <c r="AB2" s="659"/>
      <c r="AC2" s="659"/>
      <c r="AD2" s="659"/>
      <c r="AE2" s="659"/>
      <c r="AF2" s="659"/>
      <c r="AG2" s="659"/>
      <c r="AH2" s="659"/>
      <c r="AI2" s="659"/>
      <c r="AJ2" s="659"/>
      <c r="AK2" s="659"/>
      <c r="AL2" s="659"/>
      <c r="AM2" s="38"/>
      <c r="AN2" s="658" t="s">
        <v>136</v>
      </c>
      <c r="AO2" s="658"/>
      <c r="AP2" s="658"/>
      <c r="AQ2" s="658"/>
      <c r="AR2" s="658"/>
      <c r="AS2" s="658"/>
      <c r="AT2" s="658"/>
      <c r="AU2" s="658"/>
      <c r="AV2" s="658"/>
      <c r="AW2" s="658"/>
      <c r="AX2" s="658"/>
      <c r="AY2" s="658"/>
      <c r="AZ2" s="38"/>
      <c r="BA2" s="658" t="s">
        <v>136</v>
      </c>
      <c r="BB2" s="658"/>
      <c r="BC2" s="658"/>
      <c r="BD2" s="658"/>
      <c r="BE2" s="658"/>
      <c r="BF2" s="658"/>
      <c r="BG2" s="658"/>
      <c r="BH2" s="658"/>
      <c r="BI2" s="658"/>
      <c r="BJ2" s="658"/>
      <c r="BK2" s="658"/>
      <c r="BL2" s="658"/>
      <c r="BM2" s="38"/>
      <c r="BN2" s="658" t="s">
        <v>136</v>
      </c>
      <c r="BO2" s="658"/>
      <c r="BP2" s="658"/>
      <c r="BQ2" s="658"/>
      <c r="BR2" s="658"/>
      <c r="BS2" s="658"/>
      <c r="BT2" s="658"/>
      <c r="BU2" s="658"/>
      <c r="BV2" s="658"/>
      <c r="BW2" s="658"/>
      <c r="BX2" s="658"/>
      <c r="BY2" s="658"/>
      <c r="BZ2" s="38"/>
      <c r="CI2" s="34"/>
      <c r="CU2" s="34"/>
    </row>
    <row r="3" spans="1:99" s="41" customFormat="1" ht="18.75" customHeight="1">
      <c r="A3" s="40" t="s">
        <v>42</v>
      </c>
      <c r="B3" s="40"/>
      <c r="C3" s="40"/>
      <c r="D3" s="40"/>
      <c r="E3" s="40"/>
      <c r="F3" s="40"/>
      <c r="G3" s="40"/>
      <c r="H3" s="40"/>
      <c r="I3" s="40"/>
      <c r="J3" s="40"/>
      <c r="K3" s="40"/>
      <c r="L3" s="40"/>
      <c r="M3" s="40"/>
      <c r="N3" s="661" t="s">
        <v>42</v>
      </c>
      <c r="O3" s="661"/>
      <c r="P3" s="661"/>
      <c r="Q3" s="661"/>
      <c r="R3" s="661"/>
      <c r="S3" s="661"/>
      <c r="T3" s="661"/>
      <c r="U3" s="661"/>
      <c r="V3" s="661"/>
      <c r="W3" s="661"/>
      <c r="X3" s="661"/>
      <c r="Y3" s="661"/>
      <c r="Z3" s="40"/>
      <c r="AA3" s="661" t="s">
        <v>42</v>
      </c>
      <c r="AB3" s="661"/>
      <c r="AC3" s="661"/>
      <c r="AD3" s="661"/>
      <c r="AE3" s="661"/>
      <c r="AF3" s="661"/>
      <c r="AG3" s="661"/>
      <c r="AH3" s="661"/>
      <c r="AI3" s="661"/>
      <c r="AJ3" s="661"/>
      <c r="AK3" s="661"/>
      <c r="AL3" s="661"/>
      <c r="AM3" s="40"/>
      <c r="AN3" s="661" t="s">
        <v>42</v>
      </c>
      <c r="AO3" s="661"/>
      <c r="AP3" s="661"/>
      <c r="AQ3" s="661"/>
      <c r="AR3" s="661"/>
      <c r="AS3" s="661"/>
      <c r="AT3" s="661"/>
      <c r="AU3" s="661"/>
      <c r="AV3" s="661"/>
      <c r="AW3" s="661"/>
      <c r="AX3" s="661"/>
      <c r="AY3" s="661"/>
      <c r="AZ3" s="40"/>
      <c r="BA3" s="661" t="s">
        <v>42</v>
      </c>
      <c r="BB3" s="661"/>
      <c r="BC3" s="661"/>
      <c r="BD3" s="661"/>
      <c r="BE3" s="661"/>
      <c r="BF3" s="661"/>
      <c r="BG3" s="661"/>
      <c r="BH3" s="661"/>
      <c r="BI3" s="661"/>
      <c r="BJ3" s="661"/>
      <c r="BK3" s="661"/>
      <c r="BL3" s="661"/>
      <c r="BM3" s="40"/>
      <c r="BN3" s="661" t="s">
        <v>42</v>
      </c>
      <c r="BO3" s="661"/>
      <c r="BP3" s="661"/>
      <c r="BQ3" s="661"/>
      <c r="BR3" s="661"/>
      <c r="BS3" s="661"/>
      <c r="BT3" s="661"/>
      <c r="BU3" s="661"/>
      <c r="BV3" s="661"/>
      <c r="BW3" s="661"/>
      <c r="BX3" s="661"/>
      <c r="BY3" s="661"/>
      <c r="BZ3" s="40"/>
    </row>
    <row r="4" spans="1:99" s="44" customFormat="1" ht="5.25" customHeight="1" thickBot="1">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c r="BO4" s="42"/>
      <c r="BP4" s="42"/>
      <c r="BQ4" s="42"/>
      <c r="BR4" s="42"/>
      <c r="BS4" s="42"/>
      <c r="BT4" s="42"/>
      <c r="BU4" s="42"/>
      <c r="BV4" s="42"/>
      <c r="BW4" s="42"/>
      <c r="BX4" s="42"/>
      <c r="BY4" s="42"/>
      <c r="BZ4" s="43"/>
    </row>
    <row r="5" spans="1:99" ht="2.1" customHeight="1" thickTop="1">
      <c r="A5" s="45"/>
      <c r="B5" s="45"/>
      <c r="C5" s="45"/>
      <c r="D5" s="45"/>
      <c r="E5" s="45"/>
      <c r="F5" s="45"/>
      <c r="G5" s="45"/>
      <c r="H5" s="45"/>
      <c r="I5" s="45"/>
      <c r="J5" s="45"/>
      <c r="K5" s="45"/>
      <c r="L5" s="45"/>
      <c r="M5" s="45"/>
      <c r="N5" s="45"/>
      <c r="O5" s="45"/>
      <c r="P5" s="45"/>
      <c r="Q5" s="45"/>
      <c r="R5" s="45"/>
      <c r="S5" s="45"/>
      <c r="T5" s="45"/>
      <c r="U5" s="45"/>
      <c r="V5" s="45"/>
      <c r="W5" s="45"/>
      <c r="X5" s="45"/>
      <c r="Y5" s="45"/>
      <c r="Z5" s="45"/>
      <c r="AA5" s="45"/>
      <c r="AB5" s="46"/>
      <c r="AC5" s="45"/>
      <c r="AD5" s="45"/>
      <c r="AE5" s="45"/>
      <c r="AF5" s="45"/>
      <c r="AG5" s="45"/>
      <c r="AH5" s="45"/>
      <c r="AI5" s="45"/>
      <c r="AJ5" s="45"/>
      <c r="AK5" s="45"/>
      <c r="AL5" s="45"/>
      <c r="AM5" s="45"/>
      <c r="AN5" s="45"/>
      <c r="AO5" s="45"/>
      <c r="AP5" s="45"/>
      <c r="AQ5" s="45"/>
      <c r="AR5" s="45"/>
      <c r="AS5" s="45"/>
      <c r="AT5" s="45"/>
      <c r="AU5" s="45"/>
      <c r="AV5" s="45"/>
      <c r="AW5" s="45"/>
      <c r="AX5" s="45"/>
      <c r="AY5" s="45"/>
      <c r="AZ5" s="45"/>
      <c r="BA5" s="45"/>
      <c r="BB5" s="45"/>
      <c r="BC5" s="45"/>
      <c r="BD5" s="45"/>
      <c r="BE5" s="45"/>
      <c r="BF5" s="45"/>
      <c r="BG5" s="45"/>
      <c r="BH5" s="45"/>
      <c r="BI5" s="45"/>
      <c r="BJ5" s="45"/>
      <c r="BK5" s="45"/>
      <c r="BL5" s="45"/>
      <c r="BM5" s="45"/>
      <c r="BN5" s="45"/>
      <c r="BO5" s="45"/>
      <c r="BP5" s="45"/>
      <c r="BQ5" s="45"/>
      <c r="BR5" s="45"/>
      <c r="BS5" s="45"/>
      <c r="BT5" s="45"/>
      <c r="BU5" s="45"/>
      <c r="BV5" s="45"/>
      <c r="BW5" s="45"/>
      <c r="BX5" s="45"/>
      <c r="BY5" s="45"/>
      <c r="BZ5" s="45"/>
      <c r="CI5" s="34"/>
      <c r="CU5" s="34"/>
    </row>
    <row r="6" spans="1:99" ht="12" customHeight="1">
      <c r="A6" s="658" t="s">
        <v>43</v>
      </c>
      <c r="B6" s="47" t="s">
        <v>44</v>
      </c>
      <c r="C6" s="47"/>
      <c r="D6" s="47"/>
      <c r="E6" s="39"/>
      <c r="F6" s="47" t="s">
        <v>45</v>
      </c>
      <c r="G6" s="47"/>
      <c r="H6" s="47"/>
      <c r="I6" s="48"/>
      <c r="J6" s="47" t="s">
        <v>46</v>
      </c>
      <c r="K6" s="47"/>
      <c r="L6" s="47"/>
      <c r="M6" s="48"/>
      <c r="N6" s="658" t="s">
        <v>43</v>
      </c>
      <c r="O6" s="49"/>
      <c r="P6" s="49" t="s">
        <v>47</v>
      </c>
      <c r="Q6" s="50"/>
      <c r="R6" s="47"/>
      <c r="S6" s="47" t="s">
        <v>48</v>
      </c>
      <c r="T6" s="47"/>
      <c r="U6" s="47"/>
      <c r="V6" s="47"/>
      <c r="W6" s="47" t="s">
        <v>49</v>
      </c>
      <c r="X6" s="47"/>
      <c r="Y6" s="47"/>
      <c r="Z6" s="51"/>
      <c r="AA6" s="658" t="s">
        <v>43</v>
      </c>
      <c r="AB6" s="50"/>
      <c r="AC6" s="50" t="s">
        <v>50</v>
      </c>
      <c r="AD6" s="50"/>
      <c r="AE6" s="47"/>
      <c r="AF6" s="47" t="s">
        <v>51</v>
      </c>
      <c r="AG6" s="47"/>
      <c r="AH6" s="47"/>
      <c r="AI6" s="47"/>
      <c r="AJ6" s="47" t="s">
        <v>52</v>
      </c>
      <c r="AK6" s="47"/>
      <c r="AL6" s="47"/>
      <c r="AM6" s="48"/>
      <c r="AN6" s="658" t="s">
        <v>43</v>
      </c>
      <c r="AO6" s="49"/>
      <c r="AP6" s="49" t="s">
        <v>53</v>
      </c>
      <c r="AQ6" s="47"/>
      <c r="AR6" s="47"/>
      <c r="AS6" s="47" t="s">
        <v>54</v>
      </c>
      <c r="AT6" s="47"/>
      <c r="AU6" s="47"/>
      <c r="AV6" s="48"/>
      <c r="AW6" s="50"/>
      <c r="AX6" s="50" t="s">
        <v>55</v>
      </c>
      <c r="AY6" s="50"/>
      <c r="AZ6" s="51"/>
      <c r="BA6" s="658" t="s">
        <v>43</v>
      </c>
      <c r="BB6" s="47" t="s">
        <v>56</v>
      </c>
      <c r="BC6" s="47"/>
      <c r="BD6" s="47"/>
      <c r="BE6" s="51"/>
      <c r="BF6" s="50"/>
      <c r="BG6" s="50" t="s">
        <v>57</v>
      </c>
      <c r="BH6" s="50"/>
      <c r="BI6" s="52"/>
      <c r="BJ6" s="50"/>
      <c r="BK6" s="50" t="s">
        <v>58</v>
      </c>
      <c r="BL6" s="50"/>
      <c r="BM6" s="47"/>
      <c r="BN6" s="658" t="s">
        <v>43</v>
      </c>
      <c r="BO6" s="47" t="s">
        <v>59</v>
      </c>
      <c r="BP6" s="47"/>
      <c r="BQ6" s="47"/>
      <c r="BR6" s="47"/>
      <c r="BS6" s="47" t="s">
        <v>60</v>
      </c>
      <c r="BT6" s="47"/>
      <c r="BU6" s="47"/>
      <c r="BV6" s="47"/>
      <c r="BW6" s="47" t="s">
        <v>61</v>
      </c>
      <c r="BX6" s="47"/>
      <c r="BY6" s="47"/>
      <c r="BZ6" s="51"/>
      <c r="CI6" s="34"/>
      <c r="CU6" s="34"/>
    </row>
    <row r="7" spans="1:99" ht="12" customHeight="1">
      <c r="A7" s="660"/>
      <c r="B7" s="54" t="s">
        <v>62</v>
      </c>
      <c r="C7" s="54" t="s">
        <v>63</v>
      </c>
      <c r="D7" s="54" t="s">
        <v>64</v>
      </c>
      <c r="E7" s="53"/>
      <c r="F7" s="54" t="s">
        <v>62</v>
      </c>
      <c r="G7" s="54" t="s">
        <v>63</v>
      </c>
      <c r="H7" s="54" t="s">
        <v>64</v>
      </c>
      <c r="I7" s="55"/>
      <c r="J7" s="54" t="s">
        <v>62</v>
      </c>
      <c r="K7" s="54" t="s">
        <v>63</v>
      </c>
      <c r="L7" s="54" t="s">
        <v>64</v>
      </c>
      <c r="M7" s="55"/>
      <c r="N7" s="660"/>
      <c r="O7" s="54" t="s">
        <v>62</v>
      </c>
      <c r="P7" s="54" t="s">
        <v>63</v>
      </c>
      <c r="Q7" s="54" t="s">
        <v>64</v>
      </c>
      <c r="R7" s="54"/>
      <c r="S7" s="54" t="s">
        <v>62</v>
      </c>
      <c r="T7" s="54" t="s">
        <v>63</v>
      </c>
      <c r="U7" s="54" t="s">
        <v>64</v>
      </c>
      <c r="V7" s="54"/>
      <c r="W7" s="54" t="s">
        <v>62</v>
      </c>
      <c r="X7" s="54" t="s">
        <v>63</v>
      </c>
      <c r="Y7" s="54" t="s">
        <v>64</v>
      </c>
      <c r="Z7" s="55"/>
      <c r="AA7" s="660"/>
      <c r="AB7" s="54" t="s">
        <v>62</v>
      </c>
      <c r="AC7" s="54" t="s">
        <v>63</v>
      </c>
      <c r="AD7" s="54" t="s">
        <v>64</v>
      </c>
      <c r="AE7" s="54"/>
      <c r="AF7" s="54" t="s">
        <v>62</v>
      </c>
      <c r="AG7" s="54" t="s">
        <v>63</v>
      </c>
      <c r="AH7" s="54" t="s">
        <v>64</v>
      </c>
      <c r="AI7" s="54"/>
      <c r="AJ7" s="54" t="s">
        <v>62</v>
      </c>
      <c r="AK7" s="54" t="s">
        <v>63</v>
      </c>
      <c r="AL7" s="54" t="s">
        <v>64</v>
      </c>
      <c r="AM7" s="55"/>
      <c r="AN7" s="660"/>
      <c r="AO7" s="54" t="s">
        <v>62</v>
      </c>
      <c r="AP7" s="54" t="s">
        <v>63</v>
      </c>
      <c r="AQ7" s="54" t="s">
        <v>64</v>
      </c>
      <c r="AR7" s="54"/>
      <c r="AS7" s="54" t="s">
        <v>62</v>
      </c>
      <c r="AT7" s="54" t="s">
        <v>63</v>
      </c>
      <c r="AU7" s="54" t="s">
        <v>64</v>
      </c>
      <c r="AV7" s="55"/>
      <c r="AW7" s="54" t="s">
        <v>62</v>
      </c>
      <c r="AX7" s="54" t="s">
        <v>63</v>
      </c>
      <c r="AY7" s="54" t="s">
        <v>64</v>
      </c>
      <c r="AZ7" s="55"/>
      <c r="BA7" s="660"/>
      <c r="BB7" s="54" t="s">
        <v>62</v>
      </c>
      <c r="BC7" s="54" t="s">
        <v>63</v>
      </c>
      <c r="BD7" s="54" t="s">
        <v>64</v>
      </c>
      <c r="BE7" s="55"/>
      <c r="BF7" s="54" t="s">
        <v>62</v>
      </c>
      <c r="BG7" s="54" t="s">
        <v>63</v>
      </c>
      <c r="BH7" s="54" t="s">
        <v>64</v>
      </c>
      <c r="BI7" s="55"/>
      <c r="BJ7" s="54" t="s">
        <v>62</v>
      </c>
      <c r="BK7" s="54" t="s">
        <v>63</v>
      </c>
      <c r="BL7" s="54" t="s">
        <v>64</v>
      </c>
      <c r="BM7" s="54"/>
      <c r="BN7" s="660"/>
      <c r="BO7" s="54" t="s">
        <v>62</v>
      </c>
      <c r="BP7" s="54" t="s">
        <v>63</v>
      </c>
      <c r="BQ7" s="54" t="s">
        <v>64</v>
      </c>
      <c r="BR7" s="54"/>
      <c r="BS7" s="54" t="s">
        <v>62</v>
      </c>
      <c r="BT7" s="54" t="s">
        <v>63</v>
      </c>
      <c r="BU7" s="54" t="s">
        <v>64</v>
      </c>
      <c r="BV7" s="54"/>
      <c r="BW7" s="54" t="s">
        <v>62</v>
      </c>
      <c r="BX7" s="54" t="s">
        <v>63</v>
      </c>
      <c r="BY7" s="54" t="s">
        <v>64</v>
      </c>
      <c r="BZ7" s="56"/>
      <c r="CI7" s="34"/>
      <c r="CU7" s="34"/>
    </row>
    <row r="8" spans="1:99" s="59" customFormat="1" ht="6" customHeight="1">
      <c r="A8" s="57"/>
      <c r="B8" s="58"/>
      <c r="C8" s="58"/>
      <c r="D8" s="58"/>
      <c r="E8" s="57"/>
      <c r="F8" s="58"/>
      <c r="G8" s="58"/>
      <c r="H8" s="58"/>
      <c r="I8" s="58"/>
      <c r="J8" s="58"/>
      <c r="K8" s="58"/>
      <c r="L8" s="58"/>
      <c r="M8" s="58"/>
      <c r="N8" s="57"/>
      <c r="O8" s="58"/>
      <c r="P8" s="58"/>
      <c r="Q8" s="58"/>
      <c r="R8" s="58"/>
      <c r="S8" s="58"/>
      <c r="T8" s="58"/>
      <c r="U8" s="58"/>
      <c r="V8" s="58"/>
      <c r="W8" s="58"/>
      <c r="X8" s="58"/>
      <c r="Y8" s="58"/>
      <c r="Z8" s="58"/>
      <c r="AA8" s="57"/>
      <c r="AB8" s="58"/>
      <c r="AC8" s="58"/>
      <c r="AD8" s="58"/>
      <c r="AE8" s="58"/>
      <c r="AF8" s="58"/>
      <c r="AG8" s="58"/>
      <c r="AH8" s="58"/>
      <c r="AI8" s="58"/>
      <c r="AJ8" s="58"/>
      <c r="AK8" s="58"/>
      <c r="AL8" s="58"/>
      <c r="AM8" s="58"/>
      <c r="AN8" s="57"/>
      <c r="AO8" s="58"/>
      <c r="AP8" s="58"/>
      <c r="AQ8" s="58"/>
      <c r="AR8" s="58"/>
      <c r="AS8" s="58"/>
      <c r="AT8" s="58"/>
      <c r="AU8" s="58"/>
      <c r="AV8" s="58"/>
      <c r="AW8" s="58"/>
      <c r="AX8" s="58"/>
      <c r="AY8" s="58"/>
      <c r="AZ8" s="56"/>
      <c r="BA8" s="57"/>
      <c r="BB8" s="58"/>
      <c r="BC8" s="58"/>
      <c r="BD8" s="58"/>
      <c r="BE8" s="56"/>
      <c r="BF8" s="58"/>
      <c r="BG8" s="58"/>
      <c r="BH8" s="58"/>
      <c r="BI8" s="56"/>
      <c r="BJ8" s="58"/>
      <c r="BK8" s="58"/>
      <c r="BL8" s="58"/>
      <c r="BM8" s="58"/>
      <c r="BN8" s="57"/>
      <c r="BO8" s="58"/>
      <c r="BP8" s="58"/>
      <c r="BQ8" s="58"/>
      <c r="BR8" s="58"/>
      <c r="BS8" s="58"/>
      <c r="BT8" s="58"/>
      <c r="BU8" s="58"/>
      <c r="BV8" s="58"/>
      <c r="BW8" s="58"/>
      <c r="BX8" s="58"/>
      <c r="BY8" s="58"/>
      <c r="BZ8" s="56"/>
    </row>
    <row r="9" spans="1:99" ht="13.95" customHeight="1">
      <c r="A9" s="44" t="s">
        <v>65</v>
      </c>
      <c r="B9" s="60">
        <v>11448.715</v>
      </c>
      <c r="C9" s="60">
        <v>1006.494</v>
      </c>
      <c r="D9" s="60">
        <v>12455.209000000001</v>
      </c>
      <c r="E9" s="60"/>
      <c r="F9" s="60">
        <v>159940.399</v>
      </c>
      <c r="G9" s="60">
        <v>794.197</v>
      </c>
      <c r="H9" s="60">
        <v>160734.59700000001</v>
      </c>
      <c r="I9" s="60"/>
      <c r="J9" s="60">
        <v>52229.712</v>
      </c>
      <c r="K9" s="60">
        <v>52886.614000000001</v>
      </c>
      <c r="L9" s="60">
        <v>105116.327</v>
      </c>
      <c r="M9" s="60"/>
      <c r="N9" s="60" t="s">
        <v>65</v>
      </c>
      <c r="O9" s="60">
        <v>130718.098</v>
      </c>
      <c r="P9" s="60">
        <v>19791.832000000002</v>
      </c>
      <c r="Q9" s="60">
        <v>150509.93</v>
      </c>
      <c r="R9" s="60"/>
      <c r="S9" s="60">
        <v>29995.378000000001</v>
      </c>
      <c r="T9" s="60">
        <v>21258.037</v>
      </c>
      <c r="U9" s="60">
        <v>51253.415999999997</v>
      </c>
      <c r="V9" s="60"/>
      <c r="W9" s="60">
        <v>178321.95300000001</v>
      </c>
      <c r="X9" s="60">
        <v>141044.109</v>
      </c>
      <c r="Y9" s="60">
        <v>319366.06300000002</v>
      </c>
      <c r="Z9" s="60"/>
      <c r="AA9" s="60" t="s">
        <v>65</v>
      </c>
      <c r="AB9" s="60">
        <v>41014.637000000002</v>
      </c>
      <c r="AC9" s="60">
        <v>59678.978000000003</v>
      </c>
      <c r="AD9" s="60">
        <v>100693.61500000001</v>
      </c>
      <c r="AE9" s="60"/>
      <c r="AF9" s="60">
        <v>106241.38400000001</v>
      </c>
      <c r="AG9" s="60">
        <v>15163.088</v>
      </c>
      <c r="AH9" s="60">
        <v>121404.47199999999</v>
      </c>
      <c r="AI9" s="60"/>
      <c r="AJ9" s="60">
        <v>6506.0309999999999</v>
      </c>
      <c r="AK9" s="60">
        <v>26097.991000000002</v>
      </c>
      <c r="AL9" s="60">
        <v>32604.022000000001</v>
      </c>
      <c r="AM9" s="60"/>
      <c r="AN9" s="60" t="s">
        <v>65</v>
      </c>
      <c r="AO9" s="60">
        <v>84631.597999999998</v>
      </c>
      <c r="AP9" s="60">
        <v>7371.8120000000008</v>
      </c>
      <c r="AQ9" s="60">
        <v>92003.410999999993</v>
      </c>
      <c r="AR9" s="60"/>
      <c r="AS9" s="60">
        <v>132462.70800000001</v>
      </c>
      <c r="AT9" s="60">
        <v>511.41800000000001</v>
      </c>
      <c r="AU9" s="60">
        <v>132974.12700000001</v>
      </c>
      <c r="AV9" s="60"/>
      <c r="AW9" s="60">
        <v>141234.90400000001</v>
      </c>
      <c r="AX9" s="60">
        <v>221182.81700000001</v>
      </c>
      <c r="AY9" s="60">
        <v>362417.72100000002</v>
      </c>
      <c r="AZ9" s="60"/>
      <c r="BA9" s="44" t="s">
        <v>65</v>
      </c>
      <c r="BB9" s="60">
        <v>27854.237000000001</v>
      </c>
      <c r="BC9" s="60">
        <v>27378.654000000002</v>
      </c>
      <c r="BD9" s="60">
        <v>55232.891000000003</v>
      </c>
      <c r="BE9" s="60"/>
      <c r="BF9" s="60">
        <v>18049.260999999999</v>
      </c>
      <c r="BG9" s="60">
        <v>17387.463</v>
      </c>
      <c r="BH9" s="60">
        <v>35436.724999999999</v>
      </c>
      <c r="BI9" s="60"/>
      <c r="BJ9" s="60">
        <v>262964.33199999999</v>
      </c>
      <c r="BK9" s="60">
        <v>479651.95699999999</v>
      </c>
      <c r="BL9" s="60">
        <v>742616.28899999999</v>
      </c>
      <c r="BM9" s="60"/>
      <c r="BN9" s="44" t="s">
        <v>65</v>
      </c>
      <c r="BO9" s="60">
        <v>10277.196</v>
      </c>
      <c r="BP9" s="60">
        <v>2464.643</v>
      </c>
      <c r="BQ9" s="60">
        <v>12741.839</v>
      </c>
      <c r="BR9" s="60"/>
      <c r="BS9" s="60">
        <v>16245.659</v>
      </c>
      <c r="BT9" s="60">
        <v>4178.308</v>
      </c>
      <c r="BU9" s="60">
        <v>20423.968000000001</v>
      </c>
      <c r="BV9" s="60"/>
      <c r="BW9" s="60">
        <v>1410136.2019999998</v>
      </c>
      <c r="BX9" s="60">
        <v>1097848.4119999998</v>
      </c>
      <c r="BY9" s="60">
        <v>2507984.6220000004</v>
      </c>
      <c r="BZ9" s="60"/>
      <c r="CI9" s="34"/>
      <c r="CU9" s="34"/>
    </row>
    <row r="10" spans="1:99" ht="13.95" customHeight="1">
      <c r="A10" s="44" t="s">
        <v>66</v>
      </c>
      <c r="B10" s="60">
        <v>21251.873</v>
      </c>
      <c r="C10" s="60">
        <v>6928.0460000000003</v>
      </c>
      <c r="D10" s="60">
        <v>28179.920000000002</v>
      </c>
      <c r="E10" s="44"/>
      <c r="F10" s="60">
        <v>44586.338000000003</v>
      </c>
      <c r="G10" s="60">
        <v>0</v>
      </c>
      <c r="H10" s="60">
        <v>44586.338000000003</v>
      </c>
      <c r="I10" s="60"/>
      <c r="J10" s="60">
        <v>69338.150999999998</v>
      </c>
      <c r="K10" s="60">
        <v>22530.867999999999</v>
      </c>
      <c r="L10" s="60">
        <v>91869.019</v>
      </c>
      <c r="M10" s="60"/>
      <c r="N10" s="44" t="s">
        <v>66</v>
      </c>
      <c r="O10" s="60">
        <v>948.14800000000002</v>
      </c>
      <c r="P10" s="60">
        <v>0</v>
      </c>
      <c r="Q10" s="60">
        <v>948.14800000000002</v>
      </c>
      <c r="R10" s="60"/>
      <c r="S10" s="60">
        <v>79504.608000000007</v>
      </c>
      <c r="T10" s="60">
        <v>23983.288</v>
      </c>
      <c r="U10" s="60">
        <v>103487.897</v>
      </c>
      <c r="V10" s="60"/>
      <c r="W10" s="60">
        <v>41087.377</v>
      </c>
      <c r="X10" s="60">
        <v>205338.80499999999</v>
      </c>
      <c r="Y10" s="60">
        <v>246426.18299999999</v>
      </c>
      <c r="Z10" s="60"/>
      <c r="AA10" s="44" t="s">
        <v>66</v>
      </c>
      <c r="AB10" s="60">
        <v>17411.147000000001</v>
      </c>
      <c r="AC10" s="60">
        <v>4207.9780000000001</v>
      </c>
      <c r="AD10" s="60">
        <v>21619.126</v>
      </c>
      <c r="AE10" s="60"/>
      <c r="AF10" s="60">
        <v>87260.047999999995</v>
      </c>
      <c r="AG10" s="60">
        <v>17872.906999999999</v>
      </c>
      <c r="AH10" s="60">
        <v>105132.95600000001</v>
      </c>
      <c r="AI10" s="60"/>
      <c r="AJ10" s="60">
        <v>3561.0050000000001</v>
      </c>
      <c r="AK10" s="60">
        <v>4374.8410000000003</v>
      </c>
      <c r="AL10" s="60">
        <v>7935.8470000000007</v>
      </c>
      <c r="AM10" s="60"/>
      <c r="AN10" s="44" t="s">
        <v>66</v>
      </c>
      <c r="AO10" s="60">
        <v>24968.496999999999</v>
      </c>
      <c r="AP10" s="60">
        <v>56585.093999999997</v>
      </c>
      <c r="AQ10" s="60">
        <v>81553.592000000004</v>
      </c>
      <c r="AR10" s="60"/>
      <c r="AS10" s="60">
        <v>30416.510999999999</v>
      </c>
      <c r="AT10" s="60">
        <v>854.48400000000004</v>
      </c>
      <c r="AU10" s="60">
        <v>31270.994999999999</v>
      </c>
      <c r="AV10" s="60"/>
      <c r="AW10" s="60">
        <v>378238.76799999998</v>
      </c>
      <c r="AX10" s="60">
        <v>1365551.102</v>
      </c>
      <c r="AY10" s="60">
        <v>1743789.87</v>
      </c>
      <c r="AZ10" s="60"/>
      <c r="BA10" s="44" t="s">
        <v>66</v>
      </c>
      <c r="BB10" s="60">
        <v>79365.153999999995</v>
      </c>
      <c r="BC10" s="60">
        <v>293053.89799999999</v>
      </c>
      <c r="BD10" s="60">
        <v>372419.05300000001</v>
      </c>
      <c r="BE10" s="60"/>
      <c r="BF10" s="60">
        <v>10532.826000000001</v>
      </c>
      <c r="BG10" s="60">
        <v>5427.5079999999998</v>
      </c>
      <c r="BH10" s="60">
        <v>15960.334999999999</v>
      </c>
      <c r="BI10" s="60"/>
      <c r="BJ10" s="60">
        <v>594036.08400000003</v>
      </c>
      <c r="BK10" s="60">
        <v>1216624.585</v>
      </c>
      <c r="BL10" s="60">
        <v>1810660.67</v>
      </c>
      <c r="BM10" s="60"/>
      <c r="BN10" s="44" t="s">
        <v>66</v>
      </c>
      <c r="BO10" s="60">
        <v>27995.21</v>
      </c>
      <c r="BP10" s="60">
        <v>11205.258</v>
      </c>
      <c r="BQ10" s="60">
        <v>39200.468000000001</v>
      </c>
      <c r="BR10" s="60"/>
      <c r="BS10" s="60">
        <v>46024.565000000002</v>
      </c>
      <c r="BT10" s="60">
        <v>10971.989</v>
      </c>
      <c r="BU10" s="60">
        <v>56996.555</v>
      </c>
      <c r="BV10" s="60"/>
      <c r="BW10" s="60">
        <v>1556526.31</v>
      </c>
      <c r="BX10" s="60">
        <v>3245510.6510000001</v>
      </c>
      <c r="BY10" s="60">
        <v>4802036.9720000001</v>
      </c>
      <c r="BZ10" s="60"/>
      <c r="CI10" s="34"/>
      <c r="CU10" s="34"/>
    </row>
    <row r="11" spans="1:99" s="35" customFormat="1" ht="13.5" customHeight="1">
      <c r="A11" s="44" t="s">
        <v>67</v>
      </c>
      <c r="B11" s="60">
        <v>13407.95</v>
      </c>
      <c r="C11" s="60">
        <v>4860.96</v>
      </c>
      <c r="D11" s="60">
        <v>18268.91</v>
      </c>
      <c r="E11" s="44"/>
      <c r="F11" s="60">
        <v>10806.087</v>
      </c>
      <c r="G11" s="60">
        <v>0</v>
      </c>
      <c r="H11" s="60">
        <v>10806.087</v>
      </c>
      <c r="I11" s="60"/>
      <c r="J11" s="60">
        <v>0</v>
      </c>
      <c r="K11" s="60">
        <v>0</v>
      </c>
      <c r="L11" s="60">
        <v>0</v>
      </c>
      <c r="M11" s="60"/>
      <c r="N11" s="44" t="s">
        <v>67</v>
      </c>
      <c r="O11" s="60">
        <v>0</v>
      </c>
      <c r="P11" s="60">
        <v>0</v>
      </c>
      <c r="Q11" s="60">
        <v>0</v>
      </c>
      <c r="R11" s="60"/>
      <c r="S11" s="60">
        <v>5757.9949999999999</v>
      </c>
      <c r="T11" s="60">
        <v>10563.868</v>
      </c>
      <c r="U11" s="60">
        <v>16321.864000000001</v>
      </c>
      <c r="V11" s="60"/>
      <c r="W11" s="60">
        <v>0</v>
      </c>
      <c r="X11" s="60">
        <v>204030.788</v>
      </c>
      <c r="Y11" s="60">
        <v>204030.788</v>
      </c>
      <c r="Z11" s="60"/>
      <c r="AA11" s="44" t="s">
        <v>67</v>
      </c>
      <c r="AB11" s="60">
        <v>0</v>
      </c>
      <c r="AC11" s="60">
        <v>0</v>
      </c>
      <c r="AD11" s="60">
        <v>0</v>
      </c>
      <c r="AE11" s="60"/>
      <c r="AF11" s="60">
        <v>0</v>
      </c>
      <c r="AG11" s="60">
        <v>0</v>
      </c>
      <c r="AH11" s="60">
        <v>0</v>
      </c>
      <c r="AI11" s="60"/>
      <c r="AJ11" s="60">
        <v>0</v>
      </c>
      <c r="AK11" s="60">
        <v>0</v>
      </c>
      <c r="AL11" s="60">
        <v>0</v>
      </c>
      <c r="AM11" s="60"/>
      <c r="AN11" s="44" t="s">
        <v>67</v>
      </c>
      <c r="AO11" s="60">
        <v>0</v>
      </c>
      <c r="AP11" s="60">
        <v>0</v>
      </c>
      <c r="AQ11" s="60">
        <v>0</v>
      </c>
      <c r="AR11" s="60"/>
      <c r="AS11" s="60">
        <v>10625.491</v>
      </c>
      <c r="AT11" s="60">
        <v>0</v>
      </c>
      <c r="AU11" s="60">
        <v>10625.491</v>
      </c>
      <c r="AV11" s="60"/>
      <c r="AW11" s="60">
        <v>9019.5709999999999</v>
      </c>
      <c r="AX11" s="60">
        <v>937442.57900000003</v>
      </c>
      <c r="AY11" s="60">
        <v>946462.15099999995</v>
      </c>
      <c r="AZ11" s="60"/>
      <c r="BA11" s="44" t="s">
        <v>67</v>
      </c>
      <c r="BB11" s="60">
        <v>65391.07</v>
      </c>
      <c r="BC11" s="60">
        <v>292789.95799999998</v>
      </c>
      <c r="BD11" s="60">
        <v>358181.02899999998</v>
      </c>
      <c r="BE11" s="60"/>
      <c r="BF11" s="60">
        <v>5977.9580000000005</v>
      </c>
      <c r="BG11" s="60">
        <v>0</v>
      </c>
      <c r="BH11" s="60">
        <v>5977.9580000000005</v>
      </c>
      <c r="BI11" s="60"/>
      <c r="BJ11" s="60">
        <v>48251.902999999998</v>
      </c>
      <c r="BK11" s="60">
        <v>1201535.55</v>
      </c>
      <c r="BL11" s="60">
        <v>1249787.4539999999</v>
      </c>
      <c r="BM11" s="60"/>
      <c r="BN11" s="44" t="s">
        <v>67</v>
      </c>
      <c r="BO11" s="60">
        <v>27995.21</v>
      </c>
      <c r="BP11" s="60">
        <v>11205.258</v>
      </c>
      <c r="BQ11" s="60">
        <v>39200.468000000001</v>
      </c>
      <c r="BR11" s="60"/>
      <c r="BS11" s="60">
        <v>40789.258000000002</v>
      </c>
      <c r="BT11" s="60">
        <v>10971.989</v>
      </c>
      <c r="BU11" s="60">
        <v>51761.247000000003</v>
      </c>
      <c r="BV11" s="60"/>
      <c r="BW11" s="60">
        <v>238022.49299999999</v>
      </c>
      <c r="BX11" s="60">
        <v>2673400.9499999997</v>
      </c>
      <c r="BY11" s="60">
        <v>2911423.4469999997</v>
      </c>
      <c r="BZ11" s="62"/>
      <c r="CI11" s="62"/>
    </row>
    <row r="12" spans="1:99" s="35" customFormat="1" ht="13.5" customHeight="1">
      <c r="A12" s="44" t="s">
        <v>68</v>
      </c>
      <c r="B12" s="60">
        <v>7843.9220000000005</v>
      </c>
      <c r="C12" s="60">
        <v>2067.0860000000002</v>
      </c>
      <c r="D12" s="60">
        <v>9911.009</v>
      </c>
      <c r="E12" s="44"/>
      <c r="F12" s="60">
        <v>33780.25</v>
      </c>
      <c r="G12" s="60">
        <v>0</v>
      </c>
      <c r="H12" s="60">
        <v>33780.25</v>
      </c>
      <c r="I12" s="60"/>
      <c r="J12" s="60">
        <v>69338.150999999998</v>
      </c>
      <c r="K12" s="60">
        <v>22530.867999999999</v>
      </c>
      <c r="L12" s="60">
        <v>91869.019</v>
      </c>
      <c r="M12" s="60"/>
      <c r="N12" s="44" t="s">
        <v>68</v>
      </c>
      <c r="O12" s="60">
        <v>0</v>
      </c>
      <c r="P12" s="60">
        <v>0</v>
      </c>
      <c r="Q12" s="60">
        <v>0</v>
      </c>
      <c r="R12" s="60"/>
      <c r="S12" s="60">
        <v>24106.913</v>
      </c>
      <c r="T12" s="60">
        <v>0</v>
      </c>
      <c r="U12" s="60">
        <v>24106.913</v>
      </c>
      <c r="V12" s="60"/>
      <c r="W12" s="60">
        <v>38571.854999999996</v>
      </c>
      <c r="X12" s="60">
        <v>0</v>
      </c>
      <c r="Y12" s="60">
        <v>38571.854999999996</v>
      </c>
      <c r="Z12" s="60"/>
      <c r="AA12" s="44" t="s">
        <v>68</v>
      </c>
      <c r="AB12" s="60">
        <v>17553.439999999999</v>
      </c>
      <c r="AC12" s="60">
        <v>4207.9780000000001</v>
      </c>
      <c r="AD12" s="60">
        <v>21761.418000000001</v>
      </c>
      <c r="AE12" s="60"/>
      <c r="AF12" s="60">
        <v>87261.899000000005</v>
      </c>
      <c r="AG12" s="60">
        <v>17872.906999999999</v>
      </c>
      <c r="AH12" s="60">
        <v>105134.807</v>
      </c>
      <c r="AI12" s="60"/>
      <c r="AJ12" s="60">
        <v>3561.0050000000001</v>
      </c>
      <c r="AK12" s="60">
        <v>4374.8410000000003</v>
      </c>
      <c r="AL12" s="60">
        <v>7935.8470000000007</v>
      </c>
      <c r="AM12" s="60"/>
      <c r="AN12" s="44" t="s">
        <v>68</v>
      </c>
      <c r="AO12" s="60">
        <v>26759.944</v>
      </c>
      <c r="AP12" s="60">
        <v>56585.093999999997</v>
      </c>
      <c r="AQ12" s="60">
        <v>83345.039000000004</v>
      </c>
      <c r="AR12" s="60"/>
      <c r="AS12" s="60">
        <v>1341.7810000000002</v>
      </c>
      <c r="AT12" s="60">
        <v>854.48400000000004</v>
      </c>
      <c r="AU12" s="60">
        <v>2196.2650000000003</v>
      </c>
      <c r="AV12" s="60"/>
      <c r="AW12" s="60">
        <v>364451.02</v>
      </c>
      <c r="AX12" s="60">
        <v>428108.522</v>
      </c>
      <c r="AY12" s="60">
        <v>792559.54200000002</v>
      </c>
      <c r="AZ12" s="60"/>
      <c r="BA12" s="44" t="s">
        <v>68</v>
      </c>
      <c r="BB12" s="60">
        <v>0</v>
      </c>
      <c r="BC12" s="60">
        <v>0</v>
      </c>
      <c r="BD12" s="60">
        <v>0</v>
      </c>
      <c r="BE12" s="60"/>
      <c r="BF12" s="60">
        <v>4554.8680000000004</v>
      </c>
      <c r="BG12" s="60">
        <v>5427.5079999999998</v>
      </c>
      <c r="BH12" s="60">
        <v>9982.3760000000002</v>
      </c>
      <c r="BI12" s="60"/>
      <c r="BJ12" s="60">
        <v>11571.556</v>
      </c>
      <c r="BK12" s="60">
        <v>0</v>
      </c>
      <c r="BL12" s="60">
        <v>11571.556</v>
      </c>
      <c r="BM12" s="60"/>
      <c r="BN12" s="44" t="s">
        <v>68</v>
      </c>
      <c r="BO12" s="60">
        <v>0</v>
      </c>
      <c r="BP12" s="60">
        <v>0</v>
      </c>
      <c r="BQ12" s="60">
        <v>0</v>
      </c>
      <c r="BR12" s="60"/>
      <c r="BS12" s="60">
        <v>6409.5230000000001</v>
      </c>
      <c r="BT12" s="60">
        <v>0</v>
      </c>
      <c r="BU12" s="60">
        <v>6409.5230000000001</v>
      </c>
      <c r="BV12" s="60"/>
      <c r="BW12" s="60">
        <v>697106.12700000021</v>
      </c>
      <c r="BX12" s="60">
        <v>542029.28800000006</v>
      </c>
      <c r="BY12" s="60">
        <v>1239135.419</v>
      </c>
      <c r="BZ12" s="62"/>
      <c r="CI12" s="62"/>
    </row>
    <row r="13" spans="1:99" s="35" customFormat="1" ht="13.5" customHeight="1">
      <c r="A13" s="44" t="s">
        <v>69</v>
      </c>
      <c r="B13" s="60">
        <v>0</v>
      </c>
      <c r="C13" s="60">
        <v>0</v>
      </c>
      <c r="D13" s="60">
        <v>0</v>
      </c>
      <c r="E13" s="44"/>
      <c r="F13" s="60">
        <v>0</v>
      </c>
      <c r="G13" s="60">
        <v>0</v>
      </c>
      <c r="H13" s="60">
        <v>0</v>
      </c>
      <c r="I13" s="60"/>
      <c r="J13" s="60">
        <v>0</v>
      </c>
      <c r="K13" s="60">
        <v>0</v>
      </c>
      <c r="L13" s="60">
        <v>0</v>
      </c>
      <c r="M13" s="60"/>
      <c r="N13" s="44" t="s">
        <v>69</v>
      </c>
      <c r="O13" s="60">
        <v>948.14800000000002</v>
      </c>
      <c r="P13" s="60">
        <v>0</v>
      </c>
      <c r="Q13" s="60">
        <v>948.14800000000002</v>
      </c>
      <c r="R13" s="60"/>
      <c r="S13" s="60">
        <v>49650</v>
      </c>
      <c r="T13" s="60">
        <v>13419.42</v>
      </c>
      <c r="U13" s="60">
        <v>63069.42</v>
      </c>
      <c r="V13" s="60"/>
      <c r="W13" s="60">
        <v>2515.5210000000002</v>
      </c>
      <c r="X13" s="60">
        <v>1308.0160000000001</v>
      </c>
      <c r="Y13" s="60">
        <v>3823.538</v>
      </c>
      <c r="Z13" s="60"/>
      <c r="AA13" s="44" t="s">
        <v>69</v>
      </c>
      <c r="AB13" s="60">
        <v>0</v>
      </c>
      <c r="AC13" s="60">
        <v>0</v>
      </c>
      <c r="AD13" s="60">
        <v>0</v>
      </c>
      <c r="AE13" s="60"/>
      <c r="AF13" s="60">
        <v>0</v>
      </c>
      <c r="AG13" s="60">
        <v>0</v>
      </c>
      <c r="AH13" s="60">
        <v>0</v>
      </c>
      <c r="AI13" s="60"/>
      <c r="AJ13" s="60">
        <v>0</v>
      </c>
      <c r="AK13" s="60">
        <v>0</v>
      </c>
      <c r="AL13" s="60">
        <v>0</v>
      </c>
      <c r="AM13" s="60"/>
      <c r="AN13" s="44" t="s">
        <v>69</v>
      </c>
      <c r="AO13" s="60">
        <v>0</v>
      </c>
      <c r="AP13" s="60">
        <v>0</v>
      </c>
      <c r="AQ13" s="60">
        <v>0</v>
      </c>
      <c r="AR13" s="60"/>
      <c r="AS13" s="60">
        <v>18449.238000000001</v>
      </c>
      <c r="AT13" s="60">
        <v>0</v>
      </c>
      <c r="AU13" s="60">
        <v>18449.238000000001</v>
      </c>
      <c r="AV13" s="60"/>
      <c r="AW13" s="60">
        <v>4768.1760000000004</v>
      </c>
      <c r="AX13" s="60">
        <v>0</v>
      </c>
      <c r="AY13" s="60">
        <v>4768.1760000000004</v>
      </c>
      <c r="AZ13" s="60"/>
      <c r="BA13" s="44" t="s">
        <v>69</v>
      </c>
      <c r="BB13" s="60">
        <v>13974.084000000001</v>
      </c>
      <c r="BC13" s="60">
        <v>263.93900000000002</v>
      </c>
      <c r="BD13" s="60">
        <v>14238.024000000001</v>
      </c>
      <c r="BE13" s="60"/>
      <c r="BF13" s="60">
        <v>0</v>
      </c>
      <c r="BG13" s="60">
        <v>0</v>
      </c>
      <c r="BH13" s="60">
        <v>0</v>
      </c>
      <c r="BI13" s="60"/>
      <c r="BJ13" s="60">
        <v>534212.62399999995</v>
      </c>
      <c r="BK13" s="60">
        <v>15089.034</v>
      </c>
      <c r="BL13" s="60">
        <v>549301.65899999999</v>
      </c>
      <c r="BM13" s="60"/>
      <c r="BN13" s="44" t="s">
        <v>69</v>
      </c>
      <c r="BO13" s="60">
        <v>0</v>
      </c>
      <c r="BP13" s="60">
        <v>0</v>
      </c>
      <c r="BQ13" s="60">
        <v>0</v>
      </c>
      <c r="BR13" s="60"/>
      <c r="BS13" s="60">
        <v>171.72800000000001</v>
      </c>
      <c r="BT13" s="60">
        <v>0</v>
      </c>
      <c r="BU13" s="60">
        <v>171.72800000000001</v>
      </c>
      <c r="BV13" s="60"/>
      <c r="BW13" s="60">
        <v>624689.51899999997</v>
      </c>
      <c r="BX13" s="60">
        <v>30080.409</v>
      </c>
      <c r="BY13" s="60">
        <v>654769.93099999998</v>
      </c>
      <c r="BZ13" s="62"/>
    </row>
    <row r="14" spans="1:99" ht="11.7" customHeight="1">
      <c r="A14" s="63" t="s">
        <v>70</v>
      </c>
      <c r="B14" s="64">
        <v>0</v>
      </c>
      <c r="C14" s="64">
        <v>0</v>
      </c>
      <c r="D14" s="60">
        <v>0</v>
      </c>
      <c r="E14" s="60"/>
      <c r="F14" s="60">
        <v>0</v>
      </c>
      <c r="G14" s="60">
        <v>0</v>
      </c>
      <c r="H14" s="60">
        <v>0</v>
      </c>
      <c r="I14" s="60"/>
      <c r="J14" s="60">
        <v>0</v>
      </c>
      <c r="K14" s="60">
        <v>0</v>
      </c>
      <c r="L14" s="60">
        <v>0</v>
      </c>
      <c r="M14" s="60"/>
      <c r="N14" s="60" t="s">
        <v>70</v>
      </c>
      <c r="O14" s="60">
        <v>0</v>
      </c>
      <c r="P14" s="60">
        <v>0</v>
      </c>
      <c r="Q14" s="60">
        <v>0</v>
      </c>
      <c r="R14" s="60"/>
      <c r="S14" s="60">
        <v>-10.3</v>
      </c>
      <c r="T14" s="64">
        <v>0</v>
      </c>
      <c r="U14" s="64">
        <v>-10.3</v>
      </c>
      <c r="V14" s="64"/>
      <c r="W14" s="64">
        <v>0</v>
      </c>
      <c r="X14" s="64">
        <v>0</v>
      </c>
      <c r="Y14" s="64">
        <v>0</v>
      </c>
      <c r="Z14" s="64"/>
      <c r="AA14" s="63" t="s">
        <v>70</v>
      </c>
      <c r="AB14" s="64">
        <v>-142.292</v>
      </c>
      <c r="AC14" s="64">
        <v>0</v>
      </c>
      <c r="AD14" s="64">
        <v>-142.292</v>
      </c>
      <c r="AE14" s="64"/>
      <c r="AF14" s="64">
        <v>-1.851</v>
      </c>
      <c r="AG14" s="64">
        <v>0</v>
      </c>
      <c r="AH14" s="64">
        <v>-1.851</v>
      </c>
      <c r="AI14" s="64"/>
      <c r="AJ14" s="64">
        <v>0</v>
      </c>
      <c r="AK14" s="64">
        <v>0</v>
      </c>
      <c r="AL14" s="64">
        <v>0</v>
      </c>
      <c r="AM14" s="64"/>
      <c r="AN14" s="63" t="s">
        <v>70</v>
      </c>
      <c r="AO14" s="64">
        <v>-1791.4470000000001</v>
      </c>
      <c r="AP14" s="64">
        <v>0</v>
      </c>
      <c r="AQ14" s="64">
        <v>-1791.4470000000001</v>
      </c>
      <c r="AR14" s="64"/>
      <c r="AS14" s="64">
        <v>0</v>
      </c>
      <c r="AT14" s="64">
        <v>0</v>
      </c>
      <c r="AU14" s="64">
        <v>0</v>
      </c>
      <c r="AV14" s="64"/>
      <c r="AW14" s="64">
        <v>0</v>
      </c>
      <c r="AX14" s="64">
        <v>0</v>
      </c>
      <c r="AY14" s="64">
        <v>0</v>
      </c>
      <c r="AZ14" s="64"/>
      <c r="BA14" s="63" t="s">
        <v>70</v>
      </c>
      <c r="BB14" s="64">
        <v>0</v>
      </c>
      <c r="BC14" s="64">
        <v>0</v>
      </c>
      <c r="BD14" s="64">
        <v>0</v>
      </c>
      <c r="BE14" s="64"/>
      <c r="BF14" s="64">
        <v>0</v>
      </c>
      <c r="BG14" s="64">
        <v>0</v>
      </c>
      <c r="BH14" s="64">
        <v>0</v>
      </c>
      <c r="BI14" s="64"/>
      <c r="BJ14" s="64">
        <v>0</v>
      </c>
      <c r="BK14" s="64">
        <v>0</v>
      </c>
      <c r="BL14" s="64">
        <v>0</v>
      </c>
      <c r="BM14" s="64"/>
      <c r="BN14" s="63" t="s">
        <v>70</v>
      </c>
      <c r="BO14" s="64">
        <v>0</v>
      </c>
      <c r="BP14" s="64">
        <v>0</v>
      </c>
      <c r="BQ14" s="64">
        <v>0</v>
      </c>
      <c r="BR14" s="64"/>
      <c r="BS14" s="64">
        <v>-1345.944</v>
      </c>
      <c r="BT14" s="64">
        <v>0</v>
      </c>
      <c r="BU14" s="64">
        <v>-1345.944</v>
      </c>
      <c r="BV14" s="64"/>
      <c r="BW14" s="64">
        <v>-3291.8339999999998</v>
      </c>
      <c r="BX14" s="64">
        <v>0</v>
      </c>
      <c r="BY14" s="64">
        <v>-3291.8339999999998</v>
      </c>
      <c r="BZ14" s="64"/>
      <c r="CI14" s="34"/>
      <c r="CU14" s="34"/>
    </row>
    <row r="15" spans="1:99" ht="11.7" customHeight="1">
      <c r="A15" s="63" t="s">
        <v>71</v>
      </c>
      <c r="B15" s="64">
        <v>15112.346000000001</v>
      </c>
      <c r="C15" s="64">
        <v>15507.84</v>
      </c>
      <c r="D15" s="60">
        <v>30620.187000000002</v>
      </c>
      <c r="E15" s="60"/>
      <c r="F15" s="60">
        <v>64789.332999999999</v>
      </c>
      <c r="G15" s="60">
        <v>869.14800000000002</v>
      </c>
      <c r="H15" s="60">
        <v>65658.482000000004</v>
      </c>
      <c r="I15" s="60"/>
      <c r="J15" s="60">
        <v>16167.776000000002</v>
      </c>
      <c r="K15" s="60">
        <v>47710.667000000001</v>
      </c>
      <c r="L15" s="60">
        <v>63878.442999999999</v>
      </c>
      <c r="M15" s="60"/>
      <c r="N15" s="60" t="s">
        <v>71</v>
      </c>
      <c r="O15" s="60">
        <v>22445.339</v>
      </c>
      <c r="P15" s="60">
        <v>82.597999999999999</v>
      </c>
      <c r="Q15" s="60">
        <v>22527.938000000002</v>
      </c>
      <c r="R15" s="60"/>
      <c r="S15" s="60">
        <v>11804.545</v>
      </c>
      <c r="T15" s="64">
        <v>16124.798000000001</v>
      </c>
      <c r="U15" s="64">
        <v>27929.344000000001</v>
      </c>
      <c r="V15" s="64"/>
      <c r="W15" s="64">
        <v>22546.035</v>
      </c>
      <c r="X15" s="64">
        <v>4499.5820000000003</v>
      </c>
      <c r="Y15" s="64">
        <v>27045.616999999998</v>
      </c>
      <c r="Z15" s="64"/>
      <c r="AA15" s="63" t="s">
        <v>71</v>
      </c>
      <c r="AB15" s="64">
        <v>310629.723</v>
      </c>
      <c r="AC15" s="64">
        <v>214173.50899999999</v>
      </c>
      <c r="AD15" s="64">
        <v>524803.23199999996</v>
      </c>
      <c r="AE15" s="64"/>
      <c r="AF15" s="64">
        <v>143698.38099999999</v>
      </c>
      <c r="AG15" s="64">
        <v>499.48700000000002</v>
      </c>
      <c r="AH15" s="64">
        <v>144197.86900000001</v>
      </c>
      <c r="AI15" s="64"/>
      <c r="AJ15" s="64">
        <v>2843.2870000000003</v>
      </c>
      <c r="AK15" s="64">
        <v>2411.2850000000003</v>
      </c>
      <c r="AL15" s="64">
        <v>5254.5730000000003</v>
      </c>
      <c r="AM15" s="64"/>
      <c r="AN15" s="63" t="s">
        <v>71</v>
      </c>
      <c r="AO15" s="64">
        <v>389339.11300000001</v>
      </c>
      <c r="AP15" s="64">
        <v>501396.29700000002</v>
      </c>
      <c r="AQ15" s="64">
        <v>890735.41099999996</v>
      </c>
      <c r="AR15" s="64"/>
      <c r="AS15" s="64">
        <v>91874.425000000003</v>
      </c>
      <c r="AT15" s="64">
        <v>23.766999999999999</v>
      </c>
      <c r="AU15" s="64">
        <v>91898.191999999995</v>
      </c>
      <c r="AV15" s="64"/>
      <c r="AW15" s="64">
        <v>553523.68299999996</v>
      </c>
      <c r="AX15" s="64">
        <v>298608.95799999998</v>
      </c>
      <c r="AY15" s="64">
        <v>852132.64099999995</v>
      </c>
      <c r="AZ15" s="64"/>
      <c r="BA15" s="63" t="s">
        <v>71</v>
      </c>
      <c r="BB15" s="64">
        <v>12512.194</v>
      </c>
      <c r="BC15" s="64">
        <v>669.09699999999998</v>
      </c>
      <c r="BD15" s="64">
        <v>13181.291000000001</v>
      </c>
      <c r="BE15" s="64"/>
      <c r="BF15" s="64">
        <v>6943.2300000000005</v>
      </c>
      <c r="BG15" s="64">
        <v>48020.618000000002</v>
      </c>
      <c r="BH15" s="64">
        <v>54963.847999999998</v>
      </c>
      <c r="BI15" s="64"/>
      <c r="BJ15" s="64">
        <v>439111.97000000003</v>
      </c>
      <c r="BK15" s="64">
        <v>1134456.554</v>
      </c>
      <c r="BL15" s="64">
        <v>1573568.5249999999</v>
      </c>
      <c r="BM15" s="64"/>
      <c r="BN15" s="63" t="s">
        <v>71</v>
      </c>
      <c r="BO15" s="64">
        <v>32672.957999999999</v>
      </c>
      <c r="BP15" s="64">
        <v>5047.79</v>
      </c>
      <c r="BQ15" s="64">
        <v>37720.748</v>
      </c>
      <c r="BR15" s="64"/>
      <c r="BS15" s="64">
        <v>45702.485999999997</v>
      </c>
      <c r="BT15" s="64">
        <v>0</v>
      </c>
      <c r="BU15" s="64">
        <v>45702.485999999997</v>
      </c>
      <c r="BV15" s="64"/>
      <c r="BW15" s="64">
        <v>2181716.824</v>
      </c>
      <c r="BX15" s="64">
        <v>2290101.9950000001</v>
      </c>
      <c r="BY15" s="64">
        <v>4471818.8269999996</v>
      </c>
      <c r="BZ15" s="64"/>
      <c r="CI15" s="34"/>
      <c r="CU15" s="34"/>
    </row>
    <row r="16" spans="1:99" ht="11.7" customHeight="1">
      <c r="A16" s="63" t="s">
        <v>72</v>
      </c>
      <c r="B16" s="64">
        <v>-152.49800000000002</v>
      </c>
      <c r="C16" s="64">
        <v>254.16300000000001</v>
      </c>
      <c r="D16" s="60">
        <v>101.66500000000001</v>
      </c>
      <c r="E16" s="60"/>
      <c r="F16" s="60">
        <v>0</v>
      </c>
      <c r="G16" s="60">
        <v>0</v>
      </c>
      <c r="H16" s="60">
        <v>0</v>
      </c>
      <c r="I16" s="60"/>
      <c r="J16" s="60">
        <v>0</v>
      </c>
      <c r="K16" s="60">
        <v>0</v>
      </c>
      <c r="L16" s="60">
        <v>0</v>
      </c>
      <c r="M16" s="60"/>
      <c r="N16" s="60" t="s">
        <v>72</v>
      </c>
      <c r="O16" s="60">
        <v>0</v>
      </c>
      <c r="P16" s="60">
        <v>0</v>
      </c>
      <c r="Q16" s="60">
        <v>0</v>
      </c>
      <c r="R16" s="60"/>
      <c r="S16" s="60">
        <v>0</v>
      </c>
      <c r="T16" s="64">
        <v>0</v>
      </c>
      <c r="U16" s="64">
        <v>0</v>
      </c>
      <c r="V16" s="64"/>
      <c r="W16" s="64">
        <v>0</v>
      </c>
      <c r="X16" s="64">
        <v>0</v>
      </c>
      <c r="Y16" s="64">
        <v>0</v>
      </c>
      <c r="Z16" s="64"/>
      <c r="AA16" s="63" t="s">
        <v>72</v>
      </c>
      <c r="AB16" s="64">
        <v>0</v>
      </c>
      <c r="AC16" s="64">
        <v>0</v>
      </c>
      <c r="AD16" s="64">
        <v>0</v>
      </c>
      <c r="AE16" s="64"/>
      <c r="AF16" s="64">
        <v>0</v>
      </c>
      <c r="AG16" s="64">
        <v>0</v>
      </c>
      <c r="AH16" s="64">
        <v>0</v>
      </c>
      <c r="AI16" s="64"/>
      <c r="AJ16" s="64">
        <v>0</v>
      </c>
      <c r="AK16" s="64">
        <v>0</v>
      </c>
      <c r="AL16" s="64">
        <v>0</v>
      </c>
      <c r="AM16" s="64"/>
      <c r="AN16" s="63" t="s">
        <v>72</v>
      </c>
      <c r="AO16" s="64">
        <v>0</v>
      </c>
      <c r="AP16" s="64">
        <v>163.32</v>
      </c>
      <c r="AQ16" s="64">
        <v>163.32</v>
      </c>
      <c r="AR16" s="64"/>
      <c r="AS16" s="64">
        <v>0</v>
      </c>
      <c r="AT16" s="64">
        <v>0</v>
      </c>
      <c r="AU16" s="64">
        <v>0</v>
      </c>
      <c r="AV16" s="64"/>
      <c r="AW16" s="64">
        <v>0</v>
      </c>
      <c r="AX16" s="64">
        <v>0</v>
      </c>
      <c r="AY16" s="64">
        <v>0</v>
      </c>
      <c r="AZ16" s="64"/>
      <c r="BA16" s="63" t="s">
        <v>72</v>
      </c>
      <c r="BB16" s="64">
        <v>0</v>
      </c>
      <c r="BC16" s="64">
        <v>0</v>
      </c>
      <c r="BD16" s="64">
        <v>0</v>
      </c>
      <c r="BE16" s="64"/>
      <c r="BF16" s="64">
        <v>0</v>
      </c>
      <c r="BG16" s="64">
        <v>0</v>
      </c>
      <c r="BH16" s="64">
        <v>0</v>
      </c>
      <c r="BI16" s="64"/>
      <c r="BJ16" s="64">
        <v>0</v>
      </c>
      <c r="BK16" s="64">
        <v>0</v>
      </c>
      <c r="BL16" s="64">
        <v>0</v>
      </c>
      <c r="BM16" s="64"/>
      <c r="BN16" s="63" t="s">
        <v>72</v>
      </c>
      <c r="BO16" s="64">
        <v>0</v>
      </c>
      <c r="BP16" s="64">
        <v>0</v>
      </c>
      <c r="BQ16" s="64">
        <v>0</v>
      </c>
      <c r="BR16" s="64"/>
      <c r="BS16" s="64">
        <v>0</v>
      </c>
      <c r="BT16" s="64">
        <v>0</v>
      </c>
      <c r="BU16" s="64">
        <v>0</v>
      </c>
      <c r="BV16" s="64"/>
      <c r="BW16" s="64">
        <v>-152.49800000000002</v>
      </c>
      <c r="BX16" s="64">
        <v>417.483</v>
      </c>
      <c r="BY16" s="64">
        <v>264.98500000000001</v>
      </c>
      <c r="BZ16" s="64"/>
      <c r="CI16" s="34"/>
      <c r="CU16" s="34"/>
    </row>
    <row r="17" spans="1:99" ht="11.7" customHeight="1">
      <c r="A17" s="63" t="s">
        <v>73</v>
      </c>
      <c r="B17" s="64">
        <v>15090.663</v>
      </c>
      <c r="C17" s="64">
        <v>31186.547999999999</v>
      </c>
      <c r="D17" s="60">
        <v>46277.212</v>
      </c>
      <c r="E17" s="60"/>
      <c r="F17" s="60">
        <v>6164.0590000000002</v>
      </c>
      <c r="G17" s="60">
        <v>2.87</v>
      </c>
      <c r="H17" s="60">
        <v>6166.93</v>
      </c>
      <c r="I17" s="60"/>
      <c r="J17" s="60">
        <v>1067.3910000000001</v>
      </c>
      <c r="K17" s="60">
        <v>73397.440000000002</v>
      </c>
      <c r="L17" s="60">
        <v>74464.831000000006</v>
      </c>
      <c r="M17" s="60"/>
      <c r="N17" s="60" t="s">
        <v>73</v>
      </c>
      <c r="O17" s="60">
        <v>16407.558000000001</v>
      </c>
      <c r="P17" s="60">
        <v>0</v>
      </c>
      <c r="Q17" s="60">
        <v>16407.558000000001</v>
      </c>
      <c r="R17" s="60"/>
      <c r="S17" s="60">
        <v>5327.6379999999999</v>
      </c>
      <c r="T17" s="64">
        <v>15290.89</v>
      </c>
      <c r="U17" s="64">
        <v>20618.528999999999</v>
      </c>
      <c r="V17" s="64"/>
      <c r="W17" s="64">
        <v>1916.2140000000002</v>
      </c>
      <c r="X17" s="64">
        <v>2182.3009999999999</v>
      </c>
      <c r="Y17" s="64">
        <v>4098.5150000000003</v>
      </c>
      <c r="Z17" s="64"/>
      <c r="AA17" s="63" t="s">
        <v>73</v>
      </c>
      <c r="AB17" s="64">
        <v>2823.3940000000002</v>
      </c>
      <c r="AC17" s="64">
        <v>114387.876</v>
      </c>
      <c r="AD17" s="64">
        <v>117211.27</v>
      </c>
      <c r="AE17" s="64"/>
      <c r="AF17" s="64">
        <v>42306.409</v>
      </c>
      <c r="AG17" s="64">
        <v>4892.2620000000006</v>
      </c>
      <c r="AH17" s="64">
        <v>47198.671000000002</v>
      </c>
      <c r="AI17" s="64"/>
      <c r="AJ17" s="64">
        <v>338.67500000000001</v>
      </c>
      <c r="AK17" s="64">
        <v>3359.7570000000001</v>
      </c>
      <c r="AL17" s="64">
        <v>3698.4320000000002</v>
      </c>
      <c r="AM17" s="64"/>
      <c r="AN17" s="63" t="s">
        <v>73</v>
      </c>
      <c r="AO17" s="64">
        <v>240004.587</v>
      </c>
      <c r="AP17" s="64">
        <v>173721.55600000001</v>
      </c>
      <c r="AQ17" s="64">
        <v>413726.14299999998</v>
      </c>
      <c r="AR17" s="64"/>
      <c r="AS17" s="64">
        <v>23980.147000000001</v>
      </c>
      <c r="AT17" s="64">
        <v>105.11200000000001</v>
      </c>
      <c r="AU17" s="64">
        <v>24085.260000000002</v>
      </c>
      <c r="AV17" s="64"/>
      <c r="AW17" s="64">
        <v>41363.824000000001</v>
      </c>
      <c r="AX17" s="64">
        <v>77719.619000000006</v>
      </c>
      <c r="AY17" s="64">
        <v>119083.444</v>
      </c>
      <c r="AZ17" s="64"/>
      <c r="BA17" s="63" t="s">
        <v>73</v>
      </c>
      <c r="BB17" s="64">
        <v>1250.338</v>
      </c>
      <c r="BC17" s="64">
        <v>19.632000000000001</v>
      </c>
      <c r="BD17" s="64">
        <v>1269.971</v>
      </c>
      <c r="BE17" s="64"/>
      <c r="BF17" s="64">
        <v>0</v>
      </c>
      <c r="BG17" s="64">
        <v>3.7</v>
      </c>
      <c r="BH17" s="64">
        <v>3.7</v>
      </c>
      <c r="BI17" s="64"/>
      <c r="BJ17" s="64">
        <v>71361.948999999993</v>
      </c>
      <c r="BK17" s="64">
        <v>355036.78899999999</v>
      </c>
      <c r="BL17" s="64">
        <v>426398.739</v>
      </c>
      <c r="BM17" s="64"/>
      <c r="BN17" s="63" t="s">
        <v>73</v>
      </c>
      <c r="BO17" s="64">
        <v>12268.116</v>
      </c>
      <c r="BP17" s="64">
        <v>20520.260000000002</v>
      </c>
      <c r="BQ17" s="64">
        <v>32788.377</v>
      </c>
      <c r="BR17" s="64"/>
      <c r="BS17" s="64">
        <v>8185.3940000000002</v>
      </c>
      <c r="BT17" s="64">
        <v>0.04</v>
      </c>
      <c r="BU17" s="64">
        <v>8185.4350000000004</v>
      </c>
      <c r="BV17" s="64"/>
      <c r="BW17" s="64">
        <v>489856.35600000003</v>
      </c>
      <c r="BX17" s="64">
        <v>871826.652</v>
      </c>
      <c r="BY17" s="64">
        <v>1361683.0170000002</v>
      </c>
      <c r="BZ17" s="64"/>
      <c r="CI17" s="34"/>
      <c r="CU17" s="34"/>
    </row>
    <row r="18" spans="1:99" ht="11.7" customHeight="1">
      <c r="A18" s="63" t="s">
        <v>74</v>
      </c>
      <c r="B18" s="64">
        <v>31338.397000000001</v>
      </c>
      <c r="C18" s="64">
        <v>18214.497000000003</v>
      </c>
      <c r="D18" s="60">
        <v>49552.895000000004</v>
      </c>
      <c r="E18" s="60"/>
      <c r="F18" s="60">
        <v>3262.7760000000003</v>
      </c>
      <c r="G18" s="60">
        <v>491.03200000000004</v>
      </c>
      <c r="H18" s="60">
        <v>3753.8090000000002</v>
      </c>
      <c r="I18" s="60"/>
      <c r="J18" s="60">
        <v>2174.0550000000003</v>
      </c>
      <c r="K18" s="60">
        <v>52.974000000000004</v>
      </c>
      <c r="L18" s="60">
        <v>2227.0300000000002</v>
      </c>
      <c r="M18" s="60"/>
      <c r="N18" s="60" t="s">
        <v>74</v>
      </c>
      <c r="O18" s="60">
        <v>1048.0440000000001</v>
      </c>
      <c r="P18" s="60">
        <v>34.642000000000003</v>
      </c>
      <c r="Q18" s="60">
        <v>1082.6860000000001</v>
      </c>
      <c r="R18" s="60"/>
      <c r="S18" s="60">
        <v>11411.9</v>
      </c>
      <c r="T18" s="64">
        <v>1732.19</v>
      </c>
      <c r="U18" s="64">
        <v>13144.09</v>
      </c>
      <c r="V18" s="64"/>
      <c r="W18" s="64">
        <v>77825.373999999996</v>
      </c>
      <c r="X18" s="64">
        <v>27394.082999999999</v>
      </c>
      <c r="Y18" s="64">
        <v>105219.458</v>
      </c>
      <c r="Z18" s="64"/>
      <c r="AA18" s="63" t="s">
        <v>74</v>
      </c>
      <c r="AB18" s="64">
        <v>13734.984</v>
      </c>
      <c r="AC18" s="64">
        <v>1611.7910000000002</v>
      </c>
      <c r="AD18" s="64">
        <v>15346.776</v>
      </c>
      <c r="AE18" s="64"/>
      <c r="AF18" s="64">
        <v>29167.166000000001</v>
      </c>
      <c r="AG18" s="64">
        <v>11938.312</v>
      </c>
      <c r="AH18" s="64">
        <v>41105.478000000003</v>
      </c>
      <c r="AI18" s="64"/>
      <c r="AJ18" s="64">
        <v>79.158000000000001</v>
      </c>
      <c r="AK18" s="64">
        <v>2051.672</v>
      </c>
      <c r="AL18" s="64">
        <v>2130.83</v>
      </c>
      <c r="AM18" s="64"/>
      <c r="AN18" s="63" t="s">
        <v>74</v>
      </c>
      <c r="AO18" s="64">
        <v>99938.456000000006</v>
      </c>
      <c r="AP18" s="64">
        <v>12076.431</v>
      </c>
      <c r="AQ18" s="64">
        <v>112014.88800000001</v>
      </c>
      <c r="AR18" s="64"/>
      <c r="AS18" s="64">
        <v>2165.0190000000002</v>
      </c>
      <c r="AT18" s="64">
        <v>137.69200000000001</v>
      </c>
      <c r="AU18" s="64">
        <v>2302.7110000000002</v>
      </c>
      <c r="AV18" s="64"/>
      <c r="AW18" s="64">
        <v>246196.522</v>
      </c>
      <c r="AX18" s="64">
        <v>72510.868000000002</v>
      </c>
      <c r="AY18" s="64">
        <v>318707.391</v>
      </c>
      <c r="AZ18" s="64"/>
      <c r="BA18" s="63" t="s">
        <v>74</v>
      </c>
      <c r="BB18" s="64">
        <v>4287.0560000000005</v>
      </c>
      <c r="BC18" s="64">
        <v>9650.6149999999998</v>
      </c>
      <c r="BD18" s="64">
        <v>13937.672</v>
      </c>
      <c r="BE18" s="64"/>
      <c r="BF18" s="64">
        <v>1158.145</v>
      </c>
      <c r="BG18" s="64">
        <v>846.76700000000005</v>
      </c>
      <c r="BH18" s="64">
        <v>2004.913</v>
      </c>
      <c r="BI18" s="64"/>
      <c r="BJ18" s="64">
        <v>145715.606</v>
      </c>
      <c r="BK18" s="64">
        <v>-6808.17</v>
      </c>
      <c r="BL18" s="64">
        <v>138907.435</v>
      </c>
      <c r="BM18" s="64"/>
      <c r="BN18" s="63" t="s">
        <v>74</v>
      </c>
      <c r="BO18" s="64">
        <v>22841.642</v>
      </c>
      <c r="BP18" s="64">
        <v>11111.669</v>
      </c>
      <c r="BQ18" s="64">
        <v>33953.311999999998</v>
      </c>
      <c r="BR18" s="64"/>
      <c r="BS18" s="64">
        <v>709.57900000000006</v>
      </c>
      <c r="BT18" s="64">
        <v>534.85300000000007</v>
      </c>
      <c r="BU18" s="64">
        <v>1244.433</v>
      </c>
      <c r="BV18" s="64"/>
      <c r="BW18" s="64">
        <v>693053.87900000007</v>
      </c>
      <c r="BX18" s="64">
        <v>163581.91799999998</v>
      </c>
      <c r="BY18" s="64">
        <v>856635.80699999991</v>
      </c>
      <c r="BZ18" s="64"/>
      <c r="CI18" s="34"/>
      <c r="CU18" s="34"/>
    </row>
    <row r="19" spans="1:99" ht="11.7" customHeight="1">
      <c r="A19" s="65" t="s">
        <v>75</v>
      </c>
      <c r="B19" s="64">
        <v>7171.4310000000005</v>
      </c>
      <c r="C19" s="64">
        <v>7234.2670000000007</v>
      </c>
      <c r="D19" s="64">
        <v>14405.698</v>
      </c>
      <c r="E19" s="65"/>
      <c r="F19" s="64">
        <v>2866.6910000000003</v>
      </c>
      <c r="G19" s="64">
        <v>0</v>
      </c>
      <c r="H19" s="64">
        <v>2866.6910000000003</v>
      </c>
      <c r="I19" s="64"/>
      <c r="J19" s="64">
        <v>20849.858</v>
      </c>
      <c r="K19" s="64">
        <v>87581.142999999996</v>
      </c>
      <c r="L19" s="64">
        <v>108431.001</v>
      </c>
      <c r="M19" s="64"/>
      <c r="N19" s="65" t="s">
        <v>75</v>
      </c>
      <c r="O19" s="64">
        <v>16435.921000000002</v>
      </c>
      <c r="P19" s="64">
        <v>0</v>
      </c>
      <c r="Q19" s="64">
        <v>16435.921000000002</v>
      </c>
      <c r="R19" s="64"/>
      <c r="S19" s="64">
        <v>353.863</v>
      </c>
      <c r="T19" s="64">
        <v>2230.674</v>
      </c>
      <c r="U19" s="64">
        <v>2584.538</v>
      </c>
      <c r="V19" s="64"/>
      <c r="W19" s="64">
        <v>22426.93</v>
      </c>
      <c r="X19" s="64">
        <v>2897.335</v>
      </c>
      <c r="Y19" s="64">
        <v>25324.264999999999</v>
      </c>
      <c r="Z19" s="64"/>
      <c r="AA19" s="65" t="s">
        <v>75</v>
      </c>
      <c r="AB19" s="64">
        <v>43777.478999999999</v>
      </c>
      <c r="AC19" s="64">
        <v>412175.04800000001</v>
      </c>
      <c r="AD19" s="64">
        <v>455952.527</v>
      </c>
      <c r="AE19" s="64"/>
      <c r="AF19" s="64">
        <v>301241.52799999999</v>
      </c>
      <c r="AG19" s="64">
        <v>4230.3950000000004</v>
      </c>
      <c r="AH19" s="64">
        <v>305471.924</v>
      </c>
      <c r="AI19" s="64"/>
      <c r="AJ19" s="64">
        <v>5173.2310000000007</v>
      </c>
      <c r="AK19" s="64">
        <v>44549.207999999999</v>
      </c>
      <c r="AL19" s="64">
        <v>49722.438999999998</v>
      </c>
      <c r="AM19" s="64"/>
      <c r="AN19" s="65" t="s">
        <v>75</v>
      </c>
      <c r="AO19" s="64">
        <v>307944.56199999998</v>
      </c>
      <c r="AP19" s="64">
        <v>1142237.2209999999</v>
      </c>
      <c r="AQ19" s="64">
        <v>1450181.784</v>
      </c>
      <c r="AR19" s="64"/>
      <c r="AS19" s="64">
        <v>203203.66200000001</v>
      </c>
      <c r="AT19" s="64">
        <v>5862.3770000000004</v>
      </c>
      <c r="AU19" s="64">
        <v>209066.03899999999</v>
      </c>
      <c r="AV19" s="64"/>
      <c r="AW19" s="64">
        <v>245599.08799999999</v>
      </c>
      <c r="AX19" s="64">
        <v>411824.45600000001</v>
      </c>
      <c r="AY19" s="64">
        <v>657423.54500000004</v>
      </c>
      <c r="AZ19" s="64"/>
      <c r="BA19" s="65" t="s">
        <v>75</v>
      </c>
      <c r="BB19" s="64">
        <v>11731.835999999999</v>
      </c>
      <c r="BC19" s="64">
        <v>156.04</v>
      </c>
      <c r="BD19" s="64">
        <v>11887.877</v>
      </c>
      <c r="BE19" s="64"/>
      <c r="BF19" s="64">
        <v>104.098</v>
      </c>
      <c r="BG19" s="64">
        <v>279.74099999999999</v>
      </c>
      <c r="BH19" s="64">
        <v>383.839</v>
      </c>
      <c r="BI19" s="64"/>
      <c r="BJ19" s="64">
        <v>872242.34100000001</v>
      </c>
      <c r="BK19" s="64">
        <v>1278007.9550000001</v>
      </c>
      <c r="BL19" s="64">
        <v>2150250.2969999998</v>
      </c>
      <c r="BM19" s="64"/>
      <c r="BN19" s="65" t="s">
        <v>75</v>
      </c>
      <c r="BO19" s="64">
        <v>25072.718000000001</v>
      </c>
      <c r="BP19" s="64">
        <v>3041</v>
      </c>
      <c r="BQ19" s="64">
        <v>28113.719000000001</v>
      </c>
      <c r="BR19" s="64"/>
      <c r="BS19" s="64">
        <v>8760.3310000000001</v>
      </c>
      <c r="BT19" s="64">
        <v>0.13800000000000001</v>
      </c>
      <c r="BU19" s="64">
        <v>8760.4699999999993</v>
      </c>
      <c r="BV19" s="64"/>
      <c r="BW19" s="64">
        <v>2094955.568</v>
      </c>
      <c r="BX19" s="64">
        <v>3402306.9979999997</v>
      </c>
      <c r="BY19" s="64">
        <v>5497262.5739999991</v>
      </c>
      <c r="BZ19" s="64"/>
      <c r="CI19" s="34"/>
      <c r="CU19" s="34"/>
    </row>
    <row r="20" spans="1:99" ht="11.7" customHeight="1">
      <c r="A20" s="63" t="s">
        <v>76</v>
      </c>
      <c r="B20" s="64">
        <v>0</v>
      </c>
      <c r="C20" s="64">
        <v>0</v>
      </c>
      <c r="D20" s="60">
        <v>0</v>
      </c>
      <c r="E20" s="60"/>
      <c r="F20" s="60">
        <v>0</v>
      </c>
      <c r="G20" s="60">
        <v>0</v>
      </c>
      <c r="H20" s="60">
        <v>0</v>
      </c>
      <c r="I20" s="60"/>
      <c r="J20" s="60">
        <v>0</v>
      </c>
      <c r="K20" s="60">
        <v>0</v>
      </c>
      <c r="L20" s="60">
        <v>0</v>
      </c>
      <c r="M20" s="60"/>
      <c r="N20" s="60" t="s">
        <v>76</v>
      </c>
      <c r="O20" s="60">
        <v>0</v>
      </c>
      <c r="P20" s="60">
        <v>0</v>
      </c>
      <c r="Q20" s="60">
        <v>0</v>
      </c>
      <c r="R20" s="60"/>
      <c r="S20" s="60">
        <v>0</v>
      </c>
      <c r="T20" s="64">
        <v>0</v>
      </c>
      <c r="U20" s="64">
        <v>0</v>
      </c>
      <c r="V20" s="64"/>
      <c r="W20" s="64">
        <v>0</v>
      </c>
      <c r="X20" s="64">
        <v>0</v>
      </c>
      <c r="Y20" s="64">
        <v>0</v>
      </c>
      <c r="Z20" s="64"/>
      <c r="AA20" s="63" t="s">
        <v>76</v>
      </c>
      <c r="AB20" s="64">
        <v>0</v>
      </c>
      <c r="AC20" s="64">
        <v>0</v>
      </c>
      <c r="AD20" s="64">
        <v>0</v>
      </c>
      <c r="AE20" s="64"/>
      <c r="AF20" s="64">
        <v>0</v>
      </c>
      <c r="AG20" s="64">
        <v>0</v>
      </c>
      <c r="AH20" s="64">
        <v>0</v>
      </c>
      <c r="AI20" s="64"/>
      <c r="AJ20" s="64">
        <v>0</v>
      </c>
      <c r="AK20" s="64">
        <v>0</v>
      </c>
      <c r="AL20" s="64">
        <v>0</v>
      </c>
      <c r="AM20" s="64"/>
      <c r="AN20" s="63" t="s">
        <v>76</v>
      </c>
      <c r="AO20" s="64">
        <v>0</v>
      </c>
      <c r="AP20" s="64">
        <v>0</v>
      </c>
      <c r="AQ20" s="64">
        <v>0</v>
      </c>
      <c r="AR20" s="64"/>
      <c r="AS20" s="64">
        <v>0</v>
      </c>
      <c r="AT20" s="64">
        <v>0</v>
      </c>
      <c r="AU20" s="64">
        <v>0</v>
      </c>
      <c r="AV20" s="64"/>
      <c r="AW20" s="64">
        <v>0</v>
      </c>
      <c r="AX20" s="64">
        <v>0</v>
      </c>
      <c r="AY20" s="64">
        <v>0</v>
      </c>
      <c r="AZ20" s="64"/>
      <c r="BA20" s="63" t="s">
        <v>76</v>
      </c>
      <c r="BB20" s="64">
        <v>0</v>
      </c>
      <c r="BC20" s="64">
        <v>0</v>
      </c>
      <c r="BD20" s="64">
        <v>0</v>
      </c>
      <c r="BE20" s="64"/>
      <c r="BF20" s="64">
        <v>0</v>
      </c>
      <c r="BG20" s="64">
        <v>0</v>
      </c>
      <c r="BH20" s="64">
        <v>0</v>
      </c>
      <c r="BI20" s="64"/>
      <c r="BJ20" s="64">
        <v>0</v>
      </c>
      <c r="BK20" s="64">
        <v>0</v>
      </c>
      <c r="BL20" s="64">
        <v>0</v>
      </c>
      <c r="BM20" s="64"/>
      <c r="BN20" s="63" t="s">
        <v>76</v>
      </c>
      <c r="BO20" s="64">
        <v>0</v>
      </c>
      <c r="BP20" s="64">
        <v>0</v>
      </c>
      <c r="BQ20" s="64">
        <v>0</v>
      </c>
      <c r="BR20" s="64"/>
      <c r="BS20" s="64">
        <v>0</v>
      </c>
      <c r="BT20" s="64">
        <v>0</v>
      </c>
      <c r="BU20" s="64">
        <v>0</v>
      </c>
      <c r="BV20" s="64"/>
      <c r="BW20" s="64">
        <v>0</v>
      </c>
      <c r="BX20" s="64">
        <v>0</v>
      </c>
      <c r="BY20" s="64">
        <v>0</v>
      </c>
      <c r="BZ20" s="64"/>
      <c r="CI20" s="34"/>
      <c r="CU20" s="34"/>
    </row>
    <row r="21" spans="1:99" ht="11.7" customHeight="1">
      <c r="A21" s="63" t="s">
        <v>77</v>
      </c>
      <c r="B21" s="64">
        <v>0</v>
      </c>
      <c r="C21" s="64">
        <v>0</v>
      </c>
      <c r="D21" s="60">
        <v>0</v>
      </c>
      <c r="E21" s="60"/>
      <c r="F21" s="60">
        <v>0</v>
      </c>
      <c r="G21" s="60">
        <v>0</v>
      </c>
      <c r="H21" s="60">
        <v>0</v>
      </c>
      <c r="I21" s="60"/>
      <c r="J21" s="60">
        <v>0</v>
      </c>
      <c r="K21" s="60">
        <v>0</v>
      </c>
      <c r="L21" s="60">
        <v>0</v>
      </c>
      <c r="M21" s="60"/>
      <c r="N21" s="60" t="s">
        <v>77</v>
      </c>
      <c r="O21" s="60">
        <v>0</v>
      </c>
      <c r="P21" s="60">
        <v>0</v>
      </c>
      <c r="Q21" s="60">
        <v>0</v>
      </c>
      <c r="R21" s="60"/>
      <c r="S21" s="60">
        <v>0</v>
      </c>
      <c r="T21" s="64">
        <v>0</v>
      </c>
      <c r="U21" s="64">
        <v>0</v>
      </c>
      <c r="V21" s="64"/>
      <c r="W21" s="64">
        <v>0</v>
      </c>
      <c r="X21" s="64">
        <v>0</v>
      </c>
      <c r="Y21" s="64">
        <v>0</v>
      </c>
      <c r="Z21" s="64"/>
      <c r="AA21" s="63" t="s">
        <v>77</v>
      </c>
      <c r="AB21" s="64">
        <v>0</v>
      </c>
      <c r="AC21" s="64">
        <v>0</v>
      </c>
      <c r="AD21" s="64">
        <v>0</v>
      </c>
      <c r="AE21" s="64"/>
      <c r="AF21" s="64">
        <v>7933.6710000000003</v>
      </c>
      <c r="AG21" s="64">
        <v>0</v>
      </c>
      <c r="AH21" s="64">
        <v>7933.6710000000003</v>
      </c>
      <c r="AI21" s="64"/>
      <c r="AJ21" s="64">
        <v>0</v>
      </c>
      <c r="AK21" s="64">
        <v>0</v>
      </c>
      <c r="AL21" s="64">
        <v>0</v>
      </c>
      <c r="AM21" s="64"/>
      <c r="AN21" s="63" t="s">
        <v>77</v>
      </c>
      <c r="AO21" s="64">
        <v>0</v>
      </c>
      <c r="AP21" s="64">
        <v>0</v>
      </c>
      <c r="AQ21" s="64">
        <v>0</v>
      </c>
      <c r="AR21" s="64"/>
      <c r="AS21" s="64">
        <v>0</v>
      </c>
      <c r="AT21" s="64">
        <v>0</v>
      </c>
      <c r="AU21" s="64">
        <v>0</v>
      </c>
      <c r="AV21" s="64"/>
      <c r="AW21" s="64">
        <v>0</v>
      </c>
      <c r="AX21" s="64">
        <v>0</v>
      </c>
      <c r="AY21" s="64">
        <v>0</v>
      </c>
      <c r="AZ21" s="64"/>
      <c r="BA21" s="63" t="s">
        <v>77</v>
      </c>
      <c r="BB21" s="64">
        <v>0</v>
      </c>
      <c r="BC21" s="64">
        <v>0</v>
      </c>
      <c r="BD21" s="64">
        <v>0</v>
      </c>
      <c r="BE21" s="64"/>
      <c r="BF21" s="64">
        <v>0</v>
      </c>
      <c r="BG21" s="64">
        <v>0</v>
      </c>
      <c r="BH21" s="64">
        <v>0</v>
      </c>
      <c r="BI21" s="64"/>
      <c r="BJ21" s="64">
        <v>1804.9150000000002</v>
      </c>
      <c r="BK21" s="64">
        <v>79.436000000000007</v>
      </c>
      <c r="BL21" s="64">
        <v>1884.3510000000001</v>
      </c>
      <c r="BM21" s="64"/>
      <c r="BN21" s="63" t="s">
        <v>77</v>
      </c>
      <c r="BO21" s="64">
        <v>0</v>
      </c>
      <c r="BP21" s="64">
        <v>0</v>
      </c>
      <c r="BQ21" s="64">
        <v>0</v>
      </c>
      <c r="BR21" s="64"/>
      <c r="BS21" s="64">
        <v>954.8420000000001</v>
      </c>
      <c r="BT21" s="64">
        <v>0</v>
      </c>
      <c r="BU21" s="64">
        <v>954.8420000000001</v>
      </c>
      <c r="BV21" s="64"/>
      <c r="BW21" s="64">
        <v>10693.428000000002</v>
      </c>
      <c r="BX21" s="64">
        <v>79.436000000000007</v>
      </c>
      <c r="BY21" s="64">
        <v>10772.864000000001</v>
      </c>
      <c r="BZ21" s="64"/>
      <c r="CI21" s="34"/>
      <c r="CU21" s="34"/>
    </row>
    <row r="22" spans="1:99" ht="11.7" customHeight="1">
      <c r="A22" s="66" t="s">
        <v>78</v>
      </c>
      <c r="B22" s="67">
        <v>0</v>
      </c>
      <c r="C22" s="67">
        <v>0</v>
      </c>
      <c r="D22" s="67">
        <v>0</v>
      </c>
      <c r="E22" s="66"/>
      <c r="F22" s="67">
        <v>0</v>
      </c>
      <c r="G22" s="67">
        <v>0</v>
      </c>
      <c r="H22" s="67">
        <v>0</v>
      </c>
      <c r="I22" s="67"/>
      <c r="J22" s="67">
        <v>0</v>
      </c>
      <c r="K22" s="67">
        <v>0</v>
      </c>
      <c r="L22" s="67">
        <v>0</v>
      </c>
      <c r="M22" s="67"/>
      <c r="N22" s="66" t="s">
        <v>78</v>
      </c>
      <c r="O22" s="67">
        <v>0</v>
      </c>
      <c r="P22" s="67">
        <v>0</v>
      </c>
      <c r="Q22" s="67">
        <v>0</v>
      </c>
      <c r="R22" s="67"/>
      <c r="S22" s="67">
        <v>0</v>
      </c>
      <c r="T22" s="67">
        <v>0</v>
      </c>
      <c r="U22" s="67">
        <v>0</v>
      </c>
      <c r="V22" s="67"/>
      <c r="W22" s="67">
        <v>0</v>
      </c>
      <c r="X22" s="67">
        <v>0</v>
      </c>
      <c r="Y22" s="67">
        <v>0</v>
      </c>
      <c r="Z22" s="67"/>
      <c r="AA22" s="66" t="s">
        <v>78</v>
      </c>
      <c r="AB22" s="67">
        <v>0</v>
      </c>
      <c r="AC22" s="67">
        <v>0</v>
      </c>
      <c r="AD22" s="67">
        <v>0</v>
      </c>
      <c r="AE22" s="67"/>
      <c r="AF22" s="67">
        <v>0</v>
      </c>
      <c r="AG22" s="67">
        <v>0</v>
      </c>
      <c r="AH22" s="67">
        <v>0</v>
      </c>
      <c r="AI22" s="67"/>
      <c r="AJ22" s="67">
        <v>0</v>
      </c>
      <c r="AK22" s="67">
        <v>0</v>
      </c>
      <c r="AL22" s="67">
        <v>0</v>
      </c>
      <c r="AM22" s="67"/>
      <c r="AN22" s="66" t="s">
        <v>78</v>
      </c>
      <c r="AO22" s="67">
        <v>0</v>
      </c>
      <c r="AP22" s="67">
        <v>0</v>
      </c>
      <c r="AQ22" s="67">
        <v>0</v>
      </c>
      <c r="AR22" s="67"/>
      <c r="AS22" s="67">
        <v>0</v>
      </c>
      <c r="AT22" s="67">
        <v>0</v>
      </c>
      <c r="AU22" s="67">
        <v>0</v>
      </c>
      <c r="AV22" s="67"/>
      <c r="AW22" s="67">
        <v>0</v>
      </c>
      <c r="AX22" s="67">
        <v>0</v>
      </c>
      <c r="AY22" s="67">
        <v>0</v>
      </c>
      <c r="AZ22" s="67"/>
      <c r="BA22" s="66" t="s">
        <v>78</v>
      </c>
      <c r="BB22" s="67">
        <v>0</v>
      </c>
      <c r="BC22" s="67">
        <v>0</v>
      </c>
      <c r="BD22" s="67">
        <v>0</v>
      </c>
      <c r="BE22" s="67"/>
      <c r="BF22" s="67">
        <v>0</v>
      </c>
      <c r="BG22" s="67">
        <v>0</v>
      </c>
      <c r="BH22" s="67">
        <v>0</v>
      </c>
      <c r="BI22" s="67"/>
      <c r="BJ22" s="67">
        <v>0</v>
      </c>
      <c r="BK22" s="67">
        <v>0</v>
      </c>
      <c r="BL22" s="67">
        <v>0</v>
      </c>
      <c r="BM22" s="67"/>
      <c r="BN22" s="66" t="s">
        <v>78</v>
      </c>
      <c r="BO22" s="67">
        <v>0</v>
      </c>
      <c r="BP22" s="67">
        <v>0</v>
      </c>
      <c r="BQ22" s="67">
        <v>0</v>
      </c>
      <c r="BR22" s="67"/>
      <c r="BS22" s="67">
        <v>0</v>
      </c>
      <c r="BT22" s="67">
        <v>0</v>
      </c>
      <c r="BU22" s="67">
        <v>0</v>
      </c>
      <c r="BV22" s="67"/>
      <c r="BW22" s="67">
        <v>0</v>
      </c>
      <c r="BX22" s="67">
        <v>0</v>
      </c>
      <c r="BY22" s="67">
        <v>0</v>
      </c>
      <c r="BZ22" s="67"/>
      <c r="CA22" s="68"/>
      <c r="CB22" s="68"/>
      <c r="CI22" s="34"/>
      <c r="CU22" s="34"/>
    </row>
    <row r="23" spans="1:99" ht="11.7" customHeight="1">
      <c r="A23" s="66" t="s">
        <v>79</v>
      </c>
      <c r="B23" s="67">
        <v>234.881</v>
      </c>
      <c r="C23" s="67">
        <v>1247.6400000000001</v>
      </c>
      <c r="D23" s="67">
        <v>1482.521</v>
      </c>
      <c r="E23" s="66"/>
      <c r="F23" s="67">
        <v>560.68400000000008</v>
      </c>
      <c r="G23" s="67">
        <v>157.51900000000001</v>
      </c>
      <c r="H23" s="67">
        <v>718.20400000000006</v>
      </c>
      <c r="I23" s="67"/>
      <c r="J23" s="67">
        <v>1220.3680000000002</v>
      </c>
      <c r="K23" s="67">
        <v>15763.416000000001</v>
      </c>
      <c r="L23" s="67">
        <v>16983.785</v>
      </c>
      <c r="M23" s="67"/>
      <c r="N23" s="66" t="s">
        <v>79</v>
      </c>
      <c r="O23" s="67">
        <v>93.084000000000003</v>
      </c>
      <c r="P23" s="67">
        <v>550.91500000000008</v>
      </c>
      <c r="Q23" s="67">
        <v>644</v>
      </c>
      <c r="R23" s="67"/>
      <c r="S23" s="67">
        <v>1455.836</v>
      </c>
      <c r="T23" s="67">
        <v>6678.6810000000005</v>
      </c>
      <c r="U23" s="67">
        <v>8134.518</v>
      </c>
      <c r="V23" s="67"/>
      <c r="W23" s="67">
        <v>3900.8230000000003</v>
      </c>
      <c r="X23" s="67">
        <v>87.624000000000009</v>
      </c>
      <c r="Y23" s="67">
        <v>3988.4470000000001</v>
      </c>
      <c r="Z23" s="67"/>
      <c r="AA23" s="66" t="s">
        <v>79</v>
      </c>
      <c r="AB23" s="67">
        <v>2691.5170000000003</v>
      </c>
      <c r="AC23" s="67">
        <v>2911.93</v>
      </c>
      <c r="AD23" s="67">
        <v>5603.4480000000003</v>
      </c>
      <c r="AE23" s="67"/>
      <c r="AF23" s="67">
        <v>5795.8090000000002</v>
      </c>
      <c r="AG23" s="67">
        <v>53.889000000000003</v>
      </c>
      <c r="AH23" s="67">
        <v>5849.6980000000003</v>
      </c>
      <c r="AI23" s="67"/>
      <c r="AJ23" s="67">
        <v>15.978000000000002</v>
      </c>
      <c r="AK23" s="67">
        <v>1.9450000000000001</v>
      </c>
      <c r="AL23" s="67">
        <v>17.923999999999999</v>
      </c>
      <c r="AM23" s="67"/>
      <c r="AN23" s="66" t="s">
        <v>79</v>
      </c>
      <c r="AO23" s="67">
        <v>27894.977999999999</v>
      </c>
      <c r="AP23" s="67">
        <v>9546.634</v>
      </c>
      <c r="AQ23" s="67">
        <v>37441.612000000001</v>
      </c>
      <c r="AR23" s="67"/>
      <c r="AS23" s="67">
        <v>42.45</v>
      </c>
      <c r="AT23" s="67">
        <v>0</v>
      </c>
      <c r="AU23" s="67">
        <v>42.45</v>
      </c>
      <c r="AV23" s="67"/>
      <c r="AW23" s="67">
        <v>21692.101999999999</v>
      </c>
      <c r="AX23" s="67">
        <v>2040.71</v>
      </c>
      <c r="AY23" s="67">
        <v>23732.812000000002</v>
      </c>
      <c r="AZ23" s="67"/>
      <c r="BA23" s="66" t="s">
        <v>79</v>
      </c>
      <c r="BB23" s="67">
        <v>13962.41</v>
      </c>
      <c r="BC23" s="67">
        <v>66.305000000000007</v>
      </c>
      <c r="BD23" s="67">
        <v>14028.715</v>
      </c>
      <c r="BE23" s="67"/>
      <c r="BF23" s="67">
        <v>397.18</v>
      </c>
      <c r="BG23" s="67">
        <v>0</v>
      </c>
      <c r="BH23" s="67">
        <v>397.18</v>
      </c>
      <c r="BI23" s="67"/>
      <c r="BJ23" s="67">
        <v>95334.983000000007</v>
      </c>
      <c r="BK23" s="67">
        <v>33303.506000000001</v>
      </c>
      <c r="BL23" s="67">
        <v>128638.49</v>
      </c>
      <c r="BM23" s="67"/>
      <c r="BN23" s="66" t="s">
        <v>79</v>
      </c>
      <c r="BO23" s="67">
        <v>391.72900000000004</v>
      </c>
      <c r="BP23" s="67">
        <v>354.34000000000003</v>
      </c>
      <c r="BQ23" s="67">
        <v>746.07</v>
      </c>
      <c r="BR23" s="67"/>
      <c r="BS23" s="67">
        <v>5.4359999999999999</v>
      </c>
      <c r="BT23" s="67">
        <v>0</v>
      </c>
      <c r="BU23" s="67">
        <v>5.4359999999999999</v>
      </c>
      <c r="BV23" s="67"/>
      <c r="BW23" s="67">
        <v>175690.24799999996</v>
      </c>
      <c r="BX23" s="67">
        <v>72765.054000000004</v>
      </c>
      <c r="BY23" s="67">
        <v>248455.31</v>
      </c>
      <c r="BZ23" s="67"/>
      <c r="CA23" s="68"/>
      <c r="CB23" s="68"/>
      <c r="CI23" s="34"/>
      <c r="CU23" s="34"/>
    </row>
    <row r="24" spans="1:99" s="61" customFormat="1" ht="4.2" customHeight="1">
      <c r="A24" s="71"/>
      <c r="B24" s="72"/>
      <c r="C24" s="72"/>
      <c r="D24" s="72"/>
      <c r="E24" s="71"/>
      <c r="F24" s="72"/>
      <c r="G24" s="72"/>
      <c r="H24" s="72"/>
      <c r="I24" s="72"/>
      <c r="J24" s="72"/>
      <c r="K24" s="72"/>
      <c r="L24" s="72"/>
      <c r="M24" s="72"/>
      <c r="N24" s="71"/>
      <c r="O24" s="72"/>
      <c r="P24" s="72"/>
      <c r="Q24" s="72"/>
      <c r="R24" s="72"/>
      <c r="S24" s="72"/>
      <c r="T24" s="72"/>
      <c r="U24" s="72"/>
      <c r="V24" s="72"/>
      <c r="W24" s="72"/>
      <c r="X24" s="72"/>
      <c r="Y24" s="72"/>
      <c r="Z24" s="72"/>
      <c r="AA24" s="71"/>
      <c r="AB24" s="72"/>
      <c r="AC24" s="72"/>
      <c r="AD24" s="72"/>
      <c r="AE24" s="72"/>
      <c r="AF24" s="72"/>
      <c r="AG24" s="72"/>
      <c r="AH24" s="72"/>
      <c r="AI24" s="72"/>
      <c r="AJ24" s="72"/>
      <c r="AK24" s="72"/>
      <c r="AL24" s="72"/>
      <c r="AM24" s="72"/>
      <c r="AN24" s="71"/>
      <c r="AO24" s="72"/>
      <c r="AP24" s="72"/>
      <c r="AQ24" s="72"/>
      <c r="AR24" s="72"/>
      <c r="AS24" s="72"/>
      <c r="AT24" s="72"/>
      <c r="AU24" s="72"/>
      <c r="AV24" s="72"/>
      <c r="AW24" s="72"/>
      <c r="AX24" s="72"/>
      <c r="AY24" s="72"/>
      <c r="AZ24" s="72"/>
      <c r="BA24" s="71"/>
      <c r="BB24" s="72"/>
      <c r="BC24" s="72"/>
      <c r="BD24" s="72"/>
      <c r="BE24" s="72"/>
      <c r="BF24" s="72"/>
      <c r="BG24" s="72"/>
      <c r="BH24" s="72"/>
      <c r="BI24" s="72"/>
      <c r="BJ24" s="72"/>
      <c r="BK24" s="72"/>
      <c r="BL24" s="72"/>
      <c r="BM24" s="72"/>
      <c r="BN24" s="71"/>
      <c r="BO24" s="72"/>
      <c r="BP24" s="72"/>
      <c r="BQ24" s="72"/>
      <c r="BR24" s="72"/>
      <c r="BS24" s="72"/>
      <c r="BT24" s="72"/>
      <c r="BU24" s="72"/>
      <c r="BV24" s="72"/>
      <c r="BW24" s="72">
        <v>0</v>
      </c>
      <c r="BX24" s="72">
        <v>0</v>
      </c>
      <c r="BY24" s="72">
        <v>0</v>
      </c>
      <c r="BZ24" s="72"/>
      <c r="CA24" s="70"/>
      <c r="CB24" s="70"/>
    </row>
    <row r="25" spans="1:99" s="61" customFormat="1" ht="11.7" customHeight="1">
      <c r="A25" s="71" t="s">
        <v>80</v>
      </c>
      <c r="B25" s="72">
        <v>101495.81</v>
      </c>
      <c r="C25" s="72">
        <v>81579.5</v>
      </c>
      <c r="D25" s="72">
        <v>183075.31</v>
      </c>
      <c r="E25" s="71"/>
      <c r="F25" s="72">
        <v>282170.28399999999</v>
      </c>
      <c r="G25" s="72">
        <v>2314.768</v>
      </c>
      <c r="H25" s="72">
        <v>284485.05200000003</v>
      </c>
      <c r="I25" s="72"/>
      <c r="J25" s="72">
        <v>163047.31400000001</v>
      </c>
      <c r="K25" s="72">
        <v>299923.125</v>
      </c>
      <c r="L25" s="72">
        <v>462970.43900000001</v>
      </c>
      <c r="M25" s="72"/>
      <c r="N25" s="71" t="s">
        <v>80</v>
      </c>
      <c r="O25" s="72">
        <v>188096.19500000001</v>
      </c>
      <c r="P25" s="72">
        <v>20459.989000000001</v>
      </c>
      <c r="Q25" s="72">
        <v>208556.18400000001</v>
      </c>
      <c r="R25" s="72"/>
      <c r="S25" s="72">
        <v>139853.77100000001</v>
      </c>
      <c r="T25" s="72">
        <v>87298.562999999995</v>
      </c>
      <c r="U25" s="72">
        <v>227152.33499999999</v>
      </c>
      <c r="V25" s="72"/>
      <c r="W25" s="72">
        <v>348024.71</v>
      </c>
      <c r="X25" s="72">
        <v>383443.84100000001</v>
      </c>
      <c r="Y25" s="72">
        <v>731468.55200000003</v>
      </c>
      <c r="Z25" s="72"/>
      <c r="AA25" s="71" t="s">
        <v>80</v>
      </c>
      <c r="AB25" s="72">
        <v>432082.88400000002</v>
      </c>
      <c r="AC25" s="72">
        <v>809147.11300000001</v>
      </c>
      <c r="AD25" s="72">
        <v>1241229.997</v>
      </c>
      <c r="AE25" s="72"/>
      <c r="AF25" s="72">
        <v>723644.39899999998</v>
      </c>
      <c r="AG25" s="72">
        <v>54650.343000000001</v>
      </c>
      <c r="AH25" s="72">
        <v>778294.74199999997</v>
      </c>
      <c r="AI25" s="72"/>
      <c r="AJ25" s="72">
        <v>18517.368999999999</v>
      </c>
      <c r="AK25" s="72">
        <v>82846.702000000005</v>
      </c>
      <c r="AL25" s="72">
        <v>101364.071</v>
      </c>
      <c r="AM25" s="72"/>
      <c r="AN25" s="71" t="s">
        <v>80</v>
      </c>
      <c r="AO25" s="72">
        <v>1174721.794</v>
      </c>
      <c r="AP25" s="72">
        <v>1903098.3689999999</v>
      </c>
      <c r="AQ25" s="72">
        <v>3077820.1639999999</v>
      </c>
      <c r="AR25" s="72"/>
      <c r="AS25" s="72">
        <v>484144.92599999998</v>
      </c>
      <c r="AT25" s="72">
        <v>7494.8520000000008</v>
      </c>
      <c r="AU25" s="72">
        <v>491639.77799999999</v>
      </c>
      <c r="AV25" s="72"/>
      <c r="AW25" s="72">
        <v>1627848.8940000001</v>
      </c>
      <c r="AX25" s="72">
        <v>2449438.5329999998</v>
      </c>
      <c r="AY25" s="72">
        <v>4077287.4270000001</v>
      </c>
      <c r="AZ25" s="72"/>
      <c r="BA25" s="71" t="s">
        <v>80</v>
      </c>
      <c r="BB25" s="72">
        <v>150963.228</v>
      </c>
      <c r="BC25" s="72">
        <v>330994.24400000001</v>
      </c>
      <c r="BD25" s="72">
        <v>481957.473</v>
      </c>
      <c r="BE25" s="72"/>
      <c r="BF25" s="72">
        <v>37184.743000000002</v>
      </c>
      <c r="BG25" s="72">
        <v>71965.8</v>
      </c>
      <c r="BH25" s="72">
        <v>109150.54300000001</v>
      </c>
      <c r="BI25" s="72"/>
      <c r="BJ25" s="72">
        <v>2482572.1839999999</v>
      </c>
      <c r="BK25" s="72">
        <v>4490352.6150000002</v>
      </c>
      <c r="BL25" s="72">
        <v>6972924.7999999998</v>
      </c>
      <c r="BM25" s="72"/>
      <c r="BN25" s="71" t="s">
        <v>80</v>
      </c>
      <c r="BO25" s="72">
        <v>131519.57199999999</v>
      </c>
      <c r="BP25" s="72">
        <v>53744.963000000003</v>
      </c>
      <c r="BQ25" s="72">
        <v>185264.53599999999</v>
      </c>
      <c r="BR25" s="72"/>
      <c r="BS25" s="72">
        <v>126588.29700000001</v>
      </c>
      <c r="BT25" s="72">
        <v>15685.331</v>
      </c>
      <c r="BU25" s="72">
        <v>142273.628</v>
      </c>
      <c r="BV25" s="72"/>
      <c r="BW25" s="72">
        <v>8612476.3740000017</v>
      </c>
      <c r="BX25" s="72">
        <v>11144438.651000001</v>
      </c>
      <c r="BY25" s="72">
        <v>19756915.030999996</v>
      </c>
      <c r="BZ25" s="72"/>
      <c r="CA25" s="70"/>
      <c r="CB25" s="70"/>
    </row>
    <row r="26" spans="1:99" s="70" customFormat="1" ht="11.7" customHeight="1">
      <c r="A26" s="71"/>
      <c r="B26" s="72"/>
      <c r="C26" s="72"/>
      <c r="D26" s="72"/>
      <c r="E26" s="71"/>
      <c r="F26" s="72"/>
      <c r="G26" s="72"/>
      <c r="H26" s="72"/>
      <c r="I26" s="72"/>
      <c r="J26" s="72"/>
      <c r="K26" s="72"/>
      <c r="L26" s="72"/>
      <c r="M26" s="72"/>
      <c r="N26" s="71"/>
      <c r="O26" s="72"/>
      <c r="P26" s="72"/>
      <c r="Q26" s="72"/>
      <c r="R26" s="72"/>
      <c r="S26" s="72"/>
      <c r="T26" s="72"/>
      <c r="U26" s="72"/>
      <c r="V26" s="72"/>
      <c r="W26" s="72"/>
      <c r="X26" s="72"/>
      <c r="Y26" s="72"/>
      <c r="Z26" s="72"/>
      <c r="AA26" s="71"/>
      <c r="AB26" s="72"/>
      <c r="AC26" s="72"/>
      <c r="AD26" s="72"/>
      <c r="AE26" s="72"/>
      <c r="AF26" s="72"/>
      <c r="AG26" s="72"/>
      <c r="AH26" s="72"/>
      <c r="AI26" s="72"/>
      <c r="AJ26" s="72"/>
      <c r="AK26" s="72"/>
      <c r="AL26" s="72"/>
      <c r="AM26" s="72"/>
      <c r="AN26" s="71"/>
      <c r="AO26" s="72"/>
      <c r="AP26" s="72"/>
      <c r="AQ26" s="72"/>
      <c r="AR26" s="72"/>
      <c r="AS26" s="72"/>
      <c r="AT26" s="72"/>
      <c r="AU26" s="72"/>
      <c r="AV26" s="72"/>
      <c r="AW26" s="72"/>
      <c r="AX26" s="72"/>
      <c r="AY26" s="72"/>
      <c r="AZ26" s="72"/>
      <c r="BA26" s="71"/>
      <c r="BB26" s="72"/>
      <c r="BC26" s="72"/>
      <c r="BD26" s="72"/>
      <c r="BE26" s="72"/>
      <c r="BF26" s="72"/>
      <c r="BG26" s="72"/>
      <c r="BH26" s="72"/>
      <c r="BI26" s="72"/>
      <c r="BJ26" s="72"/>
      <c r="BK26" s="72"/>
      <c r="BL26" s="72"/>
      <c r="BM26" s="72"/>
      <c r="BN26" s="71"/>
      <c r="BO26" s="72"/>
      <c r="BP26" s="72"/>
      <c r="BQ26" s="72"/>
      <c r="BR26" s="72"/>
      <c r="BS26" s="72"/>
      <c r="BT26" s="72"/>
      <c r="BU26" s="72"/>
      <c r="BV26" s="72"/>
      <c r="BW26" s="72"/>
      <c r="BX26" s="72"/>
      <c r="BY26" s="72"/>
      <c r="BZ26" s="72"/>
    </row>
    <row r="27" spans="1:99" s="61" customFormat="1" ht="11.7" customHeight="1">
      <c r="A27" s="73" t="s">
        <v>75</v>
      </c>
      <c r="B27" s="67">
        <v>9386.2160000000003</v>
      </c>
      <c r="C27" s="67">
        <v>13173.079</v>
      </c>
      <c r="D27" s="67">
        <v>22559.294999999998</v>
      </c>
      <c r="E27" s="73"/>
      <c r="F27" s="67">
        <v>0</v>
      </c>
      <c r="G27" s="67">
        <v>120.194</v>
      </c>
      <c r="H27" s="67">
        <v>120.194</v>
      </c>
      <c r="I27" s="67"/>
      <c r="J27" s="67">
        <v>9828.0079999999998</v>
      </c>
      <c r="K27" s="67">
        <v>44342.900999999998</v>
      </c>
      <c r="L27" s="67">
        <v>54170.909</v>
      </c>
      <c r="M27" s="67"/>
      <c r="N27" s="73" t="s">
        <v>75</v>
      </c>
      <c r="O27" s="67">
        <v>2815.3760000000002</v>
      </c>
      <c r="P27" s="67">
        <v>237.37200000000001</v>
      </c>
      <c r="Q27" s="67">
        <v>3052.748</v>
      </c>
      <c r="R27" s="67"/>
      <c r="S27" s="67">
        <v>8753.6229999999996</v>
      </c>
      <c r="T27" s="67">
        <v>3825.2750000000001</v>
      </c>
      <c r="U27" s="67">
        <v>12578.899000000001</v>
      </c>
      <c r="V27" s="67"/>
      <c r="W27" s="67">
        <v>0.21400000000000002</v>
      </c>
      <c r="X27" s="67">
        <v>20.388000000000002</v>
      </c>
      <c r="Y27" s="67">
        <v>20.603000000000002</v>
      </c>
      <c r="Z27" s="67"/>
      <c r="AA27" s="73" t="s">
        <v>75</v>
      </c>
      <c r="AB27" s="67">
        <v>47858.190999999999</v>
      </c>
      <c r="AC27" s="67">
        <v>127908.72500000001</v>
      </c>
      <c r="AD27" s="67">
        <v>175766.916</v>
      </c>
      <c r="AE27" s="67"/>
      <c r="AF27" s="67">
        <v>1749.0840000000001</v>
      </c>
      <c r="AG27" s="67">
        <v>295.71899999999999</v>
      </c>
      <c r="AH27" s="67">
        <v>2044.8030000000001</v>
      </c>
      <c r="AI27" s="67"/>
      <c r="AJ27" s="67">
        <v>5567.7350000000006</v>
      </c>
      <c r="AK27" s="67">
        <v>10007.839</v>
      </c>
      <c r="AL27" s="67">
        <v>15575.574000000001</v>
      </c>
      <c r="AM27" s="67"/>
      <c r="AN27" s="73" t="s">
        <v>75</v>
      </c>
      <c r="AO27" s="67">
        <v>36804.152000000002</v>
      </c>
      <c r="AP27" s="67">
        <v>160306.32699999999</v>
      </c>
      <c r="AQ27" s="67">
        <v>197110.47899999999</v>
      </c>
      <c r="AR27" s="67"/>
      <c r="AS27" s="67">
        <v>0</v>
      </c>
      <c r="AT27" s="67">
        <v>0</v>
      </c>
      <c r="AU27" s="67">
        <v>0</v>
      </c>
      <c r="AV27" s="67"/>
      <c r="AW27" s="67">
        <v>44296.902999999998</v>
      </c>
      <c r="AX27" s="67">
        <v>225351.337</v>
      </c>
      <c r="AY27" s="67">
        <v>269648.24</v>
      </c>
      <c r="AZ27" s="67"/>
      <c r="BA27" s="73" t="s">
        <v>75</v>
      </c>
      <c r="BB27" s="67">
        <v>10631.691000000001</v>
      </c>
      <c r="BC27" s="67">
        <v>172.87900000000002</v>
      </c>
      <c r="BD27" s="67">
        <v>10804.571</v>
      </c>
      <c r="BE27" s="67"/>
      <c r="BF27" s="67">
        <v>0</v>
      </c>
      <c r="BG27" s="67">
        <v>0</v>
      </c>
      <c r="BH27" s="67">
        <v>0</v>
      </c>
      <c r="BI27" s="67"/>
      <c r="BJ27" s="67">
        <v>36969.290999999997</v>
      </c>
      <c r="BK27" s="67">
        <v>661996.92099999997</v>
      </c>
      <c r="BL27" s="67">
        <v>698966.21200000006</v>
      </c>
      <c r="BM27" s="67"/>
      <c r="BN27" s="73" t="s">
        <v>75</v>
      </c>
      <c r="BO27" s="67">
        <v>13135.612000000001</v>
      </c>
      <c r="BP27" s="67">
        <v>4934.3590000000004</v>
      </c>
      <c r="BQ27" s="67">
        <v>18069.972000000002</v>
      </c>
      <c r="BR27" s="67"/>
      <c r="BS27" s="67">
        <v>7.400000000000001E-2</v>
      </c>
      <c r="BT27" s="67">
        <v>0</v>
      </c>
      <c r="BU27" s="67">
        <v>7.400000000000001E-2</v>
      </c>
      <c r="BV27" s="67"/>
      <c r="BW27" s="67">
        <v>227796.16999999998</v>
      </c>
      <c r="BX27" s="67">
        <v>1252693.3149999997</v>
      </c>
      <c r="BY27" s="67">
        <v>1480489.4890000001</v>
      </c>
      <c r="BZ27" s="67"/>
      <c r="CA27" s="70"/>
      <c r="CB27" s="70"/>
    </row>
    <row r="28" spans="1:99" ht="10.95" customHeight="1">
      <c r="A28" s="66" t="s">
        <v>81</v>
      </c>
      <c r="B28" s="67">
        <v>3736.9540000000002</v>
      </c>
      <c r="C28" s="67">
        <v>0</v>
      </c>
      <c r="D28" s="67">
        <v>3736.9540000000002</v>
      </c>
      <c r="E28" s="67"/>
      <c r="F28" s="67">
        <v>475203.712</v>
      </c>
      <c r="G28" s="67">
        <v>0</v>
      </c>
      <c r="H28" s="67">
        <v>475203.712</v>
      </c>
      <c r="I28" s="67"/>
      <c r="J28" s="67">
        <v>25486.844000000001</v>
      </c>
      <c r="K28" s="67">
        <v>46902.311999999998</v>
      </c>
      <c r="L28" s="67">
        <v>72389.157000000007</v>
      </c>
      <c r="M28" s="67"/>
      <c r="N28" s="66" t="s">
        <v>81</v>
      </c>
      <c r="O28" s="67">
        <v>201434.64799999999</v>
      </c>
      <c r="P28" s="67">
        <v>12854.055</v>
      </c>
      <c r="Q28" s="67">
        <v>214288.704</v>
      </c>
      <c r="R28" s="67"/>
      <c r="S28" s="67">
        <v>11543.531000000001</v>
      </c>
      <c r="T28" s="67">
        <v>0</v>
      </c>
      <c r="U28" s="67">
        <v>11543.531000000001</v>
      </c>
      <c r="V28" s="67"/>
      <c r="W28" s="67">
        <v>8701840.7970000003</v>
      </c>
      <c r="X28" s="67">
        <v>4727788.9630000005</v>
      </c>
      <c r="Y28" s="67">
        <v>13429629.761</v>
      </c>
      <c r="Z28" s="67"/>
      <c r="AA28" s="66" t="s">
        <v>81</v>
      </c>
      <c r="AB28" s="67">
        <v>808641.83600000001</v>
      </c>
      <c r="AC28" s="67">
        <v>281608.08500000002</v>
      </c>
      <c r="AD28" s="67">
        <v>1090249.922</v>
      </c>
      <c r="AE28" s="67"/>
      <c r="AF28" s="74">
        <v>4200125.3779999996</v>
      </c>
      <c r="AG28" s="67">
        <v>1287498.8019999999</v>
      </c>
      <c r="AH28" s="67">
        <v>5487624.1799999997</v>
      </c>
      <c r="AI28" s="67"/>
      <c r="AJ28" s="67">
        <v>11032.548999999999</v>
      </c>
      <c r="AK28" s="67">
        <v>8168.3030000000008</v>
      </c>
      <c r="AL28" s="67">
        <v>19200.853000000003</v>
      </c>
      <c r="AM28" s="67"/>
      <c r="AN28" s="66" t="s">
        <v>81</v>
      </c>
      <c r="AO28" s="67">
        <v>1710833.9280000001</v>
      </c>
      <c r="AP28" s="67">
        <v>820161.36100000003</v>
      </c>
      <c r="AQ28" s="67">
        <v>2530995.2889999999</v>
      </c>
      <c r="AR28" s="67"/>
      <c r="AS28" s="67">
        <v>108980.47900000001</v>
      </c>
      <c r="AT28" s="67">
        <v>23283.316999999999</v>
      </c>
      <c r="AU28" s="67">
        <v>132263.796</v>
      </c>
      <c r="AV28" s="67"/>
      <c r="AW28" s="67">
        <v>8244342.642</v>
      </c>
      <c r="AX28" s="67">
        <v>4387188.8569999998</v>
      </c>
      <c r="AY28" s="67">
        <v>12631531.5</v>
      </c>
      <c r="AZ28" s="67"/>
      <c r="BA28" s="66" t="s">
        <v>81</v>
      </c>
      <c r="BB28" s="67">
        <v>2137575.9160000002</v>
      </c>
      <c r="BC28" s="67">
        <v>223639.88099999999</v>
      </c>
      <c r="BD28" s="67">
        <v>2361215.798</v>
      </c>
      <c r="BE28" s="67"/>
      <c r="BF28" s="67">
        <v>14629.964</v>
      </c>
      <c r="BG28" s="67">
        <v>12608.092000000001</v>
      </c>
      <c r="BH28" s="67">
        <v>27238.056</v>
      </c>
      <c r="BI28" s="67"/>
      <c r="BJ28" s="67">
        <v>7369457.7999999998</v>
      </c>
      <c r="BK28" s="67">
        <v>4019990.8990000002</v>
      </c>
      <c r="BL28" s="67">
        <v>11389448.698999999</v>
      </c>
      <c r="BM28" s="67"/>
      <c r="BN28" s="66" t="s">
        <v>81</v>
      </c>
      <c r="BO28" s="67">
        <v>6861.8860000000004</v>
      </c>
      <c r="BP28" s="67">
        <v>16337.936000000002</v>
      </c>
      <c r="BQ28" s="67">
        <v>23199.822</v>
      </c>
      <c r="BR28" s="67"/>
      <c r="BS28" s="67">
        <v>612260.09199999995</v>
      </c>
      <c r="BT28" s="67">
        <v>137850.16200000001</v>
      </c>
      <c r="BU28" s="67">
        <v>750110.255</v>
      </c>
      <c r="BV28" s="67"/>
      <c r="BW28" s="67">
        <v>34643988.956</v>
      </c>
      <c r="BX28" s="67">
        <v>16005881.025</v>
      </c>
      <c r="BY28" s="67">
        <v>50649869.989</v>
      </c>
      <c r="BZ28" s="67"/>
      <c r="CA28" s="68"/>
      <c r="CB28" s="68"/>
      <c r="CI28" s="34"/>
      <c r="CU28" s="34"/>
    </row>
    <row r="29" spans="1:99" ht="11.7" customHeight="1">
      <c r="A29" s="75" t="s">
        <v>82</v>
      </c>
      <c r="B29" s="67">
        <v>0</v>
      </c>
      <c r="C29" s="67">
        <v>0</v>
      </c>
      <c r="D29" s="67">
        <v>0</v>
      </c>
      <c r="E29" s="66"/>
      <c r="F29" s="67">
        <v>0</v>
      </c>
      <c r="G29" s="67">
        <v>0</v>
      </c>
      <c r="H29" s="67">
        <v>0</v>
      </c>
      <c r="I29" s="67"/>
      <c r="J29" s="67">
        <v>0</v>
      </c>
      <c r="K29" s="67">
        <v>0</v>
      </c>
      <c r="L29" s="67">
        <v>0</v>
      </c>
      <c r="M29" s="67"/>
      <c r="N29" s="75" t="s">
        <v>82</v>
      </c>
      <c r="O29" s="67">
        <v>0</v>
      </c>
      <c r="P29" s="67">
        <v>0</v>
      </c>
      <c r="Q29" s="67">
        <v>0</v>
      </c>
      <c r="R29" s="67"/>
      <c r="S29" s="67">
        <v>0</v>
      </c>
      <c r="T29" s="67">
        <v>0</v>
      </c>
      <c r="U29" s="67">
        <v>0</v>
      </c>
      <c r="V29" s="67"/>
      <c r="W29" s="67">
        <v>0</v>
      </c>
      <c r="X29" s="67">
        <v>0</v>
      </c>
      <c r="Y29" s="67">
        <v>0</v>
      </c>
      <c r="Z29" s="67"/>
      <c r="AA29" s="75" t="s">
        <v>82</v>
      </c>
      <c r="AB29" s="67">
        <v>0</v>
      </c>
      <c r="AC29" s="67">
        <v>0</v>
      </c>
      <c r="AD29" s="67">
        <v>0</v>
      </c>
      <c r="AE29" s="67"/>
      <c r="AF29" s="74">
        <v>1272.223</v>
      </c>
      <c r="AG29" s="67">
        <v>537.71</v>
      </c>
      <c r="AH29" s="67">
        <v>1809.9340000000002</v>
      </c>
      <c r="AI29" s="67"/>
      <c r="AJ29" s="67">
        <v>0</v>
      </c>
      <c r="AK29" s="67">
        <v>0</v>
      </c>
      <c r="AL29" s="67">
        <v>0</v>
      </c>
      <c r="AM29" s="67"/>
      <c r="AN29" s="75" t="s">
        <v>82</v>
      </c>
      <c r="AO29" s="67">
        <v>258787.43299999999</v>
      </c>
      <c r="AP29" s="67">
        <v>203399.56899999999</v>
      </c>
      <c r="AQ29" s="67">
        <v>462187.00300000003</v>
      </c>
      <c r="AR29" s="67"/>
      <c r="AS29" s="67">
        <v>0</v>
      </c>
      <c r="AT29" s="67">
        <v>0</v>
      </c>
      <c r="AU29" s="67">
        <v>0</v>
      </c>
      <c r="AV29" s="67"/>
      <c r="AW29" s="67">
        <v>0</v>
      </c>
      <c r="AX29" s="67">
        <v>0</v>
      </c>
      <c r="AY29" s="67">
        <v>0</v>
      </c>
      <c r="AZ29" s="67"/>
      <c r="BA29" s="75" t="s">
        <v>82</v>
      </c>
      <c r="BB29" s="67">
        <v>0</v>
      </c>
      <c r="BC29" s="67">
        <v>0</v>
      </c>
      <c r="BD29" s="67">
        <v>0</v>
      </c>
      <c r="BE29" s="67"/>
      <c r="BF29" s="67">
        <v>0</v>
      </c>
      <c r="BG29" s="67">
        <v>0</v>
      </c>
      <c r="BH29" s="67">
        <v>0</v>
      </c>
      <c r="BI29" s="67"/>
      <c r="BJ29" s="67">
        <v>0</v>
      </c>
      <c r="BK29" s="67">
        <v>0</v>
      </c>
      <c r="BL29" s="67">
        <v>0</v>
      </c>
      <c r="BM29" s="67"/>
      <c r="BN29" s="75" t="s">
        <v>82</v>
      </c>
      <c r="BO29" s="67">
        <v>0</v>
      </c>
      <c r="BP29" s="67">
        <v>0</v>
      </c>
      <c r="BQ29" s="67">
        <v>0</v>
      </c>
      <c r="BR29" s="67"/>
      <c r="BS29" s="67">
        <v>140.85500000000002</v>
      </c>
      <c r="BT29" s="67">
        <v>8388.4369999999999</v>
      </c>
      <c r="BU29" s="67">
        <v>8529.2920000000013</v>
      </c>
      <c r="BV29" s="67"/>
      <c r="BW29" s="67">
        <v>260200.511</v>
      </c>
      <c r="BX29" s="67">
        <v>212325.71599999999</v>
      </c>
      <c r="BY29" s="67">
        <v>472526.22900000005</v>
      </c>
      <c r="BZ29" s="67"/>
      <c r="CA29" s="68"/>
      <c r="CB29" s="68"/>
      <c r="CI29" s="34"/>
      <c r="CU29" s="34"/>
    </row>
    <row r="30" spans="1:99" ht="11.7" customHeight="1">
      <c r="A30" s="66" t="s">
        <v>68</v>
      </c>
      <c r="B30" s="67">
        <v>3736.9540000000002</v>
      </c>
      <c r="C30" s="67">
        <v>0</v>
      </c>
      <c r="D30" s="67">
        <v>3736.9540000000002</v>
      </c>
      <c r="E30" s="66"/>
      <c r="F30" s="67">
        <v>475203.712</v>
      </c>
      <c r="G30" s="67">
        <v>0</v>
      </c>
      <c r="H30" s="67">
        <v>475203.712</v>
      </c>
      <c r="I30" s="67"/>
      <c r="J30" s="67">
        <v>25486.844000000001</v>
      </c>
      <c r="K30" s="67">
        <v>46902.311999999998</v>
      </c>
      <c r="L30" s="67">
        <v>72389.157000000007</v>
      </c>
      <c r="M30" s="67"/>
      <c r="N30" s="66" t="s">
        <v>68</v>
      </c>
      <c r="O30" s="67">
        <v>0</v>
      </c>
      <c r="P30" s="67">
        <v>0</v>
      </c>
      <c r="Q30" s="67">
        <v>0</v>
      </c>
      <c r="R30" s="67"/>
      <c r="S30" s="67">
        <v>11543.531000000001</v>
      </c>
      <c r="T30" s="67">
        <v>0</v>
      </c>
      <c r="U30" s="67">
        <v>11543.531000000001</v>
      </c>
      <c r="V30" s="67"/>
      <c r="W30" s="67">
        <v>1142762.047</v>
      </c>
      <c r="X30" s="67">
        <v>1059835.2590000001</v>
      </c>
      <c r="Y30" s="67">
        <v>2202597.3059999999</v>
      </c>
      <c r="Z30" s="67"/>
      <c r="AA30" s="66" t="s">
        <v>68</v>
      </c>
      <c r="AB30" s="67">
        <v>204069.69200000001</v>
      </c>
      <c r="AC30" s="67">
        <v>118274.14600000001</v>
      </c>
      <c r="AD30" s="67">
        <v>322343.83799999999</v>
      </c>
      <c r="AE30" s="67"/>
      <c r="AF30" s="67">
        <v>573275.51500000001</v>
      </c>
      <c r="AG30" s="67">
        <v>284614.23599999998</v>
      </c>
      <c r="AH30" s="67">
        <v>857889.75199999998</v>
      </c>
      <c r="AI30" s="67"/>
      <c r="AJ30" s="67">
        <v>11032.548999999999</v>
      </c>
      <c r="AK30" s="67">
        <v>8168.3030000000008</v>
      </c>
      <c r="AL30" s="67">
        <v>19200.853000000003</v>
      </c>
      <c r="AM30" s="67"/>
      <c r="AN30" s="66" t="s">
        <v>68</v>
      </c>
      <c r="AO30" s="67">
        <v>132464.37299999999</v>
      </c>
      <c r="AP30" s="67">
        <v>45219.520000000004</v>
      </c>
      <c r="AQ30" s="67">
        <v>177683.89300000001</v>
      </c>
      <c r="AR30" s="67"/>
      <c r="AS30" s="67">
        <v>94924.942999999999</v>
      </c>
      <c r="AT30" s="67">
        <v>14792.804</v>
      </c>
      <c r="AU30" s="67">
        <v>109717.747</v>
      </c>
      <c r="AV30" s="67"/>
      <c r="AW30" s="67">
        <v>773229.92</v>
      </c>
      <c r="AX30" s="67">
        <v>511780.54100000003</v>
      </c>
      <c r="AY30" s="67">
        <v>1285010.4609999999</v>
      </c>
      <c r="AZ30" s="67"/>
      <c r="BA30" s="66" t="s">
        <v>68</v>
      </c>
      <c r="BB30" s="67">
        <v>302.29400000000004</v>
      </c>
      <c r="BC30" s="67">
        <v>0</v>
      </c>
      <c r="BD30" s="67">
        <v>302.29400000000004</v>
      </c>
      <c r="BE30" s="67"/>
      <c r="BF30" s="67">
        <v>14629.964</v>
      </c>
      <c r="BG30" s="67">
        <v>12608.092000000001</v>
      </c>
      <c r="BH30" s="67">
        <v>27238.056</v>
      </c>
      <c r="BI30" s="67"/>
      <c r="BJ30" s="67">
        <v>585134.68799999997</v>
      </c>
      <c r="BK30" s="67">
        <v>794890.95499999996</v>
      </c>
      <c r="BL30" s="67">
        <v>1380025.6440000001</v>
      </c>
      <c r="BM30" s="67"/>
      <c r="BN30" s="66" t="s">
        <v>68</v>
      </c>
      <c r="BO30" s="67">
        <v>6861.8860000000004</v>
      </c>
      <c r="BP30" s="67">
        <v>16337.936000000002</v>
      </c>
      <c r="BQ30" s="67">
        <v>23199.822</v>
      </c>
      <c r="BR30" s="67"/>
      <c r="BS30" s="67">
        <v>77540.282999999996</v>
      </c>
      <c r="BT30" s="67">
        <v>7276.2960000000003</v>
      </c>
      <c r="BU30" s="67">
        <v>84816.58</v>
      </c>
      <c r="BV30" s="67"/>
      <c r="BW30" s="67">
        <v>4132199.1950000003</v>
      </c>
      <c r="BX30" s="67">
        <v>2920700.4000000004</v>
      </c>
      <c r="BY30" s="67">
        <v>7052899.6000000006</v>
      </c>
      <c r="BZ30" s="76"/>
      <c r="CA30" s="68"/>
      <c r="CB30" s="68"/>
      <c r="CI30" s="34"/>
      <c r="CU30" s="34"/>
    </row>
    <row r="31" spans="1:99" ht="11.7" customHeight="1">
      <c r="A31" s="66" t="s">
        <v>69</v>
      </c>
      <c r="B31" s="67">
        <v>0</v>
      </c>
      <c r="C31" s="67">
        <v>0</v>
      </c>
      <c r="D31" s="67">
        <v>0</v>
      </c>
      <c r="E31" s="66"/>
      <c r="F31" s="67">
        <v>0</v>
      </c>
      <c r="G31" s="67">
        <v>0</v>
      </c>
      <c r="H31" s="67">
        <v>0</v>
      </c>
      <c r="I31" s="67"/>
      <c r="J31" s="67">
        <v>0</v>
      </c>
      <c r="K31" s="67">
        <v>0</v>
      </c>
      <c r="L31" s="67">
        <v>0</v>
      </c>
      <c r="M31" s="67"/>
      <c r="N31" s="66" t="s">
        <v>69</v>
      </c>
      <c r="O31" s="67">
        <v>201434.64799999999</v>
      </c>
      <c r="P31" s="67">
        <v>12854.055</v>
      </c>
      <c r="Q31" s="67">
        <v>214288.704</v>
      </c>
      <c r="R31" s="67"/>
      <c r="S31" s="67">
        <v>0</v>
      </c>
      <c r="T31" s="67">
        <v>0</v>
      </c>
      <c r="U31" s="67">
        <v>0</v>
      </c>
      <c r="V31" s="67"/>
      <c r="W31" s="67">
        <v>7726767.8720000004</v>
      </c>
      <c r="X31" s="67">
        <v>3686173.3420000002</v>
      </c>
      <c r="Y31" s="67">
        <v>11412941.215</v>
      </c>
      <c r="Z31" s="67"/>
      <c r="AA31" s="66" t="s">
        <v>69</v>
      </c>
      <c r="AB31" s="67">
        <v>109350.28599999999</v>
      </c>
      <c r="AC31" s="67">
        <v>163333.93900000001</v>
      </c>
      <c r="AD31" s="67">
        <v>272684.22499999998</v>
      </c>
      <c r="AE31" s="67"/>
      <c r="AF31" s="67">
        <v>3625148.926</v>
      </c>
      <c r="AG31" s="67">
        <v>1002346.8540000001</v>
      </c>
      <c r="AH31" s="67">
        <v>4627495.78</v>
      </c>
      <c r="AI31" s="67"/>
      <c r="AJ31" s="67">
        <v>0</v>
      </c>
      <c r="AK31" s="67">
        <v>0</v>
      </c>
      <c r="AL31" s="67">
        <v>0</v>
      </c>
      <c r="AM31" s="67"/>
      <c r="AN31" s="66" t="s">
        <v>69</v>
      </c>
      <c r="AO31" s="67">
        <v>1322580.645</v>
      </c>
      <c r="AP31" s="67">
        <v>571542.27099999995</v>
      </c>
      <c r="AQ31" s="67">
        <v>1894122.9169999999</v>
      </c>
      <c r="AR31" s="67"/>
      <c r="AS31" s="67">
        <v>14055.535</v>
      </c>
      <c r="AT31" s="67">
        <v>8490.5130000000008</v>
      </c>
      <c r="AU31" s="67">
        <v>22546.048999999999</v>
      </c>
      <c r="AV31" s="67"/>
      <c r="AW31" s="67">
        <v>6849272.0580000002</v>
      </c>
      <c r="AX31" s="67">
        <v>3890460.608</v>
      </c>
      <c r="AY31" s="67">
        <v>10739732.665999999</v>
      </c>
      <c r="AZ31" s="67"/>
      <c r="BA31" s="66" t="s">
        <v>69</v>
      </c>
      <c r="BB31" s="67">
        <v>2142523.622</v>
      </c>
      <c r="BC31" s="67">
        <v>223639.88099999999</v>
      </c>
      <c r="BD31" s="67">
        <v>2366163.503</v>
      </c>
      <c r="BE31" s="67"/>
      <c r="BF31" s="67">
        <v>0</v>
      </c>
      <c r="BG31" s="67">
        <v>0</v>
      </c>
      <c r="BH31" s="67">
        <v>0</v>
      </c>
      <c r="BI31" s="67"/>
      <c r="BJ31" s="67">
        <v>6540655.5379999997</v>
      </c>
      <c r="BK31" s="67">
        <v>3240701.7719999999</v>
      </c>
      <c r="BL31" s="67">
        <v>9781357.3100000005</v>
      </c>
      <c r="BM31" s="67"/>
      <c r="BN31" s="66" t="s">
        <v>69</v>
      </c>
      <c r="BO31" s="67">
        <v>0</v>
      </c>
      <c r="BP31" s="67">
        <v>0</v>
      </c>
      <c r="BQ31" s="67">
        <v>0</v>
      </c>
      <c r="BR31" s="67"/>
      <c r="BS31" s="67">
        <v>534578.95400000003</v>
      </c>
      <c r="BT31" s="67">
        <v>122185.428</v>
      </c>
      <c r="BU31" s="67">
        <v>656764.38300000003</v>
      </c>
      <c r="BV31" s="67"/>
      <c r="BW31" s="67">
        <v>29066368.083999999</v>
      </c>
      <c r="BX31" s="67">
        <v>12921728.662999999</v>
      </c>
      <c r="BY31" s="67">
        <v>41988096.751999997</v>
      </c>
      <c r="BZ31" s="76"/>
      <c r="CA31" s="68"/>
      <c r="CB31" s="68"/>
      <c r="CI31" s="34"/>
      <c r="CU31" s="34"/>
    </row>
    <row r="32" spans="1:99" ht="12.6" customHeight="1">
      <c r="A32" s="66" t="s">
        <v>83</v>
      </c>
      <c r="B32" s="67">
        <v>0</v>
      </c>
      <c r="C32" s="67">
        <v>0</v>
      </c>
      <c r="D32" s="67">
        <v>0</v>
      </c>
      <c r="E32" s="66"/>
      <c r="F32" s="67">
        <v>0</v>
      </c>
      <c r="G32" s="67">
        <v>0</v>
      </c>
      <c r="H32" s="67">
        <v>0</v>
      </c>
      <c r="I32" s="67"/>
      <c r="J32" s="67">
        <v>0</v>
      </c>
      <c r="K32" s="67">
        <v>0</v>
      </c>
      <c r="L32" s="67">
        <v>0</v>
      </c>
      <c r="M32" s="67"/>
      <c r="N32" s="66" t="s">
        <v>83</v>
      </c>
      <c r="O32" s="67">
        <v>0</v>
      </c>
      <c r="P32" s="67">
        <v>0</v>
      </c>
      <c r="Q32" s="67">
        <v>0</v>
      </c>
      <c r="R32" s="67"/>
      <c r="S32" s="67">
        <v>0</v>
      </c>
      <c r="T32" s="67">
        <v>0</v>
      </c>
      <c r="U32" s="67">
        <v>0</v>
      </c>
      <c r="V32" s="67"/>
      <c r="W32" s="67">
        <v>4.1240000000000006</v>
      </c>
      <c r="X32" s="67">
        <v>0</v>
      </c>
      <c r="Y32" s="67">
        <v>4.1240000000000006</v>
      </c>
      <c r="Z32" s="67"/>
      <c r="AA32" s="66" t="s">
        <v>83</v>
      </c>
      <c r="AB32" s="67">
        <v>504013.38099999999</v>
      </c>
      <c r="AC32" s="67">
        <v>0</v>
      </c>
      <c r="AD32" s="67">
        <v>504013.38099999999</v>
      </c>
      <c r="AE32" s="67"/>
      <c r="AF32" s="67">
        <v>106860.50900000001</v>
      </c>
      <c r="AG32" s="67">
        <v>0</v>
      </c>
      <c r="AH32" s="67">
        <v>106860.50900000001</v>
      </c>
      <c r="AI32" s="67"/>
      <c r="AJ32" s="67">
        <v>0</v>
      </c>
      <c r="AK32" s="67">
        <v>0</v>
      </c>
      <c r="AL32" s="67">
        <v>0</v>
      </c>
      <c r="AM32" s="67"/>
      <c r="AN32" s="66" t="s">
        <v>83</v>
      </c>
      <c r="AO32" s="67">
        <v>533.505</v>
      </c>
      <c r="AP32" s="67">
        <v>0</v>
      </c>
      <c r="AQ32" s="67">
        <v>533.505</v>
      </c>
      <c r="AR32" s="67"/>
      <c r="AS32" s="67">
        <v>0</v>
      </c>
      <c r="AT32" s="67">
        <v>0</v>
      </c>
      <c r="AU32" s="67">
        <v>0</v>
      </c>
      <c r="AV32" s="67"/>
      <c r="AW32" s="67">
        <v>683058.11</v>
      </c>
      <c r="AX32" s="67">
        <v>89.179000000000002</v>
      </c>
      <c r="AY32" s="67">
        <v>683147.28899999999</v>
      </c>
      <c r="AZ32" s="67"/>
      <c r="BA32" s="66" t="s">
        <v>83</v>
      </c>
      <c r="BB32" s="67">
        <v>0</v>
      </c>
      <c r="BC32" s="67">
        <v>0</v>
      </c>
      <c r="BD32" s="67">
        <v>0</v>
      </c>
      <c r="BE32" s="67"/>
      <c r="BF32" s="67">
        <v>0</v>
      </c>
      <c r="BG32" s="67">
        <v>0</v>
      </c>
      <c r="BH32" s="67">
        <v>0</v>
      </c>
      <c r="BI32" s="67"/>
      <c r="BJ32" s="67">
        <v>246948.77499999999</v>
      </c>
      <c r="BK32" s="67">
        <v>0</v>
      </c>
      <c r="BL32" s="67">
        <v>246948.77499999999</v>
      </c>
      <c r="BM32" s="67"/>
      <c r="BN32" s="66" t="s">
        <v>83</v>
      </c>
      <c r="BO32" s="67">
        <v>37.265999999999998</v>
      </c>
      <c r="BP32" s="67">
        <v>0</v>
      </c>
      <c r="BQ32" s="67">
        <v>37.265999999999998</v>
      </c>
      <c r="BR32" s="67"/>
      <c r="BS32" s="67">
        <v>0</v>
      </c>
      <c r="BT32" s="67">
        <v>0</v>
      </c>
      <c r="BU32" s="67">
        <v>0</v>
      </c>
      <c r="BV32" s="67"/>
      <c r="BW32" s="67">
        <v>1541455.67</v>
      </c>
      <c r="BX32" s="67">
        <v>89.179000000000002</v>
      </c>
      <c r="BY32" s="67">
        <v>1541544.8489999999</v>
      </c>
      <c r="BZ32" s="76"/>
      <c r="CA32" s="68"/>
      <c r="CB32" s="77"/>
      <c r="CI32" s="34"/>
      <c r="CU32" s="34"/>
    </row>
    <row r="33" spans="1:99" ht="12.6" customHeight="1">
      <c r="A33" s="66" t="s">
        <v>84</v>
      </c>
      <c r="B33" s="67">
        <v>0</v>
      </c>
      <c r="C33" s="67">
        <v>0</v>
      </c>
      <c r="D33" s="67">
        <v>0</v>
      </c>
      <c r="E33" s="66"/>
      <c r="F33" s="67">
        <v>0</v>
      </c>
      <c r="G33" s="67">
        <v>0</v>
      </c>
      <c r="H33" s="67">
        <v>0</v>
      </c>
      <c r="I33" s="67"/>
      <c r="J33" s="67">
        <v>0</v>
      </c>
      <c r="K33" s="67">
        <v>0</v>
      </c>
      <c r="L33" s="67">
        <v>0</v>
      </c>
      <c r="M33" s="67"/>
      <c r="N33" s="66" t="s">
        <v>84</v>
      </c>
      <c r="O33" s="67">
        <v>0</v>
      </c>
      <c r="P33" s="67">
        <v>0</v>
      </c>
      <c r="Q33" s="67">
        <v>0</v>
      </c>
      <c r="R33" s="67"/>
      <c r="S33" s="67">
        <v>0</v>
      </c>
      <c r="T33" s="67">
        <v>0</v>
      </c>
      <c r="U33" s="67">
        <v>0</v>
      </c>
      <c r="V33" s="67"/>
      <c r="W33" s="67">
        <v>-167693.247</v>
      </c>
      <c r="X33" s="67">
        <v>-18219.637999999999</v>
      </c>
      <c r="Y33" s="67">
        <v>-185912.88500000001</v>
      </c>
      <c r="Z33" s="67"/>
      <c r="AA33" s="66" t="s">
        <v>84</v>
      </c>
      <c r="AB33" s="67">
        <v>-8791.523000000001</v>
      </c>
      <c r="AC33" s="67">
        <v>0</v>
      </c>
      <c r="AD33" s="67">
        <v>-8791.523000000001</v>
      </c>
      <c r="AE33" s="67"/>
      <c r="AF33" s="67">
        <v>-106431.796</v>
      </c>
      <c r="AG33" s="67">
        <v>0</v>
      </c>
      <c r="AH33" s="67">
        <v>-106431.796</v>
      </c>
      <c r="AI33" s="67"/>
      <c r="AJ33" s="67">
        <v>0</v>
      </c>
      <c r="AK33" s="67">
        <v>0</v>
      </c>
      <c r="AL33" s="67">
        <v>0</v>
      </c>
      <c r="AM33" s="67"/>
      <c r="AN33" s="66" t="s">
        <v>84</v>
      </c>
      <c r="AO33" s="67">
        <v>-3532.03</v>
      </c>
      <c r="AP33" s="67">
        <v>0</v>
      </c>
      <c r="AQ33" s="67">
        <v>-3532.03</v>
      </c>
      <c r="AR33" s="67"/>
      <c r="AS33" s="67">
        <v>0</v>
      </c>
      <c r="AT33" s="67">
        <v>0</v>
      </c>
      <c r="AU33" s="67">
        <v>0</v>
      </c>
      <c r="AV33" s="67"/>
      <c r="AW33" s="67">
        <v>-61217.446000000004</v>
      </c>
      <c r="AX33" s="67">
        <v>-15141.471000000001</v>
      </c>
      <c r="AY33" s="67">
        <v>-76358.918000000005</v>
      </c>
      <c r="AZ33" s="67"/>
      <c r="BA33" s="66" t="s">
        <v>84</v>
      </c>
      <c r="BB33" s="67">
        <v>-5250</v>
      </c>
      <c r="BC33" s="67">
        <v>0</v>
      </c>
      <c r="BD33" s="67">
        <v>-5250</v>
      </c>
      <c r="BE33" s="67"/>
      <c r="BF33" s="67">
        <v>0</v>
      </c>
      <c r="BG33" s="67">
        <v>0</v>
      </c>
      <c r="BH33" s="67">
        <v>0</v>
      </c>
      <c r="BI33" s="67"/>
      <c r="BJ33" s="67">
        <v>-3281.2020000000002</v>
      </c>
      <c r="BK33" s="67">
        <v>-15601.829000000002</v>
      </c>
      <c r="BL33" s="67">
        <v>-18883.031000000003</v>
      </c>
      <c r="BM33" s="67"/>
      <c r="BN33" s="66" t="s">
        <v>84</v>
      </c>
      <c r="BO33" s="67">
        <v>-37.265999999999998</v>
      </c>
      <c r="BP33" s="67">
        <v>0</v>
      </c>
      <c r="BQ33" s="67">
        <v>-37.265999999999998</v>
      </c>
      <c r="BR33" s="67"/>
      <c r="BS33" s="67">
        <v>0</v>
      </c>
      <c r="BT33" s="67">
        <v>0</v>
      </c>
      <c r="BU33" s="67">
        <v>0</v>
      </c>
      <c r="BV33" s="67"/>
      <c r="BW33" s="67">
        <v>-356234.51</v>
      </c>
      <c r="BX33" s="67">
        <v>-48962.937999999995</v>
      </c>
      <c r="BY33" s="67">
        <v>-405197.44900000008</v>
      </c>
      <c r="BZ33" s="76"/>
      <c r="CA33" s="68"/>
      <c r="CB33" s="68"/>
      <c r="CI33" s="34"/>
      <c r="CU33" s="34"/>
    </row>
    <row r="34" spans="1:99" ht="11.7" customHeight="1">
      <c r="A34" s="66" t="s">
        <v>85</v>
      </c>
      <c r="B34" s="67">
        <v>0</v>
      </c>
      <c r="C34" s="67">
        <v>0</v>
      </c>
      <c r="D34" s="67">
        <v>0</v>
      </c>
      <c r="E34" s="66"/>
      <c r="F34" s="67">
        <v>0</v>
      </c>
      <c r="G34" s="67">
        <v>0</v>
      </c>
      <c r="H34" s="67">
        <v>0</v>
      </c>
      <c r="I34" s="67"/>
      <c r="J34" s="67">
        <v>0</v>
      </c>
      <c r="K34" s="67">
        <v>0</v>
      </c>
      <c r="L34" s="67">
        <v>0</v>
      </c>
      <c r="M34" s="67"/>
      <c r="N34" s="66" t="s">
        <v>85</v>
      </c>
      <c r="O34" s="67">
        <v>25002.082000000002</v>
      </c>
      <c r="P34" s="67">
        <v>0</v>
      </c>
      <c r="Q34" s="67">
        <v>25002.082000000002</v>
      </c>
      <c r="R34" s="67"/>
      <c r="S34" s="67">
        <v>0</v>
      </c>
      <c r="T34" s="67">
        <v>0</v>
      </c>
      <c r="U34" s="67">
        <v>0</v>
      </c>
      <c r="V34" s="67"/>
      <c r="W34" s="67">
        <v>1435560.946</v>
      </c>
      <c r="X34" s="67">
        <v>0</v>
      </c>
      <c r="Y34" s="67">
        <v>1435560.946</v>
      </c>
      <c r="Z34" s="67"/>
      <c r="AA34" s="66" t="s">
        <v>85</v>
      </c>
      <c r="AB34" s="67">
        <v>36514.713000000003</v>
      </c>
      <c r="AC34" s="67">
        <v>0</v>
      </c>
      <c r="AD34" s="67">
        <v>36514.713000000003</v>
      </c>
      <c r="AE34" s="67"/>
      <c r="AF34" s="67">
        <v>515931.56</v>
      </c>
      <c r="AG34" s="67">
        <v>0</v>
      </c>
      <c r="AH34" s="67">
        <v>515931.56</v>
      </c>
      <c r="AI34" s="67"/>
      <c r="AJ34" s="67">
        <v>0</v>
      </c>
      <c r="AK34" s="67">
        <v>0</v>
      </c>
      <c r="AL34" s="67">
        <v>0</v>
      </c>
      <c r="AM34" s="67"/>
      <c r="AN34" s="66" t="s">
        <v>85</v>
      </c>
      <c r="AO34" s="67">
        <v>201563.61900000001</v>
      </c>
      <c r="AP34" s="67">
        <v>0</v>
      </c>
      <c r="AQ34" s="67">
        <v>201563.61900000001</v>
      </c>
      <c r="AR34" s="67"/>
      <c r="AS34" s="67">
        <v>0</v>
      </c>
      <c r="AT34" s="67">
        <v>0</v>
      </c>
      <c r="AU34" s="67">
        <v>0</v>
      </c>
      <c r="AV34" s="67"/>
      <c r="AW34" s="67">
        <v>597357.32400000002</v>
      </c>
      <c r="AX34" s="67">
        <v>0</v>
      </c>
      <c r="AY34" s="67">
        <v>597357.32400000002</v>
      </c>
      <c r="AZ34" s="67"/>
      <c r="BA34" s="66" t="s">
        <v>85</v>
      </c>
      <c r="BB34" s="67">
        <v>1042869.84</v>
      </c>
      <c r="BC34" s="67">
        <v>0</v>
      </c>
      <c r="BD34" s="67">
        <v>1042869.84</v>
      </c>
      <c r="BE34" s="67"/>
      <c r="BF34" s="67">
        <v>0</v>
      </c>
      <c r="BG34" s="67">
        <v>0</v>
      </c>
      <c r="BH34" s="67">
        <v>0</v>
      </c>
      <c r="BI34" s="67"/>
      <c r="BJ34" s="67">
        <v>750577.02800000005</v>
      </c>
      <c r="BK34" s="67">
        <v>0</v>
      </c>
      <c r="BL34" s="67">
        <v>750577.02800000005</v>
      </c>
      <c r="BM34" s="67"/>
      <c r="BN34" s="66" t="s">
        <v>85</v>
      </c>
      <c r="BO34" s="67">
        <v>0</v>
      </c>
      <c r="BP34" s="67">
        <v>0</v>
      </c>
      <c r="BQ34" s="67">
        <v>0</v>
      </c>
      <c r="BR34" s="67"/>
      <c r="BS34" s="67">
        <v>25497.275999999998</v>
      </c>
      <c r="BT34" s="67">
        <v>0</v>
      </c>
      <c r="BU34" s="67">
        <v>25497.275999999998</v>
      </c>
      <c r="BV34" s="67"/>
      <c r="BW34" s="67">
        <v>4630874.3879999993</v>
      </c>
      <c r="BX34" s="67">
        <v>0</v>
      </c>
      <c r="BY34" s="67">
        <v>4630874.3879999993</v>
      </c>
      <c r="BZ34" s="67"/>
      <c r="CA34" s="68"/>
      <c r="CB34" s="77"/>
      <c r="CI34" s="34"/>
      <c r="CU34" s="34"/>
    </row>
    <row r="35" spans="1:99" ht="11.7" customHeight="1">
      <c r="A35" s="66" t="s">
        <v>86</v>
      </c>
      <c r="B35" s="67">
        <v>805.774</v>
      </c>
      <c r="C35" s="67">
        <v>0</v>
      </c>
      <c r="D35" s="67">
        <v>805.774</v>
      </c>
      <c r="E35" s="66"/>
      <c r="F35" s="67">
        <v>3027.627</v>
      </c>
      <c r="G35" s="67">
        <v>0</v>
      </c>
      <c r="H35" s="67">
        <v>3027.627</v>
      </c>
      <c r="I35" s="67"/>
      <c r="J35" s="67">
        <v>4928.3249999999998</v>
      </c>
      <c r="K35" s="67">
        <v>0</v>
      </c>
      <c r="L35" s="67">
        <v>4928.3249999999998</v>
      </c>
      <c r="M35" s="67"/>
      <c r="N35" s="66" t="s">
        <v>86</v>
      </c>
      <c r="O35" s="67">
        <v>1559.6970000000001</v>
      </c>
      <c r="P35" s="67">
        <v>0</v>
      </c>
      <c r="Q35" s="67">
        <v>1559.6970000000001</v>
      </c>
      <c r="R35" s="67"/>
      <c r="S35" s="67">
        <v>1629.8820000000001</v>
      </c>
      <c r="T35" s="67">
        <v>0</v>
      </c>
      <c r="U35" s="67">
        <v>1629.8820000000001</v>
      </c>
      <c r="V35" s="67"/>
      <c r="W35" s="67">
        <v>28839.734</v>
      </c>
      <c r="X35" s="67">
        <v>0</v>
      </c>
      <c r="Y35" s="67">
        <v>28839.734</v>
      </c>
      <c r="Z35" s="67"/>
      <c r="AA35" s="66" t="s">
        <v>86</v>
      </c>
      <c r="AB35" s="67">
        <v>47282.678</v>
      </c>
      <c r="AC35" s="67">
        <v>10.977</v>
      </c>
      <c r="AD35" s="67">
        <v>47293.654999999999</v>
      </c>
      <c r="AE35" s="67"/>
      <c r="AF35" s="67">
        <v>17957.816999999999</v>
      </c>
      <c r="AG35" s="67">
        <v>0</v>
      </c>
      <c r="AH35" s="67">
        <v>17957.816999999999</v>
      </c>
      <c r="AI35" s="67"/>
      <c r="AJ35" s="67">
        <v>45.219000000000001</v>
      </c>
      <c r="AK35" s="67">
        <v>2539.52</v>
      </c>
      <c r="AL35" s="67">
        <v>2584.739</v>
      </c>
      <c r="AM35" s="67"/>
      <c r="AN35" s="66" t="s">
        <v>86</v>
      </c>
      <c r="AO35" s="67">
        <v>169897.03700000001</v>
      </c>
      <c r="AP35" s="67">
        <v>0</v>
      </c>
      <c r="AQ35" s="67">
        <v>169897.03700000001</v>
      </c>
      <c r="AR35" s="67"/>
      <c r="AS35" s="67">
        <v>616.12400000000002</v>
      </c>
      <c r="AT35" s="67">
        <v>0</v>
      </c>
      <c r="AU35" s="67">
        <v>616.12400000000002</v>
      </c>
      <c r="AV35" s="67"/>
      <c r="AW35" s="67">
        <v>65555.740000000005</v>
      </c>
      <c r="AX35" s="67">
        <v>0</v>
      </c>
      <c r="AY35" s="67">
        <v>65555.740000000005</v>
      </c>
      <c r="AZ35" s="67"/>
      <c r="BA35" s="66" t="s">
        <v>86</v>
      </c>
      <c r="BB35" s="67">
        <v>15626.423000000001</v>
      </c>
      <c r="BC35" s="67">
        <v>0</v>
      </c>
      <c r="BD35" s="67">
        <v>15626.423000000001</v>
      </c>
      <c r="BE35" s="67"/>
      <c r="BF35" s="67">
        <v>3450.9680000000003</v>
      </c>
      <c r="BG35" s="67">
        <v>0</v>
      </c>
      <c r="BH35" s="67">
        <v>3450.9680000000003</v>
      </c>
      <c r="BI35" s="67"/>
      <c r="BJ35" s="67">
        <v>418636.696</v>
      </c>
      <c r="BK35" s="67">
        <v>0</v>
      </c>
      <c r="BL35" s="67">
        <v>418636.696</v>
      </c>
      <c r="BM35" s="67"/>
      <c r="BN35" s="66" t="s">
        <v>86</v>
      </c>
      <c r="BO35" s="67">
        <v>800.95300000000009</v>
      </c>
      <c r="BP35" s="67">
        <v>0</v>
      </c>
      <c r="BQ35" s="67">
        <v>800.95300000000009</v>
      </c>
      <c r="BR35" s="67"/>
      <c r="BS35" s="67">
        <v>1582.498</v>
      </c>
      <c r="BT35" s="67">
        <v>0</v>
      </c>
      <c r="BU35" s="67">
        <v>1582.498</v>
      </c>
      <c r="BV35" s="67"/>
      <c r="BW35" s="67">
        <v>782243.19200000004</v>
      </c>
      <c r="BX35" s="67">
        <v>2550.4969999999998</v>
      </c>
      <c r="BY35" s="67">
        <v>784793.68900000001</v>
      </c>
      <c r="BZ35" s="67"/>
      <c r="CA35" s="68"/>
      <c r="CB35" s="77"/>
      <c r="CI35" s="34"/>
      <c r="CU35" s="34"/>
    </row>
    <row r="36" spans="1:99" ht="11.7" customHeight="1">
      <c r="A36" s="73" t="s">
        <v>87</v>
      </c>
      <c r="B36" s="67">
        <v>6052.5480000000007</v>
      </c>
      <c r="C36" s="67">
        <v>46245.47</v>
      </c>
      <c r="D36" s="67">
        <v>52298.019</v>
      </c>
      <c r="E36" s="73"/>
      <c r="F36" s="67">
        <v>0</v>
      </c>
      <c r="G36" s="67">
        <v>0</v>
      </c>
      <c r="H36" s="67">
        <v>0</v>
      </c>
      <c r="I36" s="67"/>
      <c r="J36" s="67">
        <v>0</v>
      </c>
      <c r="K36" s="67">
        <v>0</v>
      </c>
      <c r="L36" s="67">
        <v>0</v>
      </c>
      <c r="M36" s="67"/>
      <c r="N36" s="73" t="s">
        <v>87</v>
      </c>
      <c r="O36" s="67">
        <v>0</v>
      </c>
      <c r="P36" s="67">
        <v>0</v>
      </c>
      <c r="Q36" s="67">
        <v>0</v>
      </c>
      <c r="R36" s="67"/>
      <c r="S36" s="67">
        <v>0</v>
      </c>
      <c r="T36" s="67">
        <v>0</v>
      </c>
      <c r="U36" s="67">
        <v>0</v>
      </c>
      <c r="V36" s="67"/>
      <c r="W36" s="67">
        <v>0</v>
      </c>
      <c r="X36" s="67">
        <v>0</v>
      </c>
      <c r="Y36" s="67">
        <v>0</v>
      </c>
      <c r="Z36" s="67"/>
      <c r="AA36" s="73" t="s">
        <v>87</v>
      </c>
      <c r="AB36" s="67">
        <v>0</v>
      </c>
      <c r="AC36" s="67">
        <v>0</v>
      </c>
      <c r="AD36" s="67">
        <v>0</v>
      </c>
      <c r="AE36" s="67"/>
      <c r="AF36" s="67">
        <v>0</v>
      </c>
      <c r="AG36" s="67">
        <v>0</v>
      </c>
      <c r="AH36" s="67">
        <v>0</v>
      </c>
      <c r="AI36" s="67"/>
      <c r="AJ36" s="67">
        <v>0</v>
      </c>
      <c r="AK36" s="67">
        <v>0</v>
      </c>
      <c r="AL36" s="67">
        <v>0</v>
      </c>
      <c r="AM36" s="67"/>
      <c r="AN36" s="73" t="s">
        <v>87</v>
      </c>
      <c r="AO36" s="67">
        <v>0</v>
      </c>
      <c r="AP36" s="67">
        <v>0</v>
      </c>
      <c r="AQ36" s="67">
        <v>0</v>
      </c>
      <c r="AR36" s="67"/>
      <c r="AS36" s="67">
        <v>0</v>
      </c>
      <c r="AT36" s="67">
        <v>0</v>
      </c>
      <c r="AU36" s="67">
        <v>0</v>
      </c>
      <c r="AV36" s="67"/>
      <c r="AW36" s="67">
        <v>0</v>
      </c>
      <c r="AX36" s="67">
        <v>0</v>
      </c>
      <c r="AY36" s="67">
        <v>0</v>
      </c>
      <c r="AZ36" s="67"/>
      <c r="BA36" s="73" t="s">
        <v>87</v>
      </c>
      <c r="BB36" s="67">
        <v>0</v>
      </c>
      <c r="BC36" s="67">
        <v>0</v>
      </c>
      <c r="BD36" s="67">
        <v>0</v>
      </c>
      <c r="BE36" s="67"/>
      <c r="BF36" s="67">
        <v>0</v>
      </c>
      <c r="BG36" s="67">
        <v>0</v>
      </c>
      <c r="BH36" s="67">
        <v>0</v>
      </c>
      <c r="BI36" s="67"/>
      <c r="BJ36" s="67">
        <v>0</v>
      </c>
      <c r="BK36" s="67">
        <v>0</v>
      </c>
      <c r="BL36" s="67">
        <v>0</v>
      </c>
      <c r="BM36" s="67"/>
      <c r="BN36" s="73" t="s">
        <v>87</v>
      </c>
      <c r="BO36" s="67">
        <v>2798.0970000000002</v>
      </c>
      <c r="BP36" s="67">
        <v>0</v>
      </c>
      <c r="BQ36" s="67">
        <v>2798.0970000000002</v>
      </c>
      <c r="BR36" s="67"/>
      <c r="BS36" s="67">
        <v>0</v>
      </c>
      <c r="BT36" s="67">
        <v>0</v>
      </c>
      <c r="BU36" s="67">
        <v>0</v>
      </c>
      <c r="BV36" s="67"/>
      <c r="BW36" s="67">
        <v>8850.6450000000004</v>
      </c>
      <c r="BX36" s="67">
        <v>46245.47</v>
      </c>
      <c r="BY36" s="67">
        <v>55096.116000000002</v>
      </c>
      <c r="BZ36" s="67"/>
      <c r="CA36" s="68"/>
      <c r="CB36" s="68"/>
      <c r="CI36" s="34"/>
      <c r="CU36" s="34"/>
    </row>
    <row r="37" spans="1:99" ht="11.7" customHeight="1">
      <c r="A37" s="66" t="s">
        <v>88</v>
      </c>
      <c r="B37" s="67">
        <v>36467.983</v>
      </c>
      <c r="C37" s="67">
        <v>3617.6510000000003</v>
      </c>
      <c r="D37" s="67">
        <v>40085.633999999998</v>
      </c>
      <c r="E37" s="66"/>
      <c r="F37" s="67">
        <v>61361.175000000003</v>
      </c>
      <c r="G37" s="67">
        <v>0</v>
      </c>
      <c r="H37" s="67">
        <v>61361.175000000003</v>
      </c>
      <c r="I37" s="67"/>
      <c r="J37" s="67">
        <v>18179.53</v>
      </c>
      <c r="K37" s="67">
        <v>0</v>
      </c>
      <c r="L37" s="67">
        <v>18179.53</v>
      </c>
      <c r="M37" s="67"/>
      <c r="N37" s="66" t="s">
        <v>88</v>
      </c>
      <c r="O37" s="67">
        <v>21423.113000000001</v>
      </c>
      <c r="P37" s="67">
        <v>0</v>
      </c>
      <c r="Q37" s="67">
        <v>21423.113000000001</v>
      </c>
      <c r="R37" s="67"/>
      <c r="S37" s="67">
        <v>4814.25</v>
      </c>
      <c r="T37" s="67">
        <v>0</v>
      </c>
      <c r="U37" s="67">
        <v>4814.25</v>
      </c>
      <c r="V37" s="67"/>
      <c r="W37" s="67">
        <v>126352.553</v>
      </c>
      <c r="X37" s="67">
        <v>0</v>
      </c>
      <c r="Y37" s="67">
        <v>126352.553</v>
      </c>
      <c r="Z37" s="67"/>
      <c r="AA37" s="66" t="s">
        <v>88</v>
      </c>
      <c r="AB37" s="67">
        <v>94108.221000000005</v>
      </c>
      <c r="AC37" s="67">
        <v>1976.7760000000001</v>
      </c>
      <c r="AD37" s="67">
        <v>96084.997000000003</v>
      </c>
      <c r="AE37" s="67"/>
      <c r="AF37" s="67">
        <v>35261.345999999998</v>
      </c>
      <c r="AG37" s="67">
        <v>0</v>
      </c>
      <c r="AH37" s="67">
        <v>35261.345999999998</v>
      </c>
      <c r="AI37" s="67"/>
      <c r="AJ37" s="67">
        <v>36010.358999999997</v>
      </c>
      <c r="AK37" s="67">
        <v>0</v>
      </c>
      <c r="AL37" s="67">
        <v>36010.358999999997</v>
      </c>
      <c r="AM37" s="67"/>
      <c r="AN37" s="66" t="s">
        <v>88</v>
      </c>
      <c r="AO37" s="67">
        <v>225115.149</v>
      </c>
      <c r="AP37" s="67">
        <v>85.644000000000005</v>
      </c>
      <c r="AQ37" s="67">
        <v>225200.79399999999</v>
      </c>
      <c r="AR37" s="67"/>
      <c r="AS37" s="67">
        <v>4144.652</v>
      </c>
      <c r="AT37" s="67">
        <v>4096.5720000000001</v>
      </c>
      <c r="AU37" s="67">
        <v>8241.2240000000002</v>
      </c>
      <c r="AV37" s="67"/>
      <c r="AW37" s="67">
        <v>242991.959</v>
      </c>
      <c r="AX37" s="67">
        <v>18942.724000000002</v>
      </c>
      <c r="AY37" s="67">
        <v>261934.68299999999</v>
      </c>
      <c r="AZ37" s="67"/>
      <c r="BA37" s="66" t="s">
        <v>88</v>
      </c>
      <c r="BB37" s="67">
        <v>95302.676999999996</v>
      </c>
      <c r="BC37" s="67">
        <v>0</v>
      </c>
      <c r="BD37" s="67">
        <v>95302.676999999996</v>
      </c>
      <c r="BE37" s="67"/>
      <c r="BF37" s="67">
        <v>20725.395</v>
      </c>
      <c r="BG37" s="67">
        <v>8.0630000000000006</v>
      </c>
      <c r="BH37" s="67">
        <v>20733.458999999999</v>
      </c>
      <c r="BI37" s="67"/>
      <c r="BJ37" s="67">
        <v>236942.81400000001</v>
      </c>
      <c r="BK37" s="67">
        <v>5117.4790000000003</v>
      </c>
      <c r="BL37" s="67">
        <v>242060.29300000001</v>
      </c>
      <c r="BM37" s="67"/>
      <c r="BN37" s="66" t="s">
        <v>88</v>
      </c>
      <c r="BO37" s="67">
        <v>14076.050000000001</v>
      </c>
      <c r="BP37" s="67">
        <v>84.978000000000009</v>
      </c>
      <c r="BQ37" s="67">
        <v>14161.028</v>
      </c>
      <c r="BR37" s="67"/>
      <c r="BS37" s="67">
        <v>7475.0430000000006</v>
      </c>
      <c r="BT37" s="67">
        <v>205.96600000000001</v>
      </c>
      <c r="BU37" s="67">
        <v>7681.009</v>
      </c>
      <c r="BV37" s="67"/>
      <c r="BW37" s="67">
        <v>1280752.2690000001</v>
      </c>
      <c r="BX37" s="67">
        <v>34135.853000000003</v>
      </c>
      <c r="BY37" s="67">
        <v>1314888.1240000001</v>
      </c>
      <c r="BZ37" s="67"/>
      <c r="CA37" s="68"/>
      <c r="CB37" s="68"/>
      <c r="CI37" s="34"/>
      <c r="CU37" s="34"/>
    </row>
    <row r="38" spans="1:99" s="61" customFormat="1" ht="4.2" customHeight="1">
      <c r="A38" s="71"/>
      <c r="B38" s="72"/>
      <c r="C38" s="72"/>
      <c r="D38" s="72"/>
      <c r="E38" s="71"/>
      <c r="F38" s="72"/>
      <c r="G38" s="72"/>
      <c r="H38" s="72"/>
      <c r="I38" s="72"/>
      <c r="J38" s="72"/>
      <c r="K38" s="72"/>
      <c r="L38" s="72"/>
      <c r="M38" s="72"/>
      <c r="N38" s="71"/>
      <c r="O38" s="72"/>
      <c r="P38" s="72"/>
      <c r="Q38" s="72"/>
      <c r="R38" s="72"/>
      <c r="S38" s="72"/>
      <c r="T38" s="72"/>
      <c r="U38" s="72"/>
      <c r="V38" s="72"/>
      <c r="W38" s="72"/>
      <c r="X38" s="72"/>
      <c r="Y38" s="72"/>
      <c r="Z38" s="72"/>
      <c r="AA38" s="71"/>
      <c r="AB38" s="72"/>
      <c r="AC38" s="72"/>
      <c r="AD38" s="72"/>
      <c r="AE38" s="72"/>
      <c r="AF38" s="72"/>
      <c r="AG38" s="72"/>
      <c r="AH38" s="72"/>
      <c r="AI38" s="72"/>
      <c r="AJ38" s="72"/>
      <c r="AK38" s="72"/>
      <c r="AL38" s="72"/>
      <c r="AM38" s="72"/>
      <c r="AN38" s="71"/>
      <c r="AO38" s="72"/>
      <c r="AP38" s="72"/>
      <c r="AQ38" s="72"/>
      <c r="AR38" s="72"/>
      <c r="AS38" s="72"/>
      <c r="AT38" s="72"/>
      <c r="AU38" s="72"/>
      <c r="AV38" s="72"/>
      <c r="AW38" s="72"/>
      <c r="AX38" s="72"/>
      <c r="AY38" s="72"/>
      <c r="AZ38" s="72"/>
      <c r="BA38" s="71"/>
      <c r="BB38" s="72"/>
      <c r="BC38" s="72"/>
      <c r="BD38" s="72"/>
      <c r="BE38" s="72"/>
      <c r="BF38" s="72"/>
      <c r="BG38" s="72"/>
      <c r="BH38" s="72"/>
      <c r="BI38" s="72"/>
      <c r="BJ38" s="72"/>
      <c r="BK38" s="72"/>
      <c r="BL38" s="72"/>
      <c r="BM38" s="72"/>
      <c r="BN38" s="71"/>
      <c r="BO38" s="72"/>
      <c r="BP38" s="72"/>
      <c r="BQ38" s="72"/>
      <c r="BR38" s="72"/>
      <c r="BS38" s="72"/>
      <c r="BT38" s="72"/>
      <c r="BU38" s="72"/>
      <c r="BV38" s="72"/>
      <c r="BW38" s="72">
        <v>0</v>
      </c>
      <c r="BX38" s="72">
        <v>0</v>
      </c>
      <c r="BY38" s="72">
        <v>0</v>
      </c>
      <c r="BZ38" s="72"/>
      <c r="CA38" s="70"/>
      <c r="CB38" s="70"/>
    </row>
    <row r="39" spans="1:99" s="61" customFormat="1" ht="15" customHeight="1">
      <c r="A39" s="78" t="s">
        <v>89</v>
      </c>
      <c r="B39" s="79">
        <v>157945.288</v>
      </c>
      <c r="C39" s="79">
        <v>144615.701</v>
      </c>
      <c r="D39" s="79">
        <v>302560.989</v>
      </c>
      <c r="E39" s="78"/>
      <c r="F39" s="79">
        <v>821762.799</v>
      </c>
      <c r="G39" s="79">
        <v>2434.9630000000002</v>
      </c>
      <c r="H39" s="79">
        <v>824197.76199999999</v>
      </c>
      <c r="I39" s="79"/>
      <c r="J39" s="79">
        <v>221470.02299999999</v>
      </c>
      <c r="K39" s="79">
        <v>391168.33899999998</v>
      </c>
      <c r="L39" s="79">
        <v>612638.36199999996</v>
      </c>
      <c r="M39" s="79"/>
      <c r="N39" s="78" t="s">
        <v>89</v>
      </c>
      <c r="O39" s="79">
        <v>440331.11300000001</v>
      </c>
      <c r="P39" s="79">
        <v>33551.415999999997</v>
      </c>
      <c r="Q39" s="79">
        <v>473882.53</v>
      </c>
      <c r="R39" s="79"/>
      <c r="S39" s="79">
        <v>166595.05900000001</v>
      </c>
      <c r="T39" s="79">
        <v>91123.838000000003</v>
      </c>
      <c r="U39" s="79">
        <v>257718.89799999999</v>
      </c>
      <c r="V39" s="79"/>
      <c r="W39" s="79">
        <v>10640618.957</v>
      </c>
      <c r="X39" s="79">
        <v>5111253.193</v>
      </c>
      <c r="Y39" s="79">
        <v>15751872.151000001</v>
      </c>
      <c r="Z39" s="79"/>
      <c r="AA39" s="78" t="s">
        <v>89</v>
      </c>
      <c r="AB39" s="79">
        <v>1466488.5249999999</v>
      </c>
      <c r="AC39" s="79">
        <v>1220651.6780000001</v>
      </c>
      <c r="AD39" s="79">
        <v>2687140.2030000002</v>
      </c>
      <c r="AE39" s="79"/>
      <c r="AF39" s="79">
        <v>5494669.5870000003</v>
      </c>
      <c r="AG39" s="79">
        <v>1342444.865</v>
      </c>
      <c r="AH39" s="79">
        <v>6837114.4519999996</v>
      </c>
      <c r="AI39" s="79"/>
      <c r="AJ39" s="79">
        <v>71173.232999999993</v>
      </c>
      <c r="AK39" s="79">
        <v>103562.36500000001</v>
      </c>
      <c r="AL39" s="79">
        <v>174735.598</v>
      </c>
      <c r="AM39" s="79"/>
      <c r="AN39" s="78" t="s">
        <v>89</v>
      </c>
      <c r="AO39" s="79">
        <v>3518935.682</v>
      </c>
      <c r="AP39" s="79">
        <v>2883651.702</v>
      </c>
      <c r="AQ39" s="79">
        <v>6402587.3849999998</v>
      </c>
      <c r="AR39" s="79"/>
      <c r="AS39" s="79">
        <v>597886.18099999998</v>
      </c>
      <c r="AT39" s="79">
        <v>34874.741999999998</v>
      </c>
      <c r="AU39" s="79">
        <v>632760.924</v>
      </c>
      <c r="AV39" s="79"/>
      <c r="AW39" s="79">
        <v>10822393.464</v>
      </c>
      <c r="AX39" s="79">
        <v>7080921.4510000004</v>
      </c>
      <c r="AY39" s="79">
        <v>17903314.916000001</v>
      </c>
      <c r="AZ39" s="79"/>
      <c r="BA39" s="78" t="s">
        <v>89</v>
      </c>
      <c r="BB39" s="79">
        <v>3452969.7769999998</v>
      </c>
      <c r="BC39" s="79">
        <v>554807.005</v>
      </c>
      <c r="BD39" s="79">
        <v>4007776.7829999998</v>
      </c>
      <c r="BE39" s="79"/>
      <c r="BF39" s="79">
        <v>75991.070999999996</v>
      </c>
      <c r="BG39" s="79">
        <v>84581.956000000006</v>
      </c>
      <c r="BH39" s="79">
        <v>160573.02799999999</v>
      </c>
      <c r="BI39" s="79"/>
      <c r="BJ39" s="79">
        <v>11295155.814999999</v>
      </c>
      <c r="BK39" s="79">
        <v>9177457.9149999991</v>
      </c>
      <c r="BL39" s="79">
        <v>20472613.73</v>
      </c>
      <c r="BM39" s="79"/>
      <c r="BN39" s="78" t="s">
        <v>89</v>
      </c>
      <c r="BO39" s="79">
        <v>169192.17300000001</v>
      </c>
      <c r="BP39" s="79">
        <v>75102.236999999994</v>
      </c>
      <c r="BQ39" s="79">
        <v>244294.41099999999</v>
      </c>
      <c r="BR39" s="79"/>
      <c r="BS39" s="79">
        <v>773403.28300000005</v>
      </c>
      <c r="BT39" s="79">
        <v>153741.46</v>
      </c>
      <c r="BU39" s="79">
        <v>927144.74300000002</v>
      </c>
      <c r="BV39" s="79"/>
      <c r="BW39" s="79">
        <v>50186982.030000001</v>
      </c>
      <c r="BX39" s="79">
        <v>28485944.826000001</v>
      </c>
      <c r="BY39" s="79">
        <v>78672926.86500001</v>
      </c>
      <c r="BZ39" s="79"/>
      <c r="CA39" s="70"/>
      <c r="CB39" s="70"/>
    </row>
    <row r="40" spans="1:99" s="61" customFormat="1" ht="4.2" customHeight="1">
      <c r="A40" s="71"/>
      <c r="B40" s="72"/>
      <c r="C40" s="72"/>
      <c r="D40" s="72"/>
      <c r="E40" s="71"/>
      <c r="F40" s="72"/>
      <c r="G40" s="72"/>
      <c r="H40" s="72"/>
      <c r="I40" s="72"/>
      <c r="J40" s="72"/>
      <c r="K40" s="72"/>
      <c r="L40" s="72"/>
      <c r="M40" s="72"/>
      <c r="N40" s="71"/>
      <c r="O40" s="72"/>
      <c r="P40" s="72"/>
      <c r="Q40" s="72"/>
      <c r="R40" s="72"/>
      <c r="S40" s="72"/>
      <c r="T40" s="72"/>
      <c r="U40" s="72"/>
      <c r="V40" s="72"/>
      <c r="W40" s="72"/>
      <c r="X40" s="72"/>
      <c r="Y40" s="72"/>
      <c r="Z40" s="72"/>
      <c r="AA40" s="71"/>
      <c r="AB40" s="72"/>
      <c r="AC40" s="72"/>
      <c r="AD40" s="72"/>
      <c r="AE40" s="72"/>
      <c r="AF40" s="72"/>
      <c r="AG40" s="72"/>
      <c r="AH40" s="72"/>
      <c r="AI40" s="72"/>
      <c r="AJ40" s="72"/>
      <c r="AK40" s="72"/>
      <c r="AL40" s="72"/>
      <c r="AM40" s="72"/>
      <c r="AN40" s="71"/>
      <c r="AO40" s="72"/>
      <c r="AP40" s="72"/>
      <c r="AQ40" s="72"/>
      <c r="AR40" s="72"/>
      <c r="AS40" s="72"/>
      <c r="AT40" s="72"/>
      <c r="AU40" s="72"/>
      <c r="AV40" s="72"/>
      <c r="AW40" s="72"/>
      <c r="AX40" s="72"/>
      <c r="AY40" s="72"/>
      <c r="AZ40" s="72"/>
      <c r="BA40" s="71"/>
      <c r="BB40" s="72"/>
      <c r="BC40" s="72"/>
      <c r="BD40" s="72"/>
      <c r="BE40" s="72"/>
      <c r="BF40" s="72"/>
      <c r="BG40" s="72"/>
      <c r="BH40" s="72"/>
      <c r="BI40" s="72"/>
      <c r="BJ40" s="72"/>
      <c r="BK40" s="72"/>
      <c r="BL40" s="72"/>
      <c r="BM40" s="72"/>
      <c r="BN40" s="71"/>
      <c r="BO40" s="72"/>
      <c r="BP40" s="72"/>
      <c r="BQ40" s="72"/>
      <c r="BR40" s="72"/>
      <c r="BS40" s="72"/>
      <c r="BT40" s="72"/>
      <c r="BU40" s="72"/>
      <c r="BV40" s="72"/>
      <c r="BW40" s="72">
        <v>0</v>
      </c>
      <c r="BX40" s="72">
        <v>0</v>
      </c>
      <c r="BY40" s="72">
        <v>0</v>
      </c>
      <c r="BZ40" s="72"/>
      <c r="CA40" s="70"/>
      <c r="CB40" s="70"/>
    </row>
    <row r="41" spans="1:99" s="61" customFormat="1" ht="11.7" customHeight="1">
      <c r="A41" s="71" t="s">
        <v>90</v>
      </c>
      <c r="B41" s="72">
        <v>1857945.2819999999</v>
      </c>
      <c r="C41" s="72">
        <v>2914050.605</v>
      </c>
      <c r="D41" s="72">
        <v>4771995.8880000003</v>
      </c>
      <c r="E41" s="71"/>
      <c r="F41" s="72">
        <v>0</v>
      </c>
      <c r="G41" s="72">
        <v>0</v>
      </c>
      <c r="H41" s="72">
        <v>0</v>
      </c>
      <c r="I41" s="72"/>
      <c r="J41" s="72">
        <v>811328.77399999998</v>
      </c>
      <c r="K41" s="72">
        <v>70892.5</v>
      </c>
      <c r="L41" s="72">
        <v>882221.27399999998</v>
      </c>
      <c r="M41" s="72"/>
      <c r="N41" s="71" t="s">
        <v>90</v>
      </c>
      <c r="O41" s="72">
        <v>510336.99</v>
      </c>
      <c r="P41" s="72">
        <v>38556.243000000002</v>
      </c>
      <c r="Q41" s="72">
        <v>548893.23300000001</v>
      </c>
      <c r="R41" s="72"/>
      <c r="S41" s="72">
        <v>2254934.7400000002</v>
      </c>
      <c r="T41" s="72">
        <v>546325.24800000002</v>
      </c>
      <c r="U41" s="72">
        <v>2801259.9890000001</v>
      </c>
      <c r="V41" s="72"/>
      <c r="W41" s="72">
        <v>0</v>
      </c>
      <c r="X41" s="72">
        <v>0</v>
      </c>
      <c r="Y41" s="72">
        <v>0</v>
      </c>
      <c r="Z41" s="72"/>
      <c r="AA41" s="71" t="s">
        <v>90</v>
      </c>
      <c r="AB41" s="72">
        <v>2840587.2119999998</v>
      </c>
      <c r="AC41" s="72">
        <v>154047.99600000001</v>
      </c>
      <c r="AD41" s="72">
        <v>2994635.2080000001</v>
      </c>
      <c r="AE41" s="72"/>
      <c r="AF41" s="72">
        <v>0</v>
      </c>
      <c r="AG41" s="72">
        <v>0</v>
      </c>
      <c r="AH41" s="72">
        <v>0</v>
      </c>
      <c r="AI41" s="72"/>
      <c r="AJ41" s="72">
        <v>927994.848</v>
      </c>
      <c r="AK41" s="72">
        <v>829054.11100000003</v>
      </c>
      <c r="AL41" s="72">
        <v>1757048.959</v>
      </c>
      <c r="AM41" s="72"/>
      <c r="AN41" s="71" t="s">
        <v>90</v>
      </c>
      <c r="AO41" s="72">
        <v>0</v>
      </c>
      <c r="AP41" s="72">
        <v>0</v>
      </c>
      <c r="AQ41" s="72">
        <v>0</v>
      </c>
      <c r="AR41" s="72"/>
      <c r="AS41" s="72">
        <v>0</v>
      </c>
      <c r="AT41" s="72">
        <v>0</v>
      </c>
      <c r="AU41" s="72">
        <v>0</v>
      </c>
      <c r="AV41" s="72"/>
      <c r="AW41" s="72">
        <v>0</v>
      </c>
      <c r="AX41" s="72">
        <v>0</v>
      </c>
      <c r="AY41" s="72">
        <v>0</v>
      </c>
      <c r="AZ41" s="72"/>
      <c r="BA41" s="71" t="s">
        <v>90</v>
      </c>
      <c r="BB41" s="72">
        <v>0</v>
      </c>
      <c r="BC41" s="72">
        <v>0</v>
      </c>
      <c r="BD41" s="72">
        <v>0</v>
      </c>
      <c r="BE41" s="72"/>
      <c r="BF41" s="72">
        <v>0</v>
      </c>
      <c r="BG41" s="72">
        <v>0</v>
      </c>
      <c r="BH41" s="72">
        <v>0</v>
      </c>
      <c r="BI41" s="72"/>
      <c r="BJ41" s="72">
        <v>82127.527000000002</v>
      </c>
      <c r="BK41" s="72">
        <v>544158.33700000006</v>
      </c>
      <c r="BL41" s="72">
        <v>626285.86399999994</v>
      </c>
      <c r="BM41" s="72"/>
      <c r="BN41" s="71" t="s">
        <v>90</v>
      </c>
      <c r="BO41" s="72">
        <v>3960966.747</v>
      </c>
      <c r="BP41" s="72">
        <v>854619.53399999999</v>
      </c>
      <c r="BQ41" s="72">
        <v>4815586.2810000004</v>
      </c>
      <c r="BR41" s="72"/>
      <c r="BS41" s="72">
        <v>0</v>
      </c>
      <c r="BT41" s="72">
        <v>0</v>
      </c>
      <c r="BU41" s="72">
        <v>0</v>
      </c>
      <c r="BV41" s="72"/>
      <c r="BW41" s="72">
        <v>13246222.119999999</v>
      </c>
      <c r="BX41" s="72">
        <v>5951704.574</v>
      </c>
      <c r="BY41" s="72">
        <v>19197926.696000002</v>
      </c>
      <c r="BZ41" s="72"/>
      <c r="CA41" s="70"/>
      <c r="CB41" s="70"/>
    </row>
    <row r="42" spans="1:99" s="61" customFormat="1" ht="11.7" customHeight="1">
      <c r="A42" s="71" t="s">
        <v>91</v>
      </c>
      <c r="B42" s="72">
        <v>10671.197</v>
      </c>
      <c r="C42" s="72">
        <v>23762.065999999999</v>
      </c>
      <c r="D42" s="72">
        <v>34433.264000000003</v>
      </c>
      <c r="E42" s="71"/>
      <c r="F42" s="72">
        <v>4699.098</v>
      </c>
      <c r="G42" s="72">
        <v>371.86500000000001</v>
      </c>
      <c r="H42" s="72">
        <v>5070.9639999999999</v>
      </c>
      <c r="I42" s="72"/>
      <c r="J42" s="72">
        <v>220449.52000000002</v>
      </c>
      <c r="K42" s="72">
        <v>523.10300000000007</v>
      </c>
      <c r="L42" s="72">
        <v>220972.62400000001</v>
      </c>
      <c r="M42" s="72"/>
      <c r="N42" s="71" t="s">
        <v>91</v>
      </c>
      <c r="O42" s="72">
        <v>410.94600000000003</v>
      </c>
      <c r="P42" s="72">
        <v>0</v>
      </c>
      <c r="Q42" s="72">
        <v>410.94600000000003</v>
      </c>
      <c r="R42" s="72"/>
      <c r="S42" s="72">
        <v>21.993000000000002</v>
      </c>
      <c r="T42" s="72">
        <v>107.577</v>
      </c>
      <c r="U42" s="72">
        <v>129.571</v>
      </c>
      <c r="V42" s="72"/>
      <c r="W42" s="72">
        <v>327.28399999999999</v>
      </c>
      <c r="X42" s="72">
        <v>0</v>
      </c>
      <c r="Y42" s="72">
        <v>327.28399999999999</v>
      </c>
      <c r="Z42" s="72"/>
      <c r="AA42" s="71" t="s">
        <v>91</v>
      </c>
      <c r="AB42" s="72">
        <v>1132742.2579999999</v>
      </c>
      <c r="AC42" s="72">
        <v>81833.357000000004</v>
      </c>
      <c r="AD42" s="72">
        <v>1214575.6159999999</v>
      </c>
      <c r="AE42" s="72"/>
      <c r="AF42" s="72">
        <v>5894424.142</v>
      </c>
      <c r="AG42" s="72">
        <v>165.815</v>
      </c>
      <c r="AH42" s="72">
        <v>5894589.9579999996</v>
      </c>
      <c r="AI42" s="72"/>
      <c r="AJ42" s="72">
        <v>0</v>
      </c>
      <c r="AK42" s="72">
        <v>0</v>
      </c>
      <c r="AL42" s="72">
        <v>0</v>
      </c>
      <c r="AM42" s="72"/>
      <c r="AN42" s="71" t="s">
        <v>91</v>
      </c>
      <c r="AO42" s="72">
        <v>-47184.332000000002</v>
      </c>
      <c r="AP42" s="72">
        <v>-8247.9940000000006</v>
      </c>
      <c r="AQ42" s="72">
        <v>-55432.326999999997</v>
      </c>
      <c r="AR42" s="72"/>
      <c r="AS42" s="72">
        <v>3712.5</v>
      </c>
      <c r="AT42" s="72">
        <v>0</v>
      </c>
      <c r="AU42" s="72">
        <v>3712.5</v>
      </c>
      <c r="AV42" s="72"/>
      <c r="AW42" s="72">
        <v>292895.05499999999</v>
      </c>
      <c r="AX42" s="72">
        <v>1027881.231</v>
      </c>
      <c r="AY42" s="72">
        <v>1320776.2860000001</v>
      </c>
      <c r="AZ42" s="72"/>
      <c r="BA42" s="71" t="s">
        <v>91</v>
      </c>
      <c r="BB42" s="72">
        <v>2981.241</v>
      </c>
      <c r="BC42" s="72">
        <v>0</v>
      </c>
      <c r="BD42" s="72">
        <v>2981.241</v>
      </c>
      <c r="BE42" s="72"/>
      <c r="BF42" s="72">
        <v>1103.289</v>
      </c>
      <c r="BG42" s="72">
        <v>0</v>
      </c>
      <c r="BH42" s="72">
        <v>1103.289</v>
      </c>
      <c r="BI42" s="72"/>
      <c r="BJ42" s="72">
        <v>41842.110999999997</v>
      </c>
      <c r="BK42" s="72">
        <v>-664116.549</v>
      </c>
      <c r="BL42" s="72">
        <v>-622274.43700000003</v>
      </c>
      <c r="BM42" s="72"/>
      <c r="BN42" s="71" t="s">
        <v>91</v>
      </c>
      <c r="BO42" s="72">
        <v>43485.135999999999</v>
      </c>
      <c r="BP42" s="72">
        <v>21036.15</v>
      </c>
      <c r="BQ42" s="72">
        <v>64521.286</v>
      </c>
      <c r="BR42" s="72"/>
      <c r="BS42" s="72">
        <v>1237.5</v>
      </c>
      <c r="BT42" s="72">
        <v>0</v>
      </c>
      <c r="BU42" s="72">
        <v>1237.5</v>
      </c>
      <c r="BV42" s="72"/>
      <c r="BW42" s="72">
        <v>7603818.9379999992</v>
      </c>
      <c r="BX42" s="72">
        <v>483316.62100000004</v>
      </c>
      <c r="BY42" s="72">
        <v>8087135.5650000023</v>
      </c>
      <c r="BZ42" s="72"/>
      <c r="CA42" s="70"/>
      <c r="CB42" s="70"/>
    </row>
    <row r="43" spans="1:99" s="61" customFormat="1" ht="11.4" customHeight="1">
      <c r="A43" s="71" t="s">
        <v>92</v>
      </c>
      <c r="B43" s="72">
        <v>786000.16399999999</v>
      </c>
      <c r="C43" s="72">
        <v>601750.03700000001</v>
      </c>
      <c r="D43" s="72">
        <v>1387750.202</v>
      </c>
      <c r="E43" s="71"/>
      <c r="F43" s="72">
        <v>0</v>
      </c>
      <c r="G43" s="72">
        <v>0</v>
      </c>
      <c r="H43" s="72">
        <v>0</v>
      </c>
      <c r="I43" s="72"/>
      <c r="J43" s="72">
        <v>645337.15700000001</v>
      </c>
      <c r="K43" s="72">
        <v>118574.185</v>
      </c>
      <c r="L43" s="72">
        <v>763911.34299999999</v>
      </c>
      <c r="M43" s="72"/>
      <c r="N43" s="71" t="s">
        <v>92</v>
      </c>
      <c r="O43" s="72">
        <v>170222.658</v>
      </c>
      <c r="P43" s="72">
        <v>4860.6469999999999</v>
      </c>
      <c r="Q43" s="72">
        <v>175083.30600000001</v>
      </c>
      <c r="R43" s="72"/>
      <c r="S43" s="72">
        <v>294102.39399999997</v>
      </c>
      <c r="T43" s="72">
        <v>226594.60800000001</v>
      </c>
      <c r="U43" s="72">
        <v>520697.00300000003</v>
      </c>
      <c r="V43" s="72"/>
      <c r="W43" s="72">
        <v>4204.0250000000005</v>
      </c>
      <c r="X43" s="72">
        <v>352.39</v>
      </c>
      <c r="Y43" s="72">
        <v>4556.4160000000002</v>
      </c>
      <c r="Z43" s="72"/>
      <c r="AA43" s="71" t="s">
        <v>92</v>
      </c>
      <c r="AB43" s="72">
        <v>618092.76599999995</v>
      </c>
      <c r="AC43" s="72">
        <v>185446.652</v>
      </c>
      <c r="AD43" s="72">
        <v>803539.41799999995</v>
      </c>
      <c r="AE43" s="72"/>
      <c r="AF43" s="72">
        <v>3935.6210000000001</v>
      </c>
      <c r="AG43" s="72">
        <v>28.799000000000003</v>
      </c>
      <c r="AH43" s="72">
        <v>3964.4210000000003</v>
      </c>
      <c r="AI43" s="72"/>
      <c r="AJ43" s="72">
        <v>967395.16299999994</v>
      </c>
      <c r="AK43" s="72">
        <v>485470.755</v>
      </c>
      <c r="AL43" s="72">
        <v>1452865.919</v>
      </c>
      <c r="AM43" s="72"/>
      <c r="AN43" s="71" t="s">
        <v>92</v>
      </c>
      <c r="AO43" s="72">
        <v>100710.798</v>
      </c>
      <c r="AP43" s="72">
        <v>53139.37</v>
      </c>
      <c r="AQ43" s="72">
        <v>153850.16899999999</v>
      </c>
      <c r="AR43" s="72"/>
      <c r="AS43" s="72">
        <v>0</v>
      </c>
      <c r="AT43" s="72">
        <v>0</v>
      </c>
      <c r="AU43" s="72">
        <v>0</v>
      </c>
      <c r="AV43" s="72"/>
      <c r="AW43" s="72">
        <v>22677.958999999999</v>
      </c>
      <c r="AX43" s="72">
        <v>123799.63800000001</v>
      </c>
      <c r="AY43" s="72">
        <v>146477.598</v>
      </c>
      <c r="AZ43" s="72"/>
      <c r="BA43" s="71" t="s">
        <v>92</v>
      </c>
      <c r="BB43" s="72">
        <v>1133.1870000000001</v>
      </c>
      <c r="BC43" s="72">
        <v>7042.268</v>
      </c>
      <c r="BD43" s="72">
        <v>8175.4560000000001</v>
      </c>
      <c r="BE43" s="72"/>
      <c r="BF43" s="72">
        <v>0</v>
      </c>
      <c r="BG43" s="72">
        <v>0</v>
      </c>
      <c r="BH43" s="72">
        <v>0</v>
      </c>
      <c r="BI43" s="72"/>
      <c r="BJ43" s="72">
        <v>0</v>
      </c>
      <c r="BK43" s="72">
        <v>0</v>
      </c>
      <c r="BL43" s="72">
        <v>0</v>
      </c>
      <c r="BM43" s="72"/>
      <c r="BN43" s="71" t="s">
        <v>92</v>
      </c>
      <c r="BO43" s="72">
        <v>704813.85800000001</v>
      </c>
      <c r="BP43" s="72">
        <v>92123.342000000004</v>
      </c>
      <c r="BQ43" s="72">
        <v>796937.20000000007</v>
      </c>
      <c r="BR43" s="72"/>
      <c r="BS43" s="72">
        <v>0</v>
      </c>
      <c r="BT43" s="72">
        <v>19811.400000000001</v>
      </c>
      <c r="BU43" s="72">
        <v>19811.400000000001</v>
      </c>
      <c r="BV43" s="72"/>
      <c r="BW43" s="72">
        <v>4318625.75</v>
      </c>
      <c r="BX43" s="72">
        <v>1918994.0910000002</v>
      </c>
      <c r="BY43" s="72">
        <v>6237619.8510000007</v>
      </c>
      <c r="BZ43" s="72"/>
      <c r="CA43" s="70"/>
      <c r="CB43" s="70"/>
    </row>
    <row r="44" spans="1:99" s="61" customFormat="1" ht="31.2" customHeight="1">
      <c r="A44" s="71"/>
      <c r="B44" s="72"/>
      <c r="C44" s="72"/>
      <c r="D44" s="72"/>
      <c r="E44" s="72"/>
      <c r="F44" s="72"/>
      <c r="G44" s="72"/>
      <c r="H44" s="72"/>
      <c r="I44" s="72"/>
      <c r="J44" s="72"/>
      <c r="K44" s="72"/>
      <c r="L44" s="72"/>
      <c r="M44" s="72"/>
      <c r="N44" s="72"/>
      <c r="O44" s="72"/>
      <c r="P44" s="72"/>
      <c r="Q44" s="72"/>
      <c r="R44" s="72"/>
      <c r="S44" s="72"/>
      <c r="T44" s="72"/>
      <c r="U44" s="72"/>
      <c r="V44" s="72"/>
      <c r="W44" s="72"/>
      <c r="X44" s="72"/>
      <c r="Y44" s="72"/>
      <c r="Z44" s="72"/>
      <c r="AA44" s="72"/>
      <c r="AB44" s="72"/>
      <c r="AC44" s="72"/>
      <c r="AD44" s="72"/>
      <c r="AE44" s="72"/>
      <c r="AF44" s="72"/>
      <c r="AG44" s="72"/>
      <c r="AH44" s="72"/>
      <c r="AI44" s="72"/>
      <c r="AJ44" s="72"/>
      <c r="AK44" s="72"/>
      <c r="AL44" s="72"/>
      <c r="AM44" s="72"/>
      <c r="AN44" s="72"/>
      <c r="AO44" s="72"/>
      <c r="AP44" s="72"/>
      <c r="AQ44" s="72"/>
      <c r="AR44" s="72"/>
      <c r="AS44" s="72"/>
      <c r="AT44" s="72"/>
      <c r="AU44" s="72"/>
      <c r="AV44" s="72"/>
      <c r="AW44" s="72"/>
      <c r="AX44" s="72"/>
      <c r="AY44" s="72"/>
      <c r="AZ44" s="72"/>
      <c r="BA44" s="72"/>
      <c r="BB44" s="72"/>
      <c r="BC44" s="72"/>
      <c r="BD44" s="72"/>
      <c r="BE44" s="72"/>
      <c r="BF44" s="72"/>
      <c r="BG44" s="72"/>
      <c r="BH44" s="72"/>
      <c r="BI44" s="72"/>
      <c r="BJ44" s="72"/>
      <c r="BK44" s="72"/>
      <c r="BL44" s="72"/>
      <c r="BM44" s="72"/>
      <c r="BN44" s="72"/>
      <c r="BO44" s="72"/>
      <c r="BP44" s="72"/>
      <c r="BQ44" s="72"/>
      <c r="BR44" s="72"/>
      <c r="BS44" s="72"/>
      <c r="BT44" s="72"/>
      <c r="BU44" s="72"/>
      <c r="BV44" s="72"/>
      <c r="BW44" s="72"/>
      <c r="BX44" s="72"/>
      <c r="BY44" s="72"/>
      <c r="BZ44" s="72"/>
      <c r="CA44" s="72"/>
      <c r="CB44" s="72"/>
      <c r="CC44" s="80"/>
      <c r="CD44" s="80"/>
      <c r="CE44" s="80"/>
      <c r="CF44" s="80"/>
      <c r="CG44" s="80"/>
      <c r="CH44" s="80"/>
      <c r="CI44" s="80"/>
      <c r="CJ44" s="80"/>
      <c r="CK44" s="80"/>
      <c r="CL44" s="80"/>
      <c r="CM44" s="80"/>
    </row>
    <row r="45" spans="1:99" s="59" customFormat="1" ht="6" customHeight="1" thickBot="1">
      <c r="A45" s="81"/>
      <c r="B45" s="82"/>
      <c r="C45" s="82"/>
      <c r="D45" s="82"/>
      <c r="E45" s="81"/>
      <c r="F45" s="82"/>
      <c r="G45" s="82"/>
      <c r="H45" s="82"/>
      <c r="I45" s="82"/>
      <c r="J45" s="82"/>
      <c r="K45" s="82"/>
      <c r="L45" s="82"/>
      <c r="M45" s="82"/>
      <c r="N45" s="81"/>
      <c r="O45" s="82"/>
      <c r="P45" s="82"/>
      <c r="Q45" s="82"/>
      <c r="R45" s="82"/>
      <c r="S45" s="82"/>
      <c r="T45" s="82"/>
      <c r="U45" s="82"/>
      <c r="V45" s="82"/>
      <c r="W45" s="82"/>
      <c r="X45" s="82"/>
      <c r="Y45" s="82"/>
      <c r="Z45" s="82"/>
      <c r="AA45" s="81"/>
      <c r="AB45" s="82"/>
      <c r="AC45" s="82"/>
      <c r="AD45" s="82"/>
      <c r="AE45" s="82"/>
      <c r="AF45" s="82"/>
      <c r="AG45" s="82"/>
      <c r="AH45" s="82"/>
      <c r="AI45" s="82"/>
      <c r="AJ45" s="82"/>
      <c r="AK45" s="82"/>
      <c r="AL45" s="82"/>
      <c r="AM45" s="82"/>
      <c r="AN45" s="81"/>
      <c r="AO45" s="82"/>
      <c r="AP45" s="82"/>
      <c r="AQ45" s="82"/>
      <c r="AR45" s="82"/>
      <c r="AS45" s="82"/>
      <c r="AT45" s="82"/>
      <c r="AU45" s="82"/>
      <c r="AV45" s="82"/>
      <c r="AW45" s="82"/>
      <c r="AX45" s="82"/>
      <c r="AY45" s="82"/>
      <c r="AZ45" s="82"/>
      <c r="BA45" s="81"/>
      <c r="BB45" s="82"/>
      <c r="BC45" s="82"/>
      <c r="BD45" s="82"/>
      <c r="BE45" s="82"/>
      <c r="BF45" s="82"/>
      <c r="BG45" s="82"/>
      <c r="BH45" s="82"/>
      <c r="BI45" s="82"/>
      <c r="BJ45" s="82"/>
      <c r="BK45" s="82"/>
      <c r="BL45" s="82"/>
      <c r="BM45" s="82"/>
      <c r="BN45" s="81"/>
      <c r="BO45" s="82"/>
      <c r="BP45" s="82"/>
      <c r="BQ45" s="82"/>
      <c r="BR45" s="82"/>
      <c r="BS45" s="82"/>
      <c r="BT45" s="82"/>
      <c r="BU45" s="82"/>
      <c r="BV45" s="82"/>
      <c r="BW45" s="82"/>
      <c r="BX45" s="82"/>
      <c r="BY45" s="82"/>
      <c r="BZ45" s="82"/>
      <c r="CA45" s="83"/>
      <c r="CB45" s="83"/>
    </row>
    <row r="46" spans="1:99" ht="14.1" customHeight="1">
      <c r="A46" s="664" t="s">
        <v>93</v>
      </c>
      <c r="B46" s="85"/>
      <c r="C46" s="85"/>
      <c r="D46" s="85"/>
      <c r="E46" s="84"/>
      <c r="F46" s="85"/>
      <c r="G46" s="85"/>
      <c r="H46" s="85"/>
      <c r="I46" s="86"/>
      <c r="J46" s="662"/>
      <c r="K46" s="662"/>
      <c r="L46" s="662"/>
      <c r="M46" s="86"/>
      <c r="N46" s="664" t="s">
        <v>93</v>
      </c>
      <c r="O46" s="85"/>
      <c r="P46" s="85"/>
      <c r="Q46" s="85"/>
      <c r="R46" s="85"/>
      <c r="S46" s="85"/>
      <c r="T46" s="85"/>
      <c r="U46" s="85"/>
      <c r="V46" s="85"/>
      <c r="W46" s="85"/>
      <c r="X46" s="85"/>
      <c r="Y46" s="85"/>
      <c r="Z46" s="85"/>
      <c r="AA46" s="664" t="s">
        <v>93</v>
      </c>
      <c r="AB46" s="85"/>
      <c r="AC46" s="85"/>
      <c r="AD46" s="85"/>
      <c r="AE46" s="85"/>
      <c r="AF46" s="662"/>
      <c r="AG46" s="662"/>
      <c r="AH46" s="662"/>
      <c r="AI46" s="85"/>
      <c r="AJ46" s="662"/>
      <c r="AK46" s="662"/>
      <c r="AL46" s="662"/>
      <c r="AM46" s="85"/>
      <c r="AN46" s="664" t="s">
        <v>93</v>
      </c>
      <c r="AO46" s="85"/>
      <c r="AP46" s="85"/>
      <c r="AQ46" s="85"/>
      <c r="AR46" s="85"/>
      <c r="AS46" s="85"/>
      <c r="AT46" s="85"/>
      <c r="AU46" s="85"/>
      <c r="AV46" s="86"/>
      <c r="AW46" s="85"/>
      <c r="AX46" s="85"/>
      <c r="AY46" s="85"/>
      <c r="AZ46" s="85"/>
      <c r="BA46" s="84" t="s">
        <v>93</v>
      </c>
      <c r="BB46" s="662"/>
      <c r="BC46" s="662"/>
      <c r="BD46" s="662"/>
      <c r="BE46" s="85"/>
      <c r="BF46" s="662"/>
      <c r="BG46" s="662"/>
      <c r="BH46" s="662"/>
      <c r="BI46" s="85"/>
      <c r="BJ46" s="85"/>
      <c r="BK46" s="85"/>
      <c r="BL46" s="85"/>
      <c r="BM46" s="85"/>
      <c r="BN46" s="84" t="s">
        <v>93</v>
      </c>
      <c r="BO46" s="85"/>
      <c r="BP46" s="85"/>
      <c r="BQ46" s="85"/>
      <c r="BR46" s="85"/>
      <c r="BS46" s="662"/>
      <c r="BT46" s="662"/>
      <c r="BU46" s="662"/>
      <c r="BV46" s="85"/>
      <c r="BW46" s="662"/>
      <c r="BX46" s="662"/>
      <c r="BY46" s="662"/>
      <c r="BZ46" s="87"/>
      <c r="CA46" s="68"/>
      <c r="CB46" s="68"/>
      <c r="CI46" s="34"/>
      <c r="CU46" s="34"/>
    </row>
    <row r="47" spans="1:99" ht="12" customHeight="1">
      <c r="A47" s="665"/>
      <c r="B47" s="89"/>
      <c r="C47" s="89"/>
      <c r="D47" s="89"/>
      <c r="E47" s="88"/>
      <c r="F47" s="89"/>
      <c r="G47" s="89"/>
      <c r="H47" s="89"/>
      <c r="I47" s="89"/>
      <c r="J47" s="89"/>
      <c r="K47" s="89"/>
      <c r="L47" s="89"/>
      <c r="M47" s="89"/>
      <c r="N47" s="665"/>
      <c r="O47" s="89"/>
      <c r="P47" s="89"/>
      <c r="Q47" s="89"/>
      <c r="R47" s="89"/>
      <c r="S47" s="89"/>
      <c r="T47" s="89"/>
      <c r="U47" s="89"/>
      <c r="V47" s="89"/>
      <c r="W47" s="89"/>
      <c r="X47" s="89"/>
      <c r="Y47" s="89"/>
      <c r="Z47" s="89"/>
      <c r="AA47" s="665"/>
      <c r="AB47" s="89"/>
      <c r="AC47" s="89"/>
      <c r="AD47" s="89"/>
      <c r="AE47" s="89"/>
      <c r="AF47" s="89"/>
      <c r="AG47" s="89"/>
      <c r="AH47" s="89"/>
      <c r="AI47" s="89"/>
      <c r="AJ47" s="89"/>
      <c r="AK47" s="89"/>
      <c r="AL47" s="89"/>
      <c r="AM47" s="89"/>
      <c r="AN47" s="665"/>
      <c r="AO47" s="89"/>
      <c r="AP47" s="89"/>
      <c r="AQ47" s="89"/>
      <c r="AR47" s="89"/>
      <c r="AS47" s="89"/>
      <c r="AT47" s="89"/>
      <c r="AU47" s="89"/>
      <c r="AV47" s="89"/>
      <c r="AW47" s="89"/>
      <c r="AX47" s="89"/>
      <c r="AY47" s="89"/>
      <c r="AZ47" s="89"/>
      <c r="BA47" s="88"/>
      <c r="BB47" s="89"/>
      <c r="BC47" s="89"/>
      <c r="BD47" s="89"/>
      <c r="BE47" s="89"/>
      <c r="BF47" s="89"/>
      <c r="BG47" s="89"/>
      <c r="BH47" s="89"/>
      <c r="BI47" s="89"/>
      <c r="BJ47" s="89"/>
      <c r="BK47" s="89"/>
      <c r="BL47" s="89"/>
      <c r="BM47" s="89"/>
      <c r="BN47" s="88"/>
      <c r="BO47" s="89"/>
      <c r="BP47" s="89"/>
      <c r="BQ47" s="89"/>
      <c r="BR47" s="89"/>
      <c r="BS47" s="89"/>
      <c r="BT47" s="89"/>
      <c r="BU47" s="89"/>
      <c r="BV47" s="89"/>
      <c r="BW47" s="89"/>
      <c r="BX47" s="89"/>
      <c r="BY47" s="89"/>
      <c r="BZ47" s="82"/>
      <c r="CA47" s="68"/>
      <c r="CB47" s="68"/>
      <c r="CI47" s="34"/>
      <c r="CU47" s="34"/>
    </row>
    <row r="48" spans="1:99" s="59" customFormat="1" ht="6" customHeight="1">
      <c r="A48" s="90"/>
      <c r="B48" s="91"/>
      <c r="C48" s="91"/>
      <c r="D48" s="91"/>
      <c r="E48" s="90"/>
      <c r="F48" s="91"/>
      <c r="G48" s="91"/>
      <c r="H48" s="91"/>
      <c r="I48" s="91"/>
      <c r="J48" s="91"/>
      <c r="K48" s="91"/>
      <c r="L48" s="91"/>
      <c r="M48" s="91"/>
      <c r="N48" s="90"/>
      <c r="O48" s="91"/>
      <c r="P48" s="91"/>
      <c r="Q48" s="91"/>
      <c r="R48" s="91"/>
      <c r="S48" s="91"/>
      <c r="T48" s="91"/>
      <c r="U48" s="91"/>
      <c r="V48" s="91"/>
      <c r="W48" s="91"/>
      <c r="X48" s="91"/>
      <c r="Y48" s="91"/>
      <c r="Z48" s="91"/>
      <c r="AA48" s="90"/>
      <c r="AB48" s="91"/>
      <c r="AC48" s="91"/>
      <c r="AD48" s="91"/>
      <c r="AE48" s="91"/>
      <c r="AF48" s="91"/>
      <c r="AG48" s="91"/>
      <c r="AH48" s="91"/>
      <c r="AI48" s="91"/>
      <c r="AJ48" s="91"/>
      <c r="AK48" s="91"/>
      <c r="AL48" s="91"/>
      <c r="AM48" s="91"/>
      <c r="AN48" s="90"/>
      <c r="AO48" s="91"/>
      <c r="AP48" s="91"/>
      <c r="AQ48" s="91"/>
      <c r="AR48" s="91"/>
      <c r="AS48" s="91"/>
      <c r="AT48" s="91"/>
      <c r="AU48" s="91"/>
      <c r="AV48" s="91"/>
      <c r="AW48" s="91"/>
      <c r="AX48" s="91"/>
      <c r="AY48" s="91"/>
      <c r="AZ48" s="82"/>
      <c r="BA48" s="90"/>
      <c r="BB48" s="91"/>
      <c r="BC48" s="91"/>
      <c r="BD48" s="91"/>
      <c r="BE48" s="82"/>
      <c r="BF48" s="91"/>
      <c r="BG48" s="91"/>
      <c r="BH48" s="91"/>
      <c r="BI48" s="82"/>
      <c r="BJ48" s="91"/>
      <c r="BK48" s="91"/>
      <c r="BL48" s="91"/>
      <c r="BM48" s="91"/>
      <c r="BN48" s="90"/>
      <c r="BO48" s="91"/>
      <c r="BP48" s="91"/>
      <c r="BQ48" s="91"/>
      <c r="BR48" s="91"/>
      <c r="BS48" s="91"/>
      <c r="BT48" s="91"/>
      <c r="BU48" s="91"/>
      <c r="BV48" s="91"/>
      <c r="BW48" s="91"/>
      <c r="BX48" s="91"/>
      <c r="BY48" s="91"/>
      <c r="BZ48" s="82"/>
      <c r="CA48" s="83"/>
      <c r="CB48" s="83"/>
    </row>
    <row r="49" spans="1:99" ht="11.7" customHeight="1">
      <c r="A49" s="66" t="s">
        <v>94</v>
      </c>
      <c r="B49" s="67">
        <v>10413.19</v>
      </c>
      <c r="C49" s="67">
        <v>1889.0520000000001</v>
      </c>
      <c r="D49" s="67">
        <v>12302.242</v>
      </c>
      <c r="E49" s="66"/>
      <c r="F49" s="67">
        <v>34449.459000000003</v>
      </c>
      <c r="G49" s="67">
        <v>7974.27</v>
      </c>
      <c r="H49" s="67">
        <v>42423.728999999999</v>
      </c>
      <c r="I49" s="67"/>
      <c r="J49" s="67">
        <v>12268.864</v>
      </c>
      <c r="K49" s="67">
        <v>14047.817999999999</v>
      </c>
      <c r="L49" s="67">
        <v>26316.683000000001</v>
      </c>
      <c r="M49" s="67"/>
      <c r="N49" s="66" t="s">
        <v>94</v>
      </c>
      <c r="O49" s="67">
        <v>8626.2489999999998</v>
      </c>
      <c r="P49" s="67">
        <v>2092.297</v>
      </c>
      <c r="Q49" s="67">
        <v>10718.546</v>
      </c>
      <c r="R49" s="67"/>
      <c r="S49" s="67">
        <v>4594.9279999999999</v>
      </c>
      <c r="T49" s="67">
        <v>1983</v>
      </c>
      <c r="U49" s="67">
        <v>6577.9279999999999</v>
      </c>
      <c r="V49" s="67"/>
      <c r="W49" s="67">
        <v>89421.692999999999</v>
      </c>
      <c r="X49" s="67">
        <v>20680.085999999999</v>
      </c>
      <c r="Y49" s="67">
        <v>110101.78</v>
      </c>
      <c r="Z49" s="67"/>
      <c r="AA49" s="66" t="s">
        <v>94</v>
      </c>
      <c r="AB49" s="67">
        <v>25255.071</v>
      </c>
      <c r="AC49" s="67">
        <v>17544.595000000001</v>
      </c>
      <c r="AD49" s="67">
        <v>42799.667000000001</v>
      </c>
      <c r="AE49" s="67"/>
      <c r="AF49" s="67">
        <v>101946.58900000001</v>
      </c>
      <c r="AG49" s="67">
        <v>4917.7880000000005</v>
      </c>
      <c r="AH49" s="67">
        <v>106864.37700000001</v>
      </c>
      <c r="AI49" s="67"/>
      <c r="AJ49" s="67">
        <v>178.75200000000001</v>
      </c>
      <c r="AK49" s="67">
        <v>26124.945</v>
      </c>
      <c r="AL49" s="67">
        <v>26303.698</v>
      </c>
      <c r="AM49" s="67"/>
      <c r="AN49" s="66" t="s">
        <v>94</v>
      </c>
      <c r="AO49" s="67">
        <v>122296.351</v>
      </c>
      <c r="AP49" s="67">
        <v>62515.097000000002</v>
      </c>
      <c r="AQ49" s="67">
        <v>184811.44899999999</v>
      </c>
      <c r="AR49" s="67"/>
      <c r="AS49" s="67">
        <v>2950.377</v>
      </c>
      <c r="AT49" s="67">
        <v>50.303000000000004</v>
      </c>
      <c r="AU49" s="67">
        <v>3000.68</v>
      </c>
      <c r="AV49" s="67"/>
      <c r="AW49" s="67">
        <v>349071.19199999998</v>
      </c>
      <c r="AX49" s="67">
        <v>38428.512000000002</v>
      </c>
      <c r="AY49" s="67">
        <v>387499.70500000002</v>
      </c>
      <c r="AZ49" s="67"/>
      <c r="BA49" s="66" t="s">
        <v>94</v>
      </c>
      <c r="BB49" s="67">
        <v>32686.600999999999</v>
      </c>
      <c r="BC49" s="67">
        <v>7502.8770000000004</v>
      </c>
      <c r="BD49" s="67">
        <v>40189.478000000003</v>
      </c>
      <c r="BE49" s="67"/>
      <c r="BF49" s="67">
        <v>1849.58</v>
      </c>
      <c r="BG49" s="67">
        <v>1360.66</v>
      </c>
      <c r="BH49" s="67">
        <v>3210.241</v>
      </c>
      <c r="BI49" s="67"/>
      <c r="BJ49" s="67">
        <v>190673.136</v>
      </c>
      <c r="BK49" s="67">
        <v>72041.058999999994</v>
      </c>
      <c r="BL49" s="67">
        <v>262714.19500000001</v>
      </c>
      <c r="BM49" s="67"/>
      <c r="BN49" s="66" t="s">
        <v>94</v>
      </c>
      <c r="BO49" s="67">
        <v>15004.01</v>
      </c>
      <c r="BP49" s="67">
        <v>1330.0340000000001</v>
      </c>
      <c r="BQ49" s="67">
        <v>16334.045</v>
      </c>
      <c r="BR49" s="67"/>
      <c r="BS49" s="67">
        <v>7247.6350000000002</v>
      </c>
      <c r="BT49" s="67">
        <v>360.56400000000002</v>
      </c>
      <c r="BU49" s="67">
        <v>7608.1990000000005</v>
      </c>
      <c r="BV49" s="67"/>
      <c r="BW49" s="67">
        <v>1008933.6769999999</v>
      </c>
      <c r="BX49" s="67">
        <v>280842.95700000005</v>
      </c>
      <c r="BY49" s="67">
        <v>1289776.6420000002</v>
      </c>
      <c r="BZ49" s="67"/>
      <c r="CA49" s="68"/>
      <c r="CB49" s="68"/>
      <c r="CI49" s="34"/>
      <c r="CU49" s="34"/>
    </row>
    <row r="50" spans="1:99" ht="11.7" customHeight="1">
      <c r="A50" s="66" t="s">
        <v>95</v>
      </c>
      <c r="B50" s="67">
        <v>0</v>
      </c>
      <c r="C50" s="67">
        <v>0</v>
      </c>
      <c r="D50" s="67">
        <v>0</v>
      </c>
      <c r="E50" s="66"/>
      <c r="F50" s="67">
        <v>0</v>
      </c>
      <c r="G50" s="67">
        <v>0</v>
      </c>
      <c r="H50" s="67">
        <v>0</v>
      </c>
      <c r="I50" s="67"/>
      <c r="J50" s="67">
        <v>0</v>
      </c>
      <c r="K50" s="67">
        <v>0</v>
      </c>
      <c r="L50" s="67">
        <v>0</v>
      </c>
      <c r="M50" s="67"/>
      <c r="N50" s="66" t="s">
        <v>95</v>
      </c>
      <c r="O50" s="67">
        <v>0</v>
      </c>
      <c r="P50" s="67">
        <v>0</v>
      </c>
      <c r="Q50" s="67">
        <v>0</v>
      </c>
      <c r="R50" s="67"/>
      <c r="S50" s="67">
        <v>0</v>
      </c>
      <c r="T50" s="67">
        <v>0</v>
      </c>
      <c r="U50" s="67">
        <v>0</v>
      </c>
      <c r="V50" s="67"/>
      <c r="W50" s="67">
        <v>0</v>
      </c>
      <c r="X50" s="67">
        <v>0</v>
      </c>
      <c r="Y50" s="67">
        <v>0</v>
      </c>
      <c r="Z50" s="67"/>
      <c r="AA50" s="66" t="s">
        <v>95</v>
      </c>
      <c r="AB50" s="67">
        <v>0</v>
      </c>
      <c r="AC50" s="67">
        <v>0</v>
      </c>
      <c r="AD50" s="67">
        <v>0</v>
      </c>
      <c r="AE50" s="67"/>
      <c r="AF50" s="67">
        <v>0</v>
      </c>
      <c r="AG50" s="67">
        <v>0</v>
      </c>
      <c r="AH50" s="67">
        <v>0</v>
      </c>
      <c r="AI50" s="67"/>
      <c r="AJ50" s="67">
        <v>0</v>
      </c>
      <c r="AK50" s="67">
        <v>0</v>
      </c>
      <c r="AL50" s="67">
        <v>0</v>
      </c>
      <c r="AM50" s="67"/>
      <c r="AN50" s="66" t="s">
        <v>95</v>
      </c>
      <c r="AO50" s="67">
        <v>0</v>
      </c>
      <c r="AP50" s="67">
        <v>0</v>
      </c>
      <c r="AQ50" s="67">
        <v>0</v>
      </c>
      <c r="AR50" s="67"/>
      <c r="AS50" s="67">
        <v>0</v>
      </c>
      <c r="AT50" s="67">
        <v>0</v>
      </c>
      <c r="AU50" s="67">
        <v>0</v>
      </c>
      <c r="AV50" s="67"/>
      <c r="AW50" s="67">
        <v>0</v>
      </c>
      <c r="AX50" s="67">
        <v>0</v>
      </c>
      <c r="AY50" s="67">
        <v>0</v>
      </c>
      <c r="AZ50" s="67"/>
      <c r="BA50" s="66" t="s">
        <v>95</v>
      </c>
      <c r="BB50" s="67">
        <v>0</v>
      </c>
      <c r="BC50" s="67">
        <v>0</v>
      </c>
      <c r="BD50" s="67">
        <v>0</v>
      </c>
      <c r="BE50" s="67"/>
      <c r="BF50" s="67">
        <v>0</v>
      </c>
      <c r="BG50" s="67">
        <v>0</v>
      </c>
      <c r="BH50" s="67">
        <v>0</v>
      </c>
      <c r="BI50" s="67"/>
      <c r="BJ50" s="67">
        <v>0</v>
      </c>
      <c r="BK50" s="67">
        <v>0</v>
      </c>
      <c r="BL50" s="67">
        <v>0</v>
      </c>
      <c r="BM50" s="67"/>
      <c r="BN50" s="66" t="s">
        <v>95</v>
      </c>
      <c r="BO50" s="67">
        <v>0</v>
      </c>
      <c r="BP50" s="67">
        <v>0</v>
      </c>
      <c r="BQ50" s="67">
        <v>0</v>
      </c>
      <c r="BR50" s="67"/>
      <c r="BS50" s="67">
        <v>0</v>
      </c>
      <c r="BT50" s="67">
        <v>0</v>
      </c>
      <c r="BU50" s="67">
        <v>0</v>
      </c>
      <c r="BV50" s="67"/>
      <c r="BW50" s="67">
        <v>0</v>
      </c>
      <c r="BX50" s="67">
        <v>0</v>
      </c>
      <c r="BY50" s="67">
        <v>0</v>
      </c>
      <c r="BZ50" s="67"/>
      <c r="CA50" s="68"/>
      <c r="CB50" s="68"/>
      <c r="CI50" s="34"/>
      <c r="CU50" s="34"/>
    </row>
    <row r="51" spans="1:99" ht="11.7" customHeight="1">
      <c r="A51" s="66" t="s">
        <v>96</v>
      </c>
      <c r="B51" s="67">
        <v>0</v>
      </c>
      <c r="C51" s="67">
        <v>0</v>
      </c>
      <c r="D51" s="67">
        <v>0</v>
      </c>
      <c r="E51" s="66"/>
      <c r="F51" s="67">
        <v>0</v>
      </c>
      <c r="G51" s="67">
        <v>0</v>
      </c>
      <c r="H51" s="67">
        <v>0</v>
      </c>
      <c r="I51" s="67"/>
      <c r="J51" s="67">
        <v>0</v>
      </c>
      <c r="K51" s="67">
        <v>0</v>
      </c>
      <c r="L51" s="67">
        <v>0</v>
      </c>
      <c r="M51" s="67"/>
      <c r="N51" s="66" t="s">
        <v>96</v>
      </c>
      <c r="O51" s="67">
        <v>0</v>
      </c>
      <c r="P51" s="67">
        <v>0</v>
      </c>
      <c r="Q51" s="67">
        <v>0</v>
      </c>
      <c r="R51" s="67"/>
      <c r="S51" s="67">
        <v>0</v>
      </c>
      <c r="T51" s="67">
        <v>0</v>
      </c>
      <c r="U51" s="67">
        <v>0</v>
      </c>
      <c r="V51" s="67"/>
      <c r="W51" s="67">
        <v>0</v>
      </c>
      <c r="X51" s="67">
        <v>0</v>
      </c>
      <c r="Y51" s="67">
        <v>0</v>
      </c>
      <c r="Z51" s="67"/>
      <c r="AA51" s="66" t="s">
        <v>96</v>
      </c>
      <c r="AB51" s="67">
        <v>77.27600000000001</v>
      </c>
      <c r="AC51" s="67">
        <v>0</v>
      </c>
      <c r="AD51" s="67">
        <v>77.27600000000001</v>
      </c>
      <c r="AE51" s="67"/>
      <c r="AF51" s="67">
        <v>4689.4110000000001</v>
      </c>
      <c r="AG51" s="67">
        <v>0</v>
      </c>
      <c r="AH51" s="67">
        <v>4689.4110000000001</v>
      </c>
      <c r="AI51" s="67"/>
      <c r="AJ51" s="67">
        <v>0</v>
      </c>
      <c r="AK51" s="67">
        <v>0</v>
      </c>
      <c r="AL51" s="67">
        <v>0</v>
      </c>
      <c r="AM51" s="67"/>
      <c r="AN51" s="66" t="s">
        <v>96</v>
      </c>
      <c r="AO51" s="67">
        <v>0</v>
      </c>
      <c r="AP51" s="67">
        <v>0</v>
      </c>
      <c r="AQ51" s="67">
        <v>0</v>
      </c>
      <c r="AR51" s="67"/>
      <c r="AS51" s="67">
        <v>0</v>
      </c>
      <c r="AT51" s="67">
        <v>0</v>
      </c>
      <c r="AU51" s="67">
        <v>0</v>
      </c>
      <c r="AV51" s="67"/>
      <c r="AW51" s="67">
        <v>0</v>
      </c>
      <c r="AX51" s="67">
        <v>0</v>
      </c>
      <c r="AY51" s="67">
        <v>0</v>
      </c>
      <c r="AZ51" s="67"/>
      <c r="BA51" s="66" t="s">
        <v>96</v>
      </c>
      <c r="BB51" s="67">
        <v>0</v>
      </c>
      <c r="BC51" s="67">
        <v>0</v>
      </c>
      <c r="BD51" s="67">
        <v>0</v>
      </c>
      <c r="BE51" s="67"/>
      <c r="BF51" s="67">
        <v>0</v>
      </c>
      <c r="BG51" s="67">
        <v>0</v>
      </c>
      <c r="BH51" s="67">
        <v>0</v>
      </c>
      <c r="BI51" s="67"/>
      <c r="BJ51" s="67">
        <v>41054.000999999997</v>
      </c>
      <c r="BK51" s="67">
        <v>214.952</v>
      </c>
      <c r="BL51" s="67">
        <v>41268.953999999998</v>
      </c>
      <c r="BM51" s="67"/>
      <c r="BN51" s="66" t="s">
        <v>96</v>
      </c>
      <c r="BO51" s="67">
        <v>0</v>
      </c>
      <c r="BP51" s="67">
        <v>0</v>
      </c>
      <c r="BQ51" s="67">
        <v>0</v>
      </c>
      <c r="BR51" s="67"/>
      <c r="BS51" s="67">
        <v>0</v>
      </c>
      <c r="BT51" s="67">
        <v>0</v>
      </c>
      <c r="BU51" s="67">
        <v>0</v>
      </c>
      <c r="BV51" s="67"/>
      <c r="BW51" s="67">
        <v>45820.687999999995</v>
      </c>
      <c r="BX51" s="67">
        <v>214.952</v>
      </c>
      <c r="BY51" s="67">
        <v>46035.640999999996</v>
      </c>
      <c r="BZ51" s="67"/>
      <c r="CA51" s="68"/>
      <c r="CB51" s="68"/>
      <c r="CI51" s="34"/>
      <c r="CU51" s="34"/>
    </row>
    <row r="52" spans="1:99" ht="11.7" customHeight="1">
      <c r="A52" s="66" t="s">
        <v>97</v>
      </c>
      <c r="B52" s="67">
        <v>0</v>
      </c>
      <c r="C52" s="67">
        <v>0</v>
      </c>
      <c r="D52" s="67">
        <v>0</v>
      </c>
      <c r="E52" s="66"/>
      <c r="F52" s="67">
        <v>0</v>
      </c>
      <c r="G52" s="67">
        <v>0</v>
      </c>
      <c r="H52" s="67">
        <v>0</v>
      </c>
      <c r="I52" s="67"/>
      <c r="J52" s="67">
        <v>0</v>
      </c>
      <c r="K52" s="67">
        <v>0</v>
      </c>
      <c r="L52" s="67">
        <v>0</v>
      </c>
      <c r="M52" s="67"/>
      <c r="N52" s="66" t="s">
        <v>97</v>
      </c>
      <c r="O52" s="67">
        <v>0</v>
      </c>
      <c r="P52" s="67">
        <v>0</v>
      </c>
      <c r="Q52" s="67">
        <v>0</v>
      </c>
      <c r="R52" s="67"/>
      <c r="S52" s="67">
        <v>0</v>
      </c>
      <c r="T52" s="67">
        <v>0</v>
      </c>
      <c r="U52" s="67">
        <v>0</v>
      </c>
      <c r="V52" s="67"/>
      <c r="W52" s="67">
        <v>0</v>
      </c>
      <c r="X52" s="67">
        <v>0</v>
      </c>
      <c r="Y52" s="67">
        <v>0</v>
      </c>
      <c r="Z52" s="67"/>
      <c r="AA52" s="66" t="s">
        <v>97</v>
      </c>
      <c r="AB52" s="67">
        <v>0</v>
      </c>
      <c r="AC52" s="67">
        <v>0</v>
      </c>
      <c r="AD52" s="67">
        <v>0</v>
      </c>
      <c r="AE52" s="67"/>
      <c r="AF52" s="67">
        <v>0</v>
      </c>
      <c r="AG52" s="67">
        <v>0</v>
      </c>
      <c r="AH52" s="67">
        <v>0</v>
      </c>
      <c r="AI52" s="67"/>
      <c r="AJ52" s="67">
        <v>0</v>
      </c>
      <c r="AK52" s="67">
        <v>0</v>
      </c>
      <c r="AL52" s="67">
        <v>0</v>
      </c>
      <c r="AM52" s="67"/>
      <c r="AN52" s="66" t="s">
        <v>97</v>
      </c>
      <c r="AO52" s="67">
        <v>0</v>
      </c>
      <c r="AP52" s="67">
        <v>0</v>
      </c>
      <c r="AQ52" s="67">
        <v>0</v>
      </c>
      <c r="AR52" s="67"/>
      <c r="AS52" s="67">
        <v>0</v>
      </c>
      <c r="AT52" s="67">
        <v>0</v>
      </c>
      <c r="AU52" s="67">
        <v>0</v>
      </c>
      <c r="AV52" s="67"/>
      <c r="AW52" s="67">
        <v>0</v>
      </c>
      <c r="AX52" s="67">
        <v>0</v>
      </c>
      <c r="AY52" s="67">
        <v>0</v>
      </c>
      <c r="AZ52" s="67"/>
      <c r="BA52" s="66" t="s">
        <v>97</v>
      </c>
      <c r="BB52" s="67">
        <v>0</v>
      </c>
      <c r="BC52" s="67">
        <v>0</v>
      </c>
      <c r="BD52" s="67">
        <v>0</v>
      </c>
      <c r="BE52" s="67"/>
      <c r="BF52" s="67">
        <v>0</v>
      </c>
      <c r="BG52" s="67">
        <v>0</v>
      </c>
      <c r="BH52" s="67">
        <v>0</v>
      </c>
      <c r="BI52" s="67"/>
      <c r="BJ52" s="67">
        <v>0</v>
      </c>
      <c r="BK52" s="67">
        <v>0</v>
      </c>
      <c r="BL52" s="67">
        <v>0</v>
      </c>
      <c r="BM52" s="67"/>
      <c r="BN52" s="66" t="s">
        <v>97</v>
      </c>
      <c r="BO52" s="67">
        <v>0</v>
      </c>
      <c r="BP52" s="67">
        <v>0</v>
      </c>
      <c r="BQ52" s="67">
        <v>0</v>
      </c>
      <c r="BR52" s="67"/>
      <c r="BS52" s="67">
        <v>0</v>
      </c>
      <c r="BT52" s="67">
        <v>0</v>
      </c>
      <c r="BU52" s="67">
        <v>0</v>
      </c>
      <c r="BV52" s="67"/>
      <c r="BW52" s="67">
        <v>0</v>
      </c>
      <c r="BX52" s="67">
        <v>0</v>
      </c>
      <c r="BY52" s="67">
        <v>0</v>
      </c>
      <c r="BZ52" s="67"/>
      <c r="CA52" s="68"/>
      <c r="CB52" s="68"/>
      <c r="CI52" s="34"/>
      <c r="CU52" s="34"/>
    </row>
    <row r="53" spans="1:99" ht="11.7" customHeight="1">
      <c r="A53" s="66" t="s">
        <v>98</v>
      </c>
      <c r="B53" s="67">
        <v>26532.686999999998</v>
      </c>
      <c r="C53" s="67">
        <v>0</v>
      </c>
      <c r="D53" s="67">
        <v>26532.686999999998</v>
      </c>
      <c r="E53" s="66"/>
      <c r="F53" s="67">
        <v>0</v>
      </c>
      <c r="G53" s="67">
        <v>0</v>
      </c>
      <c r="H53" s="67">
        <v>0</v>
      </c>
      <c r="I53" s="67"/>
      <c r="J53" s="67">
        <v>0</v>
      </c>
      <c r="K53" s="67">
        <v>0</v>
      </c>
      <c r="L53" s="67">
        <v>0</v>
      </c>
      <c r="M53" s="67"/>
      <c r="N53" s="66" t="s">
        <v>98</v>
      </c>
      <c r="O53" s="67">
        <v>5700</v>
      </c>
      <c r="P53" s="67">
        <v>0</v>
      </c>
      <c r="Q53" s="67">
        <v>5700</v>
      </c>
      <c r="R53" s="67"/>
      <c r="S53" s="67">
        <v>0</v>
      </c>
      <c r="T53" s="67">
        <v>0</v>
      </c>
      <c r="U53" s="67">
        <v>0</v>
      </c>
      <c r="V53" s="67"/>
      <c r="W53" s="67">
        <v>188871.62900000002</v>
      </c>
      <c r="X53" s="67">
        <v>140975.701</v>
      </c>
      <c r="Y53" s="67">
        <v>329847.33</v>
      </c>
      <c r="Z53" s="67"/>
      <c r="AA53" s="66" t="s">
        <v>98</v>
      </c>
      <c r="AB53" s="67">
        <v>0</v>
      </c>
      <c r="AC53" s="67">
        <v>0</v>
      </c>
      <c r="AD53" s="67">
        <v>0</v>
      </c>
      <c r="AE53" s="67"/>
      <c r="AF53" s="67">
        <v>0</v>
      </c>
      <c r="AG53" s="67">
        <v>0</v>
      </c>
      <c r="AH53" s="67">
        <v>0</v>
      </c>
      <c r="AI53" s="67"/>
      <c r="AJ53" s="67">
        <v>0</v>
      </c>
      <c r="AK53" s="67">
        <v>0</v>
      </c>
      <c r="AL53" s="67">
        <v>0</v>
      </c>
      <c r="AM53" s="67"/>
      <c r="AN53" s="66" t="s">
        <v>98</v>
      </c>
      <c r="AO53" s="67">
        <v>0</v>
      </c>
      <c r="AP53" s="67">
        <v>0</v>
      </c>
      <c r="AQ53" s="67">
        <v>0</v>
      </c>
      <c r="AR53" s="67"/>
      <c r="AS53" s="67">
        <v>0</v>
      </c>
      <c r="AT53" s="67">
        <v>0</v>
      </c>
      <c r="AU53" s="67">
        <v>0</v>
      </c>
      <c r="AV53" s="67"/>
      <c r="AW53" s="67">
        <v>53.97</v>
      </c>
      <c r="AX53" s="67">
        <v>8319.2000000000007</v>
      </c>
      <c r="AY53" s="67">
        <v>8373.1710000000003</v>
      </c>
      <c r="AZ53" s="67"/>
      <c r="BA53" s="66" t="s">
        <v>98</v>
      </c>
      <c r="BB53" s="67">
        <v>0</v>
      </c>
      <c r="BC53" s="67">
        <v>58234.301999999996</v>
      </c>
      <c r="BD53" s="67">
        <v>58234.301999999996</v>
      </c>
      <c r="BE53" s="67"/>
      <c r="BF53" s="67">
        <v>0</v>
      </c>
      <c r="BG53" s="67">
        <v>0</v>
      </c>
      <c r="BH53" s="67">
        <v>0</v>
      </c>
      <c r="BI53" s="67"/>
      <c r="BJ53" s="67">
        <v>0</v>
      </c>
      <c r="BK53" s="67">
        <v>0</v>
      </c>
      <c r="BL53" s="67">
        <v>0</v>
      </c>
      <c r="BM53" s="67"/>
      <c r="BN53" s="66" t="s">
        <v>98</v>
      </c>
      <c r="BO53" s="67">
        <v>0</v>
      </c>
      <c r="BP53" s="67">
        <v>252.62100000000001</v>
      </c>
      <c r="BQ53" s="67">
        <v>252.62100000000001</v>
      </c>
      <c r="BR53" s="67"/>
      <c r="BS53" s="67">
        <v>0</v>
      </c>
      <c r="BT53" s="67">
        <v>0</v>
      </c>
      <c r="BU53" s="67">
        <v>0</v>
      </c>
      <c r="BV53" s="67"/>
      <c r="BW53" s="67">
        <v>221158.28600000002</v>
      </c>
      <c r="BX53" s="67">
        <v>207781.82400000002</v>
      </c>
      <c r="BY53" s="67">
        <v>428940.11099999998</v>
      </c>
      <c r="BZ53" s="67"/>
      <c r="CA53" s="68"/>
      <c r="CB53" s="68"/>
      <c r="CI53" s="34"/>
      <c r="CU53" s="34"/>
    </row>
    <row r="54" spans="1:99" s="95" customFormat="1" ht="11.7" customHeight="1">
      <c r="A54" s="66" t="s">
        <v>99</v>
      </c>
      <c r="B54" s="92">
        <v>2129.9459999999999</v>
      </c>
      <c r="C54" s="92">
        <v>1427.2850000000001</v>
      </c>
      <c r="D54" s="92">
        <v>3557.232</v>
      </c>
      <c r="E54" s="66"/>
      <c r="F54" s="92">
        <v>34786.883000000002</v>
      </c>
      <c r="G54" s="92">
        <v>504.70300000000003</v>
      </c>
      <c r="H54" s="92">
        <v>35291.587</v>
      </c>
      <c r="I54" s="92"/>
      <c r="J54" s="92">
        <v>12640.918</v>
      </c>
      <c r="K54" s="92">
        <v>9980.3410000000003</v>
      </c>
      <c r="L54" s="92">
        <v>22621.260000000002</v>
      </c>
      <c r="M54" s="92"/>
      <c r="N54" s="66" t="s">
        <v>99</v>
      </c>
      <c r="O54" s="92">
        <v>35240.79</v>
      </c>
      <c r="P54" s="92">
        <v>141.56900000000002</v>
      </c>
      <c r="Q54" s="92">
        <v>35382.358999999997</v>
      </c>
      <c r="R54" s="92"/>
      <c r="S54" s="92">
        <v>1094.73</v>
      </c>
      <c r="T54" s="92">
        <v>513.85500000000002</v>
      </c>
      <c r="U54" s="92">
        <v>1608.586</v>
      </c>
      <c r="V54" s="92"/>
      <c r="W54" s="92">
        <v>38469.834000000003</v>
      </c>
      <c r="X54" s="92">
        <v>3364.2890000000002</v>
      </c>
      <c r="Y54" s="92">
        <v>41834.124000000003</v>
      </c>
      <c r="Z54" s="92"/>
      <c r="AA54" s="66" t="s">
        <v>99</v>
      </c>
      <c r="AB54" s="92">
        <v>81229.873999999996</v>
      </c>
      <c r="AC54" s="92">
        <v>24343.861000000001</v>
      </c>
      <c r="AD54" s="92">
        <v>105573.735</v>
      </c>
      <c r="AE54" s="92"/>
      <c r="AF54" s="92">
        <v>32953.247000000003</v>
      </c>
      <c r="AG54" s="92">
        <v>118.90400000000001</v>
      </c>
      <c r="AH54" s="92">
        <v>33072.152000000002</v>
      </c>
      <c r="AI54" s="92"/>
      <c r="AJ54" s="92">
        <v>557.654</v>
      </c>
      <c r="AK54" s="92">
        <v>724.202</v>
      </c>
      <c r="AL54" s="92">
        <v>1281.857</v>
      </c>
      <c r="AM54" s="92"/>
      <c r="AN54" s="66" t="s">
        <v>99</v>
      </c>
      <c r="AO54" s="92">
        <v>53511.315999999999</v>
      </c>
      <c r="AP54" s="92">
        <v>23154.694</v>
      </c>
      <c r="AQ54" s="92">
        <v>76666.009999999995</v>
      </c>
      <c r="AR54" s="92"/>
      <c r="AS54" s="92">
        <v>148.083</v>
      </c>
      <c r="AT54" s="92">
        <v>385.12400000000002</v>
      </c>
      <c r="AU54" s="92">
        <v>533.20799999999997</v>
      </c>
      <c r="AV54" s="92"/>
      <c r="AW54" s="92">
        <v>179139.334</v>
      </c>
      <c r="AX54" s="92">
        <v>52091.148999999998</v>
      </c>
      <c r="AY54" s="92">
        <v>231230.484</v>
      </c>
      <c r="AZ54" s="92"/>
      <c r="BA54" s="66" t="s">
        <v>99</v>
      </c>
      <c r="BB54" s="92">
        <v>8733.7029999999995</v>
      </c>
      <c r="BC54" s="92">
        <v>263.02500000000003</v>
      </c>
      <c r="BD54" s="92">
        <v>8996.7290000000012</v>
      </c>
      <c r="BE54" s="92"/>
      <c r="BF54" s="92">
        <v>2547.154</v>
      </c>
      <c r="BG54" s="92">
        <v>7162.759</v>
      </c>
      <c r="BH54" s="92">
        <v>9709.9140000000007</v>
      </c>
      <c r="BI54" s="92"/>
      <c r="BJ54" s="92">
        <v>89313.83</v>
      </c>
      <c r="BK54" s="92">
        <v>105122.878</v>
      </c>
      <c r="BL54" s="92">
        <v>194436.709</v>
      </c>
      <c r="BM54" s="92"/>
      <c r="BN54" s="66" t="s">
        <v>99</v>
      </c>
      <c r="BO54" s="92">
        <v>5257.1360000000004</v>
      </c>
      <c r="BP54" s="92">
        <v>842.17900000000009</v>
      </c>
      <c r="BQ54" s="92">
        <v>6099.3150000000005</v>
      </c>
      <c r="BR54" s="92"/>
      <c r="BS54" s="92">
        <v>0</v>
      </c>
      <c r="BT54" s="92">
        <v>0</v>
      </c>
      <c r="BU54" s="92">
        <v>0</v>
      </c>
      <c r="BV54" s="92"/>
      <c r="BW54" s="92">
        <v>577754.43199999991</v>
      </c>
      <c r="BX54" s="92">
        <v>230140.81699999998</v>
      </c>
      <c r="BY54" s="92">
        <v>807895.26100000006</v>
      </c>
      <c r="BZ54" s="92"/>
      <c r="CA54" s="93"/>
      <c r="CB54" s="94"/>
    </row>
    <row r="55" spans="1:99" s="95" customFormat="1" ht="11.7" customHeight="1">
      <c r="A55" s="66" t="s">
        <v>100</v>
      </c>
      <c r="B55" s="92">
        <v>1718.2450000000001</v>
      </c>
      <c r="C55" s="92">
        <v>6530.1130000000003</v>
      </c>
      <c r="D55" s="92">
        <v>8248.3590000000004</v>
      </c>
      <c r="E55" s="66"/>
      <c r="F55" s="92">
        <v>17589.811000000002</v>
      </c>
      <c r="G55" s="92">
        <v>272.23900000000003</v>
      </c>
      <c r="H55" s="92">
        <v>17862.05</v>
      </c>
      <c r="I55" s="92"/>
      <c r="J55" s="92">
        <v>1133.422</v>
      </c>
      <c r="K55" s="92">
        <v>2067.5790000000002</v>
      </c>
      <c r="L55" s="92">
        <v>3201.0010000000002</v>
      </c>
      <c r="M55" s="92"/>
      <c r="N55" s="66" t="s">
        <v>100</v>
      </c>
      <c r="O55" s="92">
        <v>43861.014999999999</v>
      </c>
      <c r="P55" s="92">
        <v>4745.2910000000002</v>
      </c>
      <c r="Q55" s="92">
        <v>48606.305999999997</v>
      </c>
      <c r="R55" s="92"/>
      <c r="S55" s="92">
        <v>2369.4790000000003</v>
      </c>
      <c r="T55" s="92">
        <v>11017.276</v>
      </c>
      <c r="U55" s="92">
        <v>13386.756000000001</v>
      </c>
      <c r="V55" s="92"/>
      <c r="W55" s="92">
        <v>10884.304</v>
      </c>
      <c r="X55" s="92">
        <v>3656.3590000000004</v>
      </c>
      <c r="Y55" s="92">
        <v>14540.663</v>
      </c>
      <c r="Z55" s="92"/>
      <c r="AA55" s="66" t="s">
        <v>100</v>
      </c>
      <c r="AB55" s="92">
        <v>18801.034</v>
      </c>
      <c r="AC55" s="92">
        <v>11767.834000000001</v>
      </c>
      <c r="AD55" s="92">
        <v>30568.867999999999</v>
      </c>
      <c r="AE55" s="92"/>
      <c r="AF55" s="92">
        <v>9094.4050000000007</v>
      </c>
      <c r="AG55" s="92">
        <v>4756.7260000000006</v>
      </c>
      <c r="AH55" s="92">
        <v>13851.131000000001</v>
      </c>
      <c r="AI55" s="92"/>
      <c r="AJ55" s="92">
        <v>0</v>
      </c>
      <c r="AK55" s="92">
        <v>0</v>
      </c>
      <c r="AL55" s="92">
        <v>0</v>
      </c>
      <c r="AM55" s="92"/>
      <c r="AN55" s="66" t="s">
        <v>100</v>
      </c>
      <c r="AO55" s="92">
        <v>48929.828000000001</v>
      </c>
      <c r="AP55" s="92">
        <v>78796.967999999993</v>
      </c>
      <c r="AQ55" s="92">
        <v>127726.79700000001</v>
      </c>
      <c r="AR55" s="92"/>
      <c r="AS55" s="92">
        <v>0</v>
      </c>
      <c r="AT55" s="92">
        <v>0</v>
      </c>
      <c r="AU55" s="92">
        <v>0</v>
      </c>
      <c r="AV55" s="92"/>
      <c r="AW55" s="92">
        <v>62577.752</v>
      </c>
      <c r="AX55" s="92">
        <v>78379.625</v>
      </c>
      <c r="AY55" s="92">
        <v>140957.378</v>
      </c>
      <c r="AZ55" s="92"/>
      <c r="BA55" s="66" t="s">
        <v>100</v>
      </c>
      <c r="BB55" s="92">
        <v>11365.387000000001</v>
      </c>
      <c r="BC55" s="92">
        <v>452.79700000000003</v>
      </c>
      <c r="BD55" s="92">
        <v>11818.184000000001</v>
      </c>
      <c r="BE55" s="92"/>
      <c r="BF55" s="92">
        <v>42.452000000000005</v>
      </c>
      <c r="BG55" s="92">
        <v>213.053</v>
      </c>
      <c r="BH55" s="92">
        <v>255.506</v>
      </c>
      <c r="BI55" s="92"/>
      <c r="BJ55" s="92">
        <v>204379.16200000001</v>
      </c>
      <c r="BK55" s="92">
        <v>187630.49900000001</v>
      </c>
      <c r="BL55" s="92">
        <v>392009.66100000002</v>
      </c>
      <c r="BM55" s="92"/>
      <c r="BN55" s="66" t="s">
        <v>100</v>
      </c>
      <c r="BO55" s="92">
        <v>921.05600000000004</v>
      </c>
      <c r="BP55" s="92">
        <v>-6.1160000000000005</v>
      </c>
      <c r="BQ55" s="92">
        <v>914.94</v>
      </c>
      <c r="BR55" s="92"/>
      <c r="BS55" s="92">
        <v>0</v>
      </c>
      <c r="BT55" s="92">
        <v>0</v>
      </c>
      <c r="BU55" s="92">
        <v>0</v>
      </c>
      <c r="BV55" s="92"/>
      <c r="BW55" s="92">
        <v>433667.35199999996</v>
      </c>
      <c r="BX55" s="92">
        <v>390280.24300000007</v>
      </c>
      <c r="BY55" s="92">
        <v>823947.6</v>
      </c>
      <c r="BZ55" s="92"/>
      <c r="CA55" s="93"/>
      <c r="CB55" s="94"/>
    </row>
    <row r="56" spans="1:99" s="95" customFormat="1" ht="11.7" customHeight="1">
      <c r="A56" s="66" t="s">
        <v>101</v>
      </c>
      <c r="B56" s="92">
        <v>20643.137999999999</v>
      </c>
      <c r="C56" s="92">
        <v>23518.716</v>
      </c>
      <c r="D56" s="92">
        <v>44161.853999999999</v>
      </c>
      <c r="E56" s="66"/>
      <c r="F56" s="92">
        <v>941.14</v>
      </c>
      <c r="G56" s="92">
        <v>4114.1760000000004</v>
      </c>
      <c r="H56" s="92">
        <v>5055.3159999999998</v>
      </c>
      <c r="I56" s="92"/>
      <c r="J56" s="92">
        <v>521.79700000000003</v>
      </c>
      <c r="K56" s="92">
        <v>94306.144</v>
      </c>
      <c r="L56" s="92">
        <v>94827.941000000006</v>
      </c>
      <c r="M56" s="92"/>
      <c r="N56" s="66" t="s">
        <v>101</v>
      </c>
      <c r="O56" s="92">
        <v>20234.620999999999</v>
      </c>
      <c r="P56" s="92">
        <v>7072.0120000000006</v>
      </c>
      <c r="Q56" s="92">
        <v>27306.633999999998</v>
      </c>
      <c r="R56" s="92"/>
      <c r="S56" s="92">
        <v>17397.817999999999</v>
      </c>
      <c r="T56" s="92">
        <v>17185.241000000002</v>
      </c>
      <c r="U56" s="92">
        <v>34583.06</v>
      </c>
      <c r="V56" s="92"/>
      <c r="W56" s="92">
        <v>847.16200000000003</v>
      </c>
      <c r="X56" s="92">
        <v>6812.4190000000008</v>
      </c>
      <c r="Y56" s="92">
        <v>7659.5810000000001</v>
      </c>
      <c r="Z56" s="92"/>
      <c r="AA56" s="66" t="s">
        <v>101</v>
      </c>
      <c r="AB56" s="92">
        <v>51848.008000000002</v>
      </c>
      <c r="AC56" s="92">
        <v>214320.81099999999</v>
      </c>
      <c r="AD56" s="92">
        <v>266168.81900000002</v>
      </c>
      <c r="AE56" s="92"/>
      <c r="AF56" s="92">
        <v>243438.79199999999</v>
      </c>
      <c r="AG56" s="92">
        <v>7001.3410000000003</v>
      </c>
      <c r="AH56" s="92">
        <v>250440.133</v>
      </c>
      <c r="AI56" s="92"/>
      <c r="AJ56" s="92">
        <v>27514.085999999999</v>
      </c>
      <c r="AK56" s="92">
        <v>20246.671999999999</v>
      </c>
      <c r="AL56" s="92">
        <v>47760.758999999998</v>
      </c>
      <c r="AM56" s="92"/>
      <c r="AN56" s="66" t="s">
        <v>101</v>
      </c>
      <c r="AO56" s="92">
        <v>165730.837</v>
      </c>
      <c r="AP56" s="92">
        <v>398019.391</v>
      </c>
      <c r="AQ56" s="92">
        <v>563750.228</v>
      </c>
      <c r="AR56" s="92"/>
      <c r="AS56" s="92">
        <v>64357.934999999998</v>
      </c>
      <c r="AT56" s="92">
        <v>94.861000000000004</v>
      </c>
      <c r="AU56" s="92">
        <v>64452.796000000002</v>
      </c>
      <c r="AV56" s="92"/>
      <c r="AW56" s="92">
        <v>30160.287</v>
      </c>
      <c r="AX56" s="92">
        <v>216221.91200000001</v>
      </c>
      <c r="AY56" s="92">
        <v>246382.2</v>
      </c>
      <c r="AZ56" s="92"/>
      <c r="BA56" s="66" t="s">
        <v>101</v>
      </c>
      <c r="BB56" s="92">
        <v>4501.4989999999998</v>
      </c>
      <c r="BC56" s="92">
        <v>291.99600000000004</v>
      </c>
      <c r="BD56" s="92">
        <v>4793.4949999999999</v>
      </c>
      <c r="BE56" s="92"/>
      <c r="BF56" s="92">
        <v>0</v>
      </c>
      <c r="BG56" s="92">
        <v>1069.1420000000001</v>
      </c>
      <c r="BH56" s="92">
        <v>1069.1420000000001</v>
      </c>
      <c r="BI56" s="92"/>
      <c r="BJ56" s="92">
        <v>12435.636</v>
      </c>
      <c r="BK56" s="92">
        <v>1095232.804</v>
      </c>
      <c r="BL56" s="92">
        <v>1107668.4410000001</v>
      </c>
      <c r="BM56" s="92"/>
      <c r="BN56" s="66" t="s">
        <v>101</v>
      </c>
      <c r="BO56" s="92">
        <v>28702.358</v>
      </c>
      <c r="BP56" s="92">
        <v>52766.554000000004</v>
      </c>
      <c r="BQ56" s="92">
        <v>81468.911999999997</v>
      </c>
      <c r="BR56" s="92"/>
      <c r="BS56" s="92">
        <v>16349.334999999999</v>
      </c>
      <c r="BT56" s="92">
        <v>0</v>
      </c>
      <c r="BU56" s="92">
        <v>16349.334999999999</v>
      </c>
      <c r="BV56" s="92"/>
      <c r="BW56" s="92">
        <v>705624.44900000002</v>
      </c>
      <c r="BX56" s="92">
        <v>2158274.1920000003</v>
      </c>
      <c r="BY56" s="92">
        <v>2863898.6460000002</v>
      </c>
      <c r="BZ56" s="92"/>
      <c r="CA56" s="93"/>
      <c r="CB56" s="93"/>
    </row>
    <row r="57" spans="1:99" s="95" customFormat="1" ht="11.7" customHeight="1">
      <c r="A57" s="66" t="s">
        <v>102</v>
      </c>
      <c r="B57" s="92">
        <v>11219.915000000001</v>
      </c>
      <c r="C57" s="92">
        <v>10083.324000000001</v>
      </c>
      <c r="D57" s="92">
        <v>21303.239000000001</v>
      </c>
      <c r="E57" s="66"/>
      <c r="F57" s="92">
        <v>151930.88200000001</v>
      </c>
      <c r="G57" s="92">
        <v>613.59100000000001</v>
      </c>
      <c r="H57" s="92">
        <v>152544.47399999999</v>
      </c>
      <c r="I57" s="92"/>
      <c r="J57" s="92">
        <v>34704.224000000002</v>
      </c>
      <c r="K57" s="92">
        <v>104243.28599999999</v>
      </c>
      <c r="L57" s="92">
        <v>138947.51</v>
      </c>
      <c r="M57" s="92"/>
      <c r="N57" s="66" t="s">
        <v>102</v>
      </c>
      <c r="O57" s="92">
        <v>47205.345999999998</v>
      </c>
      <c r="P57" s="92">
        <v>0</v>
      </c>
      <c r="Q57" s="92">
        <v>47205.345999999998</v>
      </c>
      <c r="R57" s="92"/>
      <c r="S57" s="92">
        <v>493.78500000000003</v>
      </c>
      <c r="T57" s="92">
        <v>3056.2270000000003</v>
      </c>
      <c r="U57" s="92">
        <v>3550.0120000000002</v>
      </c>
      <c r="V57" s="92"/>
      <c r="W57" s="92">
        <v>164494.55300000001</v>
      </c>
      <c r="X57" s="92">
        <v>30285.862000000001</v>
      </c>
      <c r="Y57" s="92">
        <v>194780.416</v>
      </c>
      <c r="Z57" s="92"/>
      <c r="AA57" s="66" t="s">
        <v>102</v>
      </c>
      <c r="AB57" s="92">
        <v>140155.51500000001</v>
      </c>
      <c r="AC57" s="92">
        <v>490383.82199999999</v>
      </c>
      <c r="AD57" s="92">
        <v>630539.33700000006</v>
      </c>
      <c r="AE57" s="92"/>
      <c r="AF57" s="92">
        <v>1157643.733</v>
      </c>
      <c r="AG57" s="92">
        <v>22550.252</v>
      </c>
      <c r="AH57" s="92">
        <v>1180193.986</v>
      </c>
      <c r="AI57" s="92"/>
      <c r="AJ57" s="92">
        <v>5178.7790000000005</v>
      </c>
      <c r="AK57" s="92">
        <v>45390.978999999999</v>
      </c>
      <c r="AL57" s="92">
        <v>50569.758000000002</v>
      </c>
      <c r="AM57" s="92"/>
      <c r="AN57" s="66" t="s">
        <v>102</v>
      </c>
      <c r="AO57" s="92">
        <v>589941.70200000005</v>
      </c>
      <c r="AP57" s="92">
        <v>1247659.1529999999</v>
      </c>
      <c r="AQ57" s="92">
        <v>1837600.8559999999</v>
      </c>
      <c r="AR57" s="92"/>
      <c r="AS57" s="92">
        <v>361875.05499999999</v>
      </c>
      <c r="AT57" s="92">
        <v>9018.3340000000007</v>
      </c>
      <c r="AU57" s="92">
        <v>370893.39</v>
      </c>
      <c r="AV57" s="92"/>
      <c r="AW57" s="92">
        <v>1787678.824</v>
      </c>
      <c r="AX57" s="92">
        <v>727804.03200000001</v>
      </c>
      <c r="AY57" s="92">
        <v>2515482.8560000001</v>
      </c>
      <c r="AZ57" s="92"/>
      <c r="BA57" s="66" t="s">
        <v>102</v>
      </c>
      <c r="BB57" s="92">
        <v>40585.959000000003</v>
      </c>
      <c r="BC57" s="92">
        <v>1285.885</v>
      </c>
      <c r="BD57" s="92">
        <v>41871.843999999997</v>
      </c>
      <c r="BE57" s="92"/>
      <c r="BF57" s="92">
        <v>5505.8460000000005</v>
      </c>
      <c r="BG57" s="92">
        <v>18424.885999999999</v>
      </c>
      <c r="BH57" s="92">
        <v>23930.733</v>
      </c>
      <c r="BI57" s="92"/>
      <c r="BJ57" s="92">
        <v>1884388.6259999999</v>
      </c>
      <c r="BK57" s="92">
        <v>1568903.4310000001</v>
      </c>
      <c r="BL57" s="92">
        <v>3453292.057</v>
      </c>
      <c r="BM57" s="92"/>
      <c r="BN57" s="66" t="s">
        <v>102</v>
      </c>
      <c r="BO57" s="92">
        <v>32352.327000000001</v>
      </c>
      <c r="BP57" s="92">
        <v>3864.98</v>
      </c>
      <c r="BQ57" s="92">
        <v>36217.307000000001</v>
      </c>
      <c r="BR57" s="92"/>
      <c r="BS57" s="92">
        <v>84123.341</v>
      </c>
      <c r="BT57" s="92">
        <v>434.28500000000003</v>
      </c>
      <c r="BU57" s="92">
        <v>84557.626000000004</v>
      </c>
      <c r="BV57" s="92"/>
      <c r="BW57" s="92">
        <v>6499478.4120000005</v>
      </c>
      <c r="BX57" s="92">
        <v>4284002.3289999999</v>
      </c>
      <c r="BY57" s="92">
        <v>10783480.747</v>
      </c>
      <c r="BZ57" s="92"/>
      <c r="CA57" s="93"/>
      <c r="CB57" s="94"/>
    </row>
    <row r="58" spans="1:99" s="95" customFormat="1" ht="12" customHeight="1">
      <c r="A58" s="96"/>
      <c r="B58" s="92"/>
      <c r="C58" s="92"/>
      <c r="D58" s="92"/>
      <c r="E58" s="96"/>
      <c r="F58" s="92"/>
      <c r="G58" s="92"/>
      <c r="H58" s="92"/>
      <c r="I58" s="92"/>
      <c r="J58" s="92"/>
      <c r="K58" s="92"/>
      <c r="L58" s="92"/>
      <c r="M58" s="92"/>
      <c r="N58" s="96"/>
      <c r="O58" s="92"/>
      <c r="P58" s="92"/>
      <c r="Q58" s="92"/>
      <c r="R58" s="92"/>
      <c r="S58" s="92"/>
      <c r="T58" s="92"/>
      <c r="U58" s="92"/>
      <c r="V58" s="92"/>
      <c r="W58" s="92"/>
      <c r="X58" s="92"/>
      <c r="Y58" s="92"/>
      <c r="Z58" s="92"/>
      <c r="AA58" s="96"/>
      <c r="AB58" s="92"/>
      <c r="AC58" s="92"/>
      <c r="AD58" s="92"/>
      <c r="AE58" s="92"/>
      <c r="AF58" s="92"/>
      <c r="AG58" s="92"/>
      <c r="AH58" s="92"/>
      <c r="AI58" s="92"/>
      <c r="AJ58" s="92"/>
      <c r="AK58" s="92"/>
      <c r="AL58" s="92"/>
      <c r="AM58" s="92"/>
      <c r="AN58" s="96"/>
      <c r="AO58" s="92"/>
      <c r="AP58" s="92"/>
      <c r="AQ58" s="92"/>
      <c r="AR58" s="92"/>
      <c r="AS58" s="92"/>
      <c r="AT58" s="92"/>
      <c r="AU58" s="92"/>
      <c r="AV58" s="92"/>
      <c r="AW58" s="92"/>
      <c r="AX58" s="92"/>
      <c r="AY58" s="92"/>
      <c r="AZ58" s="92"/>
      <c r="BA58" s="96"/>
      <c r="BB58" s="92"/>
      <c r="BC58" s="92"/>
      <c r="BD58" s="92"/>
      <c r="BE58" s="92"/>
      <c r="BF58" s="92"/>
      <c r="BG58" s="92"/>
      <c r="BH58" s="92"/>
      <c r="BI58" s="92"/>
      <c r="BJ58" s="92"/>
      <c r="BK58" s="92"/>
      <c r="BL58" s="92"/>
      <c r="BM58" s="92"/>
      <c r="BN58" s="96"/>
      <c r="BO58" s="92"/>
      <c r="BP58" s="92"/>
      <c r="BQ58" s="92"/>
      <c r="BR58" s="92"/>
      <c r="BS58" s="92"/>
      <c r="BT58" s="92"/>
      <c r="BU58" s="92"/>
      <c r="BV58" s="92"/>
      <c r="BW58" s="92">
        <v>0</v>
      </c>
      <c r="BX58" s="92">
        <v>0</v>
      </c>
      <c r="BY58" s="92">
        <v>0</v>
      </c>
      <c r="BZ58" s="92"/>
      <c r="CA58" s="93"/>
      <c r="CB58" s="93"/>
    </row>
    <row r="59" spans="1:99" s="61" customFormat="1" ht="11.7" customHeight="1">
      <c r="A59" s="71" t="s">
        <v>103</v>
      </c>
      <c r="B59" s="72">
        <v>72657.123999999996</v>
      </c>
      <c r="C59" s="72">
        <v>43448.491999999998</v>
      </c>
      <c r="D59" s="72">
        <v>116105.61599999999</v>
      </c>
      <c r="E59" s="71"/>
      <c r="F59" s="72">
        <v>239698.17600000001</v>
      </c>
      <c r="G59" s="72">
        <v>13478.981</v>
      </c>
      <c r="H59" s="72">
        <v>253177.158</v>
      </c>
      <c r="I59" s="72"/>
      <c r="J59" s="72">
        <v>61269.226999999999</v>
      </c>
      <c r="K59" s="72">
        <v>224645.17</v>
      </c>
      <c r="L59" s="72">
        <v>285914.397</v>
      </c>
      <c r="M59" s="72"/>
      <c r="N59" s="71" t="s">
        <v>103</v>
      </c>
      <c r="O59" s="72">
        <v>160868.02299999999</v>
      </c>
      <c r="P59" s="72">
        <v>14051.17</v>
      </c>
      <c r="Q59" s="72">
        <v>174919.193</v>
      </c>
      <c r="R59" s="72"/>
      <c r="S59" s="72">
        <v>25950.743000000002</v>
      </c>
      <c r="T59" s="72">
        <v>33755.601999999999</v>
      </c>
      <c r="U59" s="72">
        <v>59706.345000000001</v>
      </c>
      <c r="V59" s="72"/>
      <c r="W59" s="72">
        <v>492989.17800000001</v>
      </c>
      <c r="X59" s="72">
        <v>205774.71799999999</v>
      </c>
      <c r="Y59" s="72">
        <v>698763.89599999995</v>
      </c>
      <c r="Z59" s="72"/>
      <c r="AA59" s="71" t="s">
        <v>103</v>
      </c>
      <c r="AB59" s="72">
        <v>317366.77899999998</v>
      </c>
      <c r="AC59" s="72">
        <v>758360.92500000005</v>
      </c>
      <c r="AD59" s="72">
        <v>1075727.7050000001</v>
      </c>
      <c r="AE59" s="72"/>
      <c r="AF59" s="72">
        <v>1549766.179</v>
      </c>
      <c r="AG59" s="72">
        <v>39345.014000000003</v>
      </c>
      <c r="AH59" s="72">
        <v>1589111.193</v>
      </c>
      <c r="AI59" s="72"/>
      <c r="AJ59" s="72">
        <v>33429.273000000001</v>
      </c>
      <c r="AK59" s="72">
        <v>92486.798999999999</v>
      </c>
      <c r="AL59" s="72">
        <v>125916.073</v>
      </c>
      <c r="AM59" s="72"/>
      <c r="AN59" s="71" t="s">
        <v>103</v>
      </c>
      <c r="AO59" s="72">
        <v>980410.03599999996</v>
      </c>
      <c r="AP59" s="72">
        <v>1810145.3049999999</v>
      </c>
      <c r="AQ59" s="72">
        <v>2790555.3420000002</v>
      </c>
      <c r="AR59" s="72"/>
      <c r="AS59" s="72">
        <v>429331.45199999999</v>
      </c>
      <c r="AT59" s="72">
        <v>9548.6239999999998</v>
      </c>
      <c r="AU59" s="72">
        <v>438880.076</v>
      </c>
      <c r="AV59" s="72"/>
      <c r="AW59" s="72">
        <v>2408681.3620000002</v>
      </c>
      <c r="AX59" s="72">
        <v>1121244.433</v>
      </c>
      <c r="AY59" s="72">
        <v>3529925.7960000001</v>
      </c>
      <c r="AZ59" s="72"/>
      <c r="BA59" s="71" t="s">
        <v>103</v>
      </c>
      <c r="BB59" s="72">
        <v>97873.150000000009</v>
      </c>
      <c r="BC59" s="72">
        <v>68030.884000000005</v>
      </c>
      <c r="BD59" s="72">
        <v>165904.035</v>
      </c>
      <c r="BE59" s="72"/>
      <c r="BF59" s="72">
        <v>9945.0339999999997</v>
      </c>
      <c r="BG59" s="72">
        <v>28230.503000000001</v>
      </c>
      <c r="BH59" s="72">
        <v>38175.536999999997</v>
      </c>
      <c r="BI59" s="72"/>
      <c r="BJ59" s="72">
        <v>2422244.3930000002</v>
      </c>
      <c r="BK59" s="72">
        <v>3029145.625</v>
      </c>
      <c r="BL59" s="72">
        <v>5451390.0190000003</v>
      </c>
      <c r="BM59" s="72"/>
      <c r="BN59" s="71" t="s">
        <v>103</v>
      </c>
      <c r="BO59" s="72">
        <v>82236.888000000006</v>
      </c>
      <c r="BP59" s="72">
        <v>59050.252999999997</v>
      </c>
      <c r="BQ59" s="72">
        <v>141287.14199999999</v>
      </c>
      <c r="BR59" s="72"/>
      <c r="BS59" s="72">
        <v>107720.311</v>
      </c>
      <c r="BT59" s="72">
        <v>794.84900000000005</v>
      </c>
      <c r="BU59" s="72">
        <v>108515.16</v>
      </c>
      <c r="BV59" s="72"/>
      <c r="BW59" s="72">
        <v>9492437.3280000016</v>
      </c>
      <c r="BX59" s="72">
        <v>7551537.3469999991</v>
      </c>
      <c r="BY59" s="72">
        <v>17043974.683000002</v>
      </c>
      <c r="BZ59" s="72"/>
      <c r="CA59" s="70"/>
      <c r="CB59" s="69"/>
    </row>
    <row r="60" spans="1:99" s="70" customFormat="1" ht="11.7" customHeight="1">
      <c r="A60" s="71"/>
      <c r="B60" s="72"/>
      <c r="C60" s="72"/>
      <c r="D60" s="72"/>
      <c r="E60" s="71"/>
      <c r="F60" s="72"/>
      <c r="G60" s="72"/>
      <c r="H60" s="72"/>
      <c r="I60" s="72"/>
      <c r="J60" s="72"/>
      <c r="K60" s="72"/>
      <c r="L60" s="72"/>
      <c r="M60" s="72"/>
      <c r="N60" s="71"/>
      <c r="O60" s="72"/>
      <c r="P60" s="72"/>
      <c r="Q60" s="72"/>
      <c r="R60" s="72"/>
      <c r="S60" s="72"/>
      <c r="T60" s="72"/>
      <c r="U60" s="72"/>
      <c r="V60" s="72"/>
      <c r="W60" s="72"/>
      <c r="X60" s="72"/>
      <c r="Y60" s="72"/>
      <c r="Z60" s="72"/>
      <c r="AA60" s="71"/>
      <c r="AB60" s="72"/>
      <c r="AC60" s="72"/>
      <c r="AD60" s="72"/>
      <c r="AE60" s="72"/>
      <c r="AF60" s="72"/>
      <c r="AG60" s="72"/>
      <c r="AH60" s="72"/>
      <c r="AI60" s="72"/>
      <c r="AJ60" s="72"/>
      <c r="AK60" s="72"/>
      <c r="AL60" s="72"/>
      <c r="AM60" s="72"/>
      <c r="AN60" s="71"/>
      <c r="AO60" s="72"/>
      <c r="AP60" s="72"/>
      <c r="AQ60" s="72"/>
      <c r="AR60" s="72"/>
      <c r="AS60" s="72"/>
      <c r="AT60" s="72"/>
      <c r="AU60" s="72"/>
      <c r="AV60" s="72"/>
      <c r="AW60" s="72"/>
      <c r="AX60" s="72"/>
      <c r="AY60" s="72"/>
      <c r="AZ60" s="72"/>
      <c r="BA60" s="71"/>
      <c r="BB60" s="72"/>
      <c r="BC60" s="72"/>
      <c r="BD60" s="72"/>
      <c r="BE60" s="72"/>
      <c r="BF60" s="72"/>
      <c r="BG60" s="72"/>
      <c r="BH60" s="72"/>
      <c r="BI60" s="72"/>
      <c r="BJ60" s="72"/>
      <c r="BK60" s="72"/>
      <c r="BL60" s="72"/>
      <c r="BM60" s="72"/>
      <c r="BN60" s="71"/>
      <c r="BO60" s="72"/>
      <c r="BP60" s="72"/>
      <c r="BQ60" s="72"/>
      <c r="BR60" s="72"/>
      <c r="BS60" s="72"/>
      <c r="BT60" s="72"/>
      <c r="BU60" s="72"/>
      <c r="BV60" s="72"/>
      <c r="BW60" s="72"/>
      <c r="BX60" s="72"/>
      <c r="BY60" s="72"/>
      <c r="BZ60" s="72"/>
      <c r="CB60" s="69"/>
    </row>
    <row r="61" spans="1:99" ht="11.7" customHeight="1">
      <c r="A61" s="66" t="s">
        <v>98</v>
      </c>
      <c r="B61" s="67">
        <v>0</v>
      </c>
      <c r="C61" s="67">
        <v>0</v>
      </c>
      <c r="D61" s="67">
        <v>0</v>
      </c>
      <c r="E61" s="66"/>
      <c r="F61" s="67">
        <v>0</v>
      </c>
      <c r="G61" s="67">
        <v>0</v>
      </c>
      <c r="H61" s="67">
        <v>0</v>
      </c>
      <c r="I61" s="67"/>
      <c r="J61" s="67">
        <v>0</v>
      </c>
      <c r="K61" s="67">
        <v>0</v>
      </c>
      <c r="L61" s="67">
        <v>0</v>
      </c>
      <c r="M61" s="67"/>
      <c r="N61" s="66" t="s">
        <v>98</v>
      </c>
      <c r="O61" s="67">
        <v>10154.063</v>
      </c>
      <c r="P61" s="67">
        <v>0</v>
      </c>
      <c r="Q61" s="67">
        <v>10154.063</v>
      </c>
      <c r="R61" s="67"/>
      <c r="S61" s="67">
        <v>0</v>
      </c>
      <c r="T61" s="67">
        <v>0</v>
      </c>
      <c r="U61" s="67">
        <v>0</v>
      </c>
      <c r="V61" s="67"/>
      <c r="W61" s="67">
        <v>0</v>
      </c>
      <c r="X61" s="67">
        <v>242970</v>
      </c>
      <c r="Y61" s="67">
        <v>242970</v>
      </c>
      <c r="Z61" s="67"/>
      <c r="AA61" s="66" t="s">
        <v>98</v>
      </c>
      <c r="AB61" s="67">
        <v>0</v>
      </c>
      <c r="AC61" s="67">
        <v>93450</v>
      </c>
      <c r="AD61" s="67">
        <v>93450</v>
      </c>
      <c r="AE61" s="67"/>
      <c r="AF61" s="67">
        <v>0</v>
      </c>
      <c r="AG61" s="67">
        <v>0</v>
      </c>
      <c r="AH61" s="67">
        <v>0</v>
      </c>
      <c r="AI61" s="67"/>
      <c r="AJ61" s="67">
        <v>0</v>
      </c>
      <c r="AK61" s="67">
        <v>0</v>
      </c>
      <c r="AL61" s="67">
        <v>0</v>
      </c>
      <c r="AM61" s="67"/>
      <c r="AN61" s="66" t="s">
        <v>98</v>
      </c>
      <c r="AO61" s="67">
        <v>0</v>
      </c>
      <c r="AP61" s="67">
        <v>0</v>
      </c>
      <c r="AQ61" s="67">
        <v>0</v>
      </c>
      <c r="AR61" s="67"/>
      <c r="AS61" s="67">
        <v>0</v>
      </c>
      <c r="AT61" s="67">
        <v>0</v>
      </c>
      <c r="AU61" s="67">
        <v>0</v>
      </c>
      <c r="AV61" s="67"/>
      <c r="AW61" s="67">
        <v>0</v>
      </c>
      <c r="AX61" s="67">
        <v>411180</v>
      </c>
      <c r="AY61" s="67">
        <v>411180</v>
      </c>
      <c r="AZ61" s="67"/>
      <c r="BA61" s="66" t="s">
        <v>98</v>
      </c>
      <c r="BB61" s="67">
        <v>0</v>
      </c>
      <c r="BC61" s="67">
        <v>95333.335999999996</v>
      </c>
      <c r="BD61" s="67">
        <v>95333.335999999996</v>
      </c>
      <c r="BE61" s="67"/>
      <c r="BF61" s="67">
        <v>0</v>
      </c>
      <c r="BG61" s="67">
        <v>0</v>
      </c>
      <c r="BH61" s="67">
        <v>0</v>
      </c>
      <c r="BI61" s="67"/>
      <c r="BJ61" s="67">
        <v>0</v>
      </c>
      <c r="BK61" s="67">
        <v>0</v>
      </c>
      <c r="BL61" s="67">
        <v>0</v>
      </c>
      <c r="BM61" s="67"/>
      <c r="BN61" s="66" t="s">
        <v>98</v>
      </c>
      <c r="BO61" s="67">
        <v>0</v>
      </c>
      <c r="BP61" s="67">
        <v>0</v>
      </c>
      <c r="BQ61" s="67">
        <v>0</v>
      </c>
      <c r="BR61" s="67"/>
      <c r="BS61" s="67">
        <v>0</v>
      </c>
      <c r="BT61" s="67">
        <v>0</v>
      </c>
      <c r="BU61" s="67">
        <v>0</v>
      </c>
      <c r="BV61" s="67"/>
      <c r="BW61" s="67">
        <v>10154.063</v>
      </c>
      <c r="BX61" s="67">
        <v>842933.33600000001</v>
      </c>
      <c r="BY61" s="67">
        <v>853087.39899999998</v>
      </c>
      <c r="BZ61" s="67"/>
      <c r="CA61" s="68"/>
      <c r="CB61" s="68"/>
      <c r="CI61" s="34"/>
      <c r="CU61" s="34"/>
    </row>
    <row r="62" spans="1:99" ht="11.7" customHeight="1">
      <c r="A62" s="66" t="s">
        <v>102</v>
      </c>
      <c r="B62" s="67">
        <v>0</v>
      </c>
      <c r="C62" s="67">
        <v>1068.8920000000001</v>
      </c>
      <c r="D62" s="67">
        <v>1068.8920000000001</v>
      </c>
      <c r="E62" s="66"/>
      <c r="F62" s="67">
        <v>0</v>
      </c>
      <c r="G62" s="67">
        <v>0</v>
      </c>
      <c r="H62" s="67">
        <v>0</v>
      </c>
      <c r="I62" s="67"/>
      <c r="J62" s="67">
        <v>0</v>
      </c>
      <c r="K62" s="67">
        <v>9718.8000000000011</v>
      </c>
      <c r="L62" s="67">
        <v>9718.8000000000011</v>
      </c>
      <c r="M62" s="67"/>
      <c r="N62" s="66" t="s">
        <v>102</v>
      </c>
      <c r="O62" s="67">
        <v>0</v>
      </c>
      <c r="P62" s="67">
        <v>0</v>
      </c>
      <c r="Q62" s="67">
        <v>0</v>
      </c>
      <c r="R62" s="67"/>
      <c r="S62" s="67">
        <v>0</v>
      </c>
      <c r="T62" s="67">
        <v>0</v>
      </c>
      <c r="U62" s="67">
        <v>0</v>
      </c>
      <c r="V62" s="67"/>
      <c r="W62" s="67">
        <v>0</v>
      </c>
      <c r="X62" s="67">
        <v>0</v>
      </c>
      <c r="Y62" s="67">
        <v>0</v>
      </c>
      <c r="Z62" s="67"/>
      <c r="AA62" s="66" t="s">
        <v>102</v>
      </c>
      <c r="AB62" s="67">
        <v>0</v>
      </c>
      <c r="AC62" s="67">
        <v>15591.521000000001</v>
      </c>
      <c r="AD62" s="67">
        <v>15591.521000000001</v>
      </c>
      <c r="AE62" s="67"/>
      <c r="AF62" s="67">
        <v>0</v>
      </c>
      <c r="AG62" s="67">
        <v>0</v>
      </c>
      <c r="AH62" s="67">
        <v>0</v>
      </c>
      <c r="AI62" s="67"/>
      <c r="AJ62" s="67">
        <v>0</v>
      </c>
      <c r="AK62" s="67">
        <v>0</v>
      </c>
      <c r="AL62" s="67">
        <v>0</v>
      </c>
      <c r="AM62" s="67"/>
      <c r="AN62" s="66" t="s">
        <v>102</v>
      </c>
      <c r="AO62" s="67">
        <v>0</v>
      </c>
      <c r="AP62" s="67">
        <v>1869</v>
      </c>
      <c r="AQ62" s="67">
        <v>1869</v>
      </c>
      <c r="AR62" s="67"/>
      <c r="AS62" s="67">
        <v>0</v>
      </c>
      <c r="AT62" s="67">
        <v>0</v>
      </c>
      <c r="AU62" s="67">
        <v>0</v>
      </c>
      <c r="AV62" s="67"/>
      <c r="AW62" s="67">
        <v>0</v>
      </c>
      <c r="AX62" s="67">
        <v>37380</v>
      </c>
      <c r="AY62" s="67">
        <v>37380</v>
      </c>
      <c r="AZ62" s="67"/>
      <c r="BA62" s="66" t="s">
        <v>102</v>
      </c>
      <c r="BB62" s="67">
        <v>0</v>
      </c>
      <c r="BC62" s="67">
        <v>0</v>
      </c>
      <c r="BD62" s="67">
        <v>0</v>
      </c>
      <c r="BE62" s="67"/>
      <c r="BF62" s="67">
        <v>0</v>
      </c>
      <c r="BG62" s="67">
        <v>0</v>
      </c>
      <c r="BH62" s="67">
        <v>0</v>
      </c>
      <c r="BI62" s="67"/>
      <c r="BJ62" s="67">
        <v>0</v>
      </c>
      <c r="BK62" s="67">
        <v>61545.728000000003</v>
      </c>
      <c r="BL62" s="67">
        <v>61545.728000000003</v>
      </c>
      <c r="BM62" s="67"/>
      <c r="BN62" s="66" t="s">
        <v>102</v>
      </c>
      <c r="BO62" s="67">
        <v>0</v>
      </c>
      <c r="BP62" s="67">
        <v>0</v>
      </c>
      <c r="BQ62" s="67">
        <v>0</v>
      </c>
      <c r="BR62" s="67"/>
      <c r="BS62" s="67">
        <v>0</v>
      </c>
      <c r="BT62" s="67">
        <v>0</v>
      </c>
      <c r="BU62" s="67">
        <v>0</v>
      </c>
      <c r="BV62" s="67"/>
      <c r="BW62" s="67">
        <v>0</v>
      </c>
      <c r="BX62" s="67">
        <v>127173.94100000001</v>
      </c>
      <c r="BY62" s="67">
        <v>127173.94100000001</v>
      </c>
      <c r="BZ62" s="67"/>
      <c r="CA62" s="68"/>
      <c r="CB62" s="68"/>
      <c r="CI62" s="34"/>
      <c r="CU62" s="34"/>
    </row>
    <row r="63" spans="1:99" s="95" customFormat="1" ht="11.7" customHeight="1">
      <c r="A63" s="66" t="s">
        <v>104</v>
      </c>
      <c r="B63" s="92">
        <v>17199.506000000001</v>
      </c>
      <c r="C63" s="92">
        <v>20713.005000000001</v>
      </c>
      <c r="D63" s="92">
        <v>37912.510999999999</v>
      </c>
      <c r="E63" s="66"/>
      <c r="F63" s="92">
        <v>209290.00400000002</v>
      </c>
      <c r="G63" s="92">
        <v>644.86400000000003</v>
      </c>
      <c r="H63" s="92">
        <v>209934.86799999999</v>
      </c>
      <c r="I63" s="92"/>
      <c r="J63" s="92">
        <v>32172.076000000001</v>
      </c>
      <c r="K63" s="92">
        <v>86763.127000000008</v>
      </c>
      <c r="L63" s="92">
        <v>118935.204</v>
      </c>
      <c r="M63" s="92"/>
      <c r="N63" s="66" t="s">
        <v>104</v>
      </c>
      <c r="O63" s="92">
        <v>184548.68599999999</v>
      </c>
      <c r="P63" s="92">
        <v>17883.629000000001</v>
      </c>
      <c r="Q63" s="92">
        <v>202432.315</v>
      </c>
      <c r="R63" s="92"/>
      <c r="S63" s="92">
        <v>14478.565000000001</v>
      </c>
      <c r="T63" s="92">
        <v>6247.0050000000001</v>
      </c>
      <c r="U63" s="92">
        <v>20725.57</v>
      </c>
      <c r="V63" s="92"/>
      <c r="W63" s="92">
        <v>9103030.716</v>
      </c>
      <c r="X63" s="92">
        <v>4432602.0319999997</v>
      </c>
      <c r="Y63" s="92">
        <v>13535632.749</v>
      </c>
      <c r="Z63" s="92"/>
      <c r="AA63" s="66" t="s">
        <v>104</v>
      </c>
      <c r="AB63" s="92">
        <v>259186.93799999999</v>
      </c>
      <c r="AC63" s="92">
        <v>263995.67300000001</v>
      </c>
      <c r="AD63" s="92">
        <v>523182.61099999998</v>
      </c>
      <c r="AE63" s="92"/>
      <c r="AF63" s="92">
        <v>3521343.0419999999</v>
      </c>
      <c r="AG63" s="92">
        <v>800835.26199999999</v>
      </c>
      <c r="AH63" s="92">
        <v>4322178.3039999995</v>
      </c>
      <c r="AI63" s="92"/>
      <c r="AJ63" s="92">
        <v>8300.5920000000006</v>
      </c>
      <c r="AK63" s="92">
        <v>13346.974</v>
      </c>
      <c r="AL63" s="92">
        <v>21647.565999999999</v>
      </c>
      <c r="AM63" s="92"/>
      <c r="AN63" s="66" t="s">
        <v>104</v>
      </c>
      <c r="AO63" s="92">
        <v>1519075.233</v>
      </c>
      <c r="AP63" s="92">
        <v>930770.29</v>
      </c>
      <c r="AQ63" s="92">
        <v>2449845.5240000002</v>
      </c>
      <c r="AR63" s="92"/>
      <c r="AS63" s="92">
        <v>2161.5830000000001</v>
      </c>
      <c r="AT63" s="92">
        <v>12022.651</v>
      </c>
      <c r="AU63" s="92">
        <v>14184.234</v>
      </c>
      <c r="AV63" s="92"/>
      <c r="AW63" s="92">
        <v>5896114.5250000004</v>
      </c>
      <c r="AX63" s="92">
        <v>5006343.5760000004</v>
      </c>
      <c r="AY63" s="92">
        <v>10902458.102</v>
      </c>
      <c r="AZ63" s="92"/>
      <c r="BA63" s="66" t="s">
        <v>104</v>
      </c>
      <c r="BB63" s="92">
        <v>2819311.8810000001</v>
      </c>
      <c r="BC63" s="92">
        <v>620801.87600000005</v>
      </c>
      <c r="BD63" s="92">
        <v>3440113.7579999999</v>
      </c>
      <c r="BE63" s="92"/>
      <c r="BF63" s="92">
        <v>5883.1320000000005</v>
      </c>
      <c r="BG63" s="92">
        <v>47890.44</v>
      </c>
      <c r="BH63" s="92">
        <v>53773.573000000004</v>
      </c>
      <c r="BI63" s="92"/>
      <c r="BJ63" s="92">
        <v>6671143.7050000001</v>
      </c>
      <c r="BK63" s="92">
        <v>5114859.5549999997</v>
      </c>
      <c r="BL63" s="92">
        <v>11786003.26</v>
      </c>
      <c r="BM63" s="92"/>
      <c r="BN63" s="66" t="s">
        <v>104</v>
      </c>
      <c r="BO63" s="92">
        <v>22820.414000000001</v>
      </c>
      <c r="BP63" s="92">
        <v>8239.6869999999999</v>
      </c>
      <c r="BQ63" s="92">
        <v>31060.100999999999</v>
      </c>
      <c r="BR63" s="92"/>
      <c r="BS63" s="92">
        <v>609171.179</v>
      </c>
      <c r="BT63" s="92">
        <v>104325.49800000001</v>
      </c>
      <c r="BU63" s="92">
        <v>713496.67799999996</v>
      </c>
      <c r="BV63" s="92"/>
      <c r="BW63" s="92">
        <v>30895231.777000003</v>
      </c>
      <c r="BX63" s="92">
        <v>17488285.143999998</v>
      </c>
      <c r="BY63" s="92">
        <v>48383516.928000003</v>
      </c>
      <c r="BZ63" s="92"/>
      <c r="CA63" s="93"/>
      <c r="CB63" s="93"/>
    </row>
    <row r="64" spans="1:99" s="95" customFormat="1" ht="11.7" customHeight="1">
      <c r="A64" s="66" t="s">
        <v>105</v>
      </c>
      <c r="B64" s="92">
        <v>7585.6850000000004</v>
      </c>
      <c r="C64" s="92">
        <v>30641.911</v>
      </c>
      <c r="D64" s="92">
        <v>38227.597000000002</v>
      </c>
      <c r="E64" s="66"/>
      <c r="F64" s="92">
        <v>6405.4710000000005</v>
      </c>
      <c r="G64" s="92">
        <v>0</v>
      </c>
      <c r="H64" s="92">
        <v>6405.4710000000005</v>
      </c>
      <c r="I64" s="92"/>
      <c r="J64" s="92">
        <v>2452.2070000000003</v>
      </c>
      <c r="K64" s="92">
        <v>-2.0009999999999999</v>
      </c>
      <c r="L64" s="92">
        <v>2450.2049999999999</v>
      </c>
      <c r="M64" s="92"/>
      <c r="N64" s="66" t="s">
        <v>105</v>
      </c>
      <c r="O64" s="92">
        <v>4513.97</v>
      </c>
      <c r="P64" s="92">
        <v>0</v>
      </c>
      <c r="Q64" s="92">
        <v>4513.97</v>
      </c>
      <c r="R64" s="92"/>
      <c r="S64" s="92">
        <v>1575.22</v>
      </c>
      <c r="T64" s="92">
        <v>456.12700000000001</v>
      </c>
      <c r="U64" s="92">
        <v>2031.3480000000002</v>
      </c>
      <c r="V64" s="92"/>
      <c r="W64" s="92">
        <v>3137.4050000000002</v>
      </c>
      <c r="X64" s="92">
        <v>0</v>
      </c>
      <c r="Y64" s="92">
        <v>3137.4050000000002</v>
      </c>
      <c r="Z64" s="92"/>
      <c r="AA64" s="66" t="s">
        <v>105</v>
      </c>
      <c r="AB64" s="92">
        <v>22530.438000000002</v>
      </c>
      <c r="AC64" s="92">
        <v>841.05000000000007</v>
      </c>
      <c r="AD64" s="92">
        <v>23371.488000000001</v>
      </c>
      <c r="AE64" s="92"/>
      <c r="AF64" s="92">
        <v>13191.478999999999</v>
      </c>
      <c r="AG64" s="92">
        <v>37.380000000000003</v>
      </c>
      <c r="AH64" s="92">
        <v>13228.859</v>
      </c>
      <c r="AI64" s="92"/>
      <c r="AJ64" s="92">
        <v>1929.9830000000002</v>
      </c>
      <c r="AK64" s="92">
        <v>-1487.115</v>
      </c>
      <c r="AL64" s="92">
        <v>442.86799999999999</v>
      </c>
      <c r="AM64" s="92"/>
      <c r="AN64" s="66" t="s">
        <v>105</v>
      </c>
      <c r="AO64" s="92">
        <v>7157.4949999999999</v>
      </c>
      <c r="AP64" s="92">
        <v>0</v>
      </c>
      <c r="AQ64" s="92">
        <v>7157.4949999999999</v>
      </c>
      <c r="AR64" s="92"/>
      <c r="AS64" s="92">
        <v>1693.539</v>
      </c>
      <c r="AT64" s="92">
        <v>0</v>
      </c>
      <c r="AU64" s="92">
        <v>1693.539</v>
      </c>
      <c r="AV64" s="92"/>
      <c r="AW64" s="92">
        <v>19043.394</v>
      </c>
      <c r="AX64" s="92">
        <v>106.533</v>
      </c>
      <c r="AY64" s="92">
        <v>19149.927</v>
      </c>
      <c r="AZ64" s="92"/>
      <c r="BA64" s="66" t="s">
        <v>105</v>
      </c>
      <c r="BB64" s="92">
        <v>531.87900000000002</v>
      </c>
      <c r="BC64" s="92">
        <v>0</v>
      </c>
      <c r="BD64" s="92">
        <v>531.87900000000002</v>
      </c>
      <c r="BE64" s="92"/>
      <c r="BF64" s="92">
        <v>1234.2340000000002</v>
      </c>
      <c r="BG64" s="92">
        <v>234.40700000000001</v>
      </c>
      <c r="BH64" s="92">
        <v>1468.6420000000001</v>
      </c>
      <c r="BI64" s="92"/>
      <c r="BJ64" s="92">
        <v>4197.0190000000002</v>
      </c>
      <c r="BK64" s="92">
        <v>0</v>
      </c>
      <c r="BL64" s="92">
        <v>4197.0190000000002</v>
      </c>
      <c r="BM64" s="92"/>
      <c r="BN64" s="66" t="s">
        <v>105</v>
      </c>
      <c r="BO64" s="92">
        <v>273.43100000000004</v>
      </c>
      <c r="BP64" s="92">
        <v>-46.74</v>
      </c>
      <c r="BQ64" s="92">
        <v>226.691</v>
      </c>
      <c r="BR64" s="92"/>
      <c r="BS64" s="92">
        <v>3158.6970000000001</v>
      </c>
      <c r="BT64" s="92">
        <v>0</v>
      </c>
      <c r="BU64" s="92">
        <v>3158.6970000000001</v>
      </c>
      <c r="BV64" s="92"/>
      <c r="BW64" s="92">
        <v>100611.546</v>
      </c>
      <c r="BX64" s="92">
        <v>30781.551999999996</v>
      </c>
      <c r="BY64" s="92">
        <v>131393.1</v>
      </c>
      <c r="BZ64" s="92"/>
      <c r="CA64" s="93"/>
      <c r="CB64" s="93"/>
    </row>
    <row r="65" spans="1:80" s="95" customFormat="1" ht="11.7" customHeight="1">
      <c r="A65" s="73" t="s">
        <v>106</v>
      </c>
      <c r="B65" s="92">
        <v>6486.4639999999999</v>
      </c>
      <c r="C65" s="92">
        <v>4742.4090000000006</v>
      </c>
      <c r="D65" s="92">
        <v>11228.873</v>
      </c>
      <c r="E65" s="66"/>
      <c r="F65" s="92">
        <v>13062.589</v>
      </c>
      <c r="G65" s="92">
        <v>0</v>
      </c>
      <c r="H65" s="92">
        <v>13062.589</v>
      </c>
      <c r="I65" s="92"/>
      <c r="J65" s="92">
        <v>1554.9480000000001</v>
      </c>
      <c r="K65" s="92">
        <v>34874.870000000003</v>
      </c>
      <c r="L65" s="92">
        <v>36429.817999999999</v>
      </c>
      <c r="M65" s="92"/>
      <c r="N65" s="73" t="s">
        <v>106</v>
      </c>
      <c r="O65" s="92">
        <v>1032.6559999999999</v>
      </c>
      <c r="P65" s="92">
        <v>16.833000000000002</v>
      </c>
      <c r="Q65" s="92">
        <v>1049.489</v>
      </c>
      <c r="R65" s="92"/>
      <c r="S65" s="92">
        <v>359.20300000000003</v>
      </c>
      <c r="T65" s="92">
        <v>31.138000000000002</v>
      </c>
      <c r="U65" s="92">
        <v>390.34100000000001</v>
      </c>
      <c r="V65" s="92"/>
      <c r="W65" s="92">
        <v>19545.825000000001</v>
      </c>
      <c r="X65" s="92">
        <v>0</v>
      </c>
      <c r="Y65" s="92">
        <v>19545.825000000001</v>
      </c>
      <c r="Z65" s="92"/>
      <c r="AA65" s="73" t="s">
        <v>106</v>
      </c>
      <c r="AB65" s="92">
        <v>103008.243</v>
      </c>
      <c r="AC65" s="92">
        <v>11824.114</v>
      </c>
      <c r="AD65" s="92">
        <v>114832.35800000001</v>
      </c>
      <c r="AE65" s="92"/>
      <c r="AF65" s="92">
        <v>316.44499999999999</v>
      </c>
      <c r="AG65" s="92">
        <v>0</v>
      </c>
      <c r="AH65" s="92">
        <v>316.44499999999999</v>
      </c>
      <c r="AI65" s="92"/>
      <c r="AJ65" s="92">
        <v>336.1</v>
      </c>
      <c r="AK65" s="92">
        <v>1372.8440000000001</v>
      </c>
      <c r="AL65" s="92">
        <v>1708.9440000000002</v>
      </c>
      <c r="AM65" s="92"/>
      <c r="AN65" s="73" t="s">
        <v>106</v>
      </c>
      <c r="AO65" s="92">
        <v>187734.39799999999</v>
      </c>
      <c r="AP65" s="92">
        <v>123376.45</v>
      </c>
      <c r="AQ65" s="92">
        <v>311110.84899999999</v>
      </c>
      <c r="AR65" s="92"/>
      <c r="AS65" s="92">
        <v>0</v>
      </c>
      <c r="AT65" s="92">
        <v>0</v>
      </c>
      <c r="AU65" s="92">
        <v>0</v>
      </c>
      <c r="AV65" s="92"/>
      <c r="AW65" s="92">
        <v>117844.556</v>
      </c>
      <c r="AX65" s="92">
        <v>31364.707999999999</v>
      </c>
      <c r="AY65" s="92">
        <v>149209.264</v>
      </c>
      <c r="AZ65" s="92"/>
      <c r="BA65" s="73" t="s">
        <v>106</v>
      </c>
      <c r="BB65" s="92">
        <v>6525.85</v>
      </c>
      <c r="BC65" s="92">
        <v>0</v>
      </c>
      <c r="BD65" s="92">
        <v>6525.85</v>
      </c>
      <c r="BE65" s="92"/>
      <c r="BF65" s="92">
        <v>3665.067</v>
      </c>
      <c r="BG65" s="92">
        <v>5525.2629999999999</v>
      </c>
      <c r="BH65" s="92">
        <v>9190.3310000000001</v>
      </c>
      <c r="BI65" s="92"/>
      <c r="BJ65" s="92">
        <v>121310.34699999999</v>
      </c>
      <c r="BK65" s="92">
        <v>194901.38800000001</v>
      </c>
      <c r="BL65" s="92">
        <v>316211.73499999999</v>
      </c>
      <c r="BM65" s="92"/>
      <c r="BN65" s="73" t="s">
        <v>106</v>
      </c>
      <c r="BO65" s="92">
        <v>410.18200000000002</v>
      </c>
      <c r="BP65" s="92">
        <v>159.05500000000001</v>
      </c>
      <c r="BQ65" s="92">
        <v>569.23800000000006</v>
      </c>
      <c r="BR65" s="92"/>
      <c r="BS65" s="92">
        <v>522.74900000000002</v>
      </c>
      <c r="BT65" s="92">
        <v>649.73800000000006</v>
      </c>
      <c r="BU65" s="92">
        <v>1172.4880000000001</v>
      </c>
      <c r="BV65" s="92"/>
      <c r="BW65" s="92">
        <v>583715.62199999997</v>
      </c>
      <c r="BX65" s="92">
        <v>408838.81</v>
      </c>
      <c r="BY65" s="92">
        <v>992554.43699999992</v>
      </c>
      <c r="BZ65" s="92"/>
      <c r="CA65" s="93"/>
      <c r="CB65" s="93"/>
    </row>
    <row r="66" spans="1:80" s="95" customFormat="1" ht="4.2" customHeight="1">
      <c r="A66" s="96"/>
      <c r="B66" s="92"/>
      <c r="C66" s="92"/>
      <c r="D66" s="92"/>
      <c r="E66" s="96"/>
      <c r="F66" s="92"/>
      <c r="G66" s="92"/>
      <c r="H66" s="92"/>
      <c r="I66" s="92"/>
      <c r="J66" s="92"/>
      <c r="K66" s="92"/>
      <c r="L66" s="92"/>
      <c r="M66" s="92"/>
      <c r="N66" s="96"/>
      <c r="O66" s="92"/>
      <c r="P66" s="92"/>
      <c r="Q66" s="92"/>
      <c r="R66" s="92"/>
      <c r="S66" s="92"/>
      <c r="T66" s="92"/>
      <c r="U66" s="92"/>
      <c r="V66" s="92"/>
      <c r="W66" s="92"/>
      <c r="X66" s="92"/>
      <c r="Y66" s="92"/>
      <c r="Z66" s="92"/>
      <c r="AA66" s="96"/>
      <c r="AB66" s="92"/>
      <c r="AC66" s="92"/>
      <c r="AD66" s="92"/>
      <c r="AE66" s="92"/>
      <c r="AF66" s="92"/>
      <c r="AG66" s="92"/>
      <c r="AH66" s="92"/>
      <c r="AI66" s="92"/>
      <c r="AJ66" s="92"/>
      <c r="AK66" s="92"/>
      <c r="AL66" s="92"/>
      <c r="AM66" s="92"/>
      <c r="AN66" s="96"/>
      <c r="AO66" s="92"/>
      <c r="AP66" s="92"/>
      <c r="AQ66" s="92"/>
      <c r="AR66" s="92"/>
      <c r="AS66" s="92"/>
      <c r="AT66" s="92"/>
      <c r="AU66" s="92"/>
      <c r="AV66" s="92"/>
      <c r="AW66" s="92"/>
      <c r="AX66" s="92"/>
      <c r="AY66" s="92"/>
      <c r="AZ66" s="92"/>
      <c r="BA66" s="96"/>
      <c r="BB66" s="92"/>
      <c r="BC66" s="92"/>
      <c r="BD66" s="92"/>
      <c r="BE66" s="92"/>
      <c r="BF66" s="92"/>
      <c r="BG66" s="92"/>
      <c r="BH66" s="92"/>
      <c r="BI66" s="92"/>
      <c r="BJ66" s="92"/>
      <c r="BK66" s="92"/>
      <c r="BL66" s="92"/>
      <c r="BM66" s="92"/>
      <c r="BN66" s="96"/>
      <c r="BO66" s="92"/>
      <c r="BP66" s="92"/>
      <c r="BQ66" s="92"/>
      <c r="BR66" s="92"/>
      <c r="BS66" s="92"/>
      <c r="BT66" s="92"/>
      <c r="BU66" s="92"/>
      <c r="BV66" s="92"/>
      <c r="BW66" s="92">
        <v>0</v>
      </c>
      <c r="BX66" s="92">
        <v>0</v>
      </c>
      <c r="BY66" s="92">
        <v>0</v>
      </c>
      <c r="BZ66" s="92"/>
      <c r="CA66" s="93"/>
      <c r="CB66" s="93"/>
    </row>
    <row r="67" spans="1:80" s="98" customFormat="1" ht="13.95" customHeight="1">
      <c r="A67" s="78" t="s">
        <v>107</v>
      </c>
      <c r="B67" s="79">
        <v>103928.78</v>
      </c>
      <c r="C67" s="79">
        <v>100614.71</v>
      </c>
      <c r="D67" s="79">
        <v>204543.49100000001</v>
      </c>
      <c r="E67" s="78"/>
      <c r="F67" s="79">
        <v>468456.24</v>
      </c>
      <c r="G67" s="79">
        <v>14123.846000000001</v>
      </c>
      <c r="H67" s="79">
        <v>482580.087</v>
      </c>
      <c r="I67" s="79"/>
      <c r="J67" s="79">
        <v>97448.459000000003</v>
      </c>
      <c r="K67" s="79">
        <v>355999.967</v>
      </c>
      <c r="L67" s="79">
        <v>453448.42599999998</v>
      </c>
      <c r="M67" s="79"/>
      <c r="N67" s="78" t="s">
        <v>107</v>
      </c>
      <c r="O67" s="79">
        <v>361117.39899999998</v>
      </c>
      <c r="P67" s="79">
        <v>31951.633000000002</v>
      </c>
      <c r="Q67" s="79">
        <v>393069.03200000001</v>
      </c>
      <c r="R67" s="79"/>
      <c r="S67" s="79">
        <v>42363.732000000004</v>
      </c>
      <c r="T67" s="79">
        <v>40489.873</v>
      </c>
      <c r="U67" s="79">
        <v>82853.604999999996</v>
      </c>
      <c r="V67" s="79"/>
      <c r="W67" s="79">
        <v>9618703.1260000002</v>
      </c>
      <c r="X67" s="79">
        <v>4881346.75</v>
      </c>
      <c r="Y67" s="79">
        <v>14500049.877</v>
      </c>
      <c r="Z67" s="79"/>
      <c r="AA67" s="78" t="s">
        <v>107</v>
      </c>
      <c r="AB67" s="79">
        <v>702092.39899999998</v>
      </c>
      <c r="AC67" s="79">
        <v>1144063.2849999999</v>
      </c>
      <c r="AD67" s="79">
        <v>1846155.6850000001</v>
      </c>
      <c r="AE67" s="79"/>
      <c r="AF67" s="79">
        <v>5084617.1459999997</v>
      </c>
      <c r="AG67" s="79">
        <v>840217.65599999996</v>
      </c>
      <c r="AH67" s="79">
        <v>5924834.8030000003</v>
      </c>
      <c r="AI67" s="79"/>
      <c r="AJ67" s="79">
        <v>43995.949000000001</v>
      </c>
      <c r="AK67" s="79">
        <v>105719.50200000001</v>
      </c>
      <c r="AL67" s="79">
        <v>149715.45199999999</v>
      </c>
      <c r="AM67" s="79"/>
      <c r="AN67" s="78" t="s">
        <v>107</v>
      </c>
      <c r="AO67" s="79">
        <v>2694377.1639999999</v>
      </c>
      <c r="AP67" s="79">
        <v>2866161.0460000001</v>
      </c>
      <c r="AQ67" s="79">
        <v>5560538.2110000001</v>
      </c>
      <c r="AR67" s="79"/>
      <c r="AS67" s="79">
        <v>433186.57500000001</v>
      </c>
      <c r="AT67" s="79">
        <v>21571.275000000001</v>
      </c>
      <c r="AU67" s="79">
        <v>454757.85100000002</v>
      </c>
      <c r="AV67" s="79"/>
      <c r="AW67" s="79">
        <v>8441683.8389999997</v>
      </c>
      <c r="AX67" s="79">
        <v>6607619.2520000003</v>
      </c>
      <c r="AY67" s="79">
        <v>15049303.091</v>
      </c>
      <c r="AZ67" s="79"/>
      <c r="BA67" s="78" t="s">
        <v>107</v>
      </c>
      <c r="BB67" s="79">
        <v>2924242.7620000001</v>
      </c>
      <c r="BC67" s="79">
        <v>784166.09699999995</v>
      </c>
      <c r="BD67" s="79">
        <v>3708408.86</v>
      </c>
      <c r="BE67" s="79"/>
      <c r="BF67" s="79">
        <v>20727.469000000001</v>
      </c>
      <c r="BG67" s="79">
        <v>81880.615000000005</v>
      </c>
      <c r="BH67" s="79">
        <v>102608.084</v>
      </c>
      <c r="BI67" s="79"/>
      <c r="BJ67" s="79">
        <v>9218895.4649999999</v>
      </c>
      <c r="BK67" s="79">
        <v>8400452.2980000004</v>
      </c>
      <c r="BL67" s="79">
        <v>17619347.763999999</v>
      </c>
      <c r="BM67" s="79"/>
      <c r="BN67" s="78" t="s">
        <v>107</v>
      </c>
      <c r="BO67" s="79">
        <v>105740.916</v>
      </c>
      <c r="BP67" s="79">
        <v>67402.255999999994</v>
      </c>
      <c r="BQ67" s="79">
        <v>173143.17199999999</v>
      </c>
      <c r="BR67" s="79"/>
      <c r="BS67" s="79">
        <v>720572.93799999997</v>
      </c>
      <c r="BT67" s="79">
        <v>105770.086</v>
      </c>
      <c r="BU67" s="79">
        <v>826343.02399999998</v>
      </c>
      <c r="BV67" s="79"/>
      <c r="BW67" s="79">
        <v>41082150.358000003</v>
      </c>
      <c r="BX67" s="79">
        <v>26449550.147</v>
      </c>
      <c r="BY67" s="79">
        <v>67531700.514999986</v>
      </c>
      <c r="BZ67" s="79"/>
      <c r="CA67" s="97"/>
      <c r="CB67" s="97"/>
    </row>
    <row r="68" spans="1:80" s="98" customFormat="1" ht="4.2" customHeight="1">
      <c r="A68" s="99"/>
      <c r="B68" s="100"/>
      <c r="C68" s="100"/>
      <c r="D68" s="100"/>
      <c r="E68" s="99"/>
      <c r="F68" s="100"/>
      <c r="G68" s="100"/>
      <c r="H68" s="100"/>
      <c r="I68" s="100"/>
      <c r="J68" s="100"/>
      <c r="K68" s="100"/>
      <c r="L68" s="100"/>
      <c r="M68" s="100"/>
      <c r="N68" s="99"/>
      <c r="O68" s="100"/>
      <c r="P68" s="100"/>
      <c r="Q68" s="100"/>
      <c r="R68" s="100"/>
      <c r="S68" s="100"/>
      <c r="T68" s="100"/>
      <c r="U68" s="100"/>
      <c r="V68" s="100"/>
      <c r="W68" s="100"/>
      <c r="X68" s="100"/>
      <c r="Y68" s="100"/>
      <c r="Z68" s="100"/>
      <c r="AA68" s="99"/>
      <c r="AB68" s="100"/>
      <c r="AC68" s="100"/>
      <c r="AD68" s="100"/>
      <c r="AE68" s="100"/>
      <c r="AF68" s="100"/>
      <c r="AG68" s="100"/>
      <c r="AH68" s="100"/>
      <c r="AI68" s="100"/>
      <c r="AJ68" s="100"/>
      <c r="AK68" s="100"/>
      <c r="AL68" s="100"/>
      <c r="AM68" s="100"/>
      <c r="AN68" s="99"/>
      <c r="AO68" s="100"/>
      <c r="AP68" s="100"/>
      <c r="AQ68" s="100"/>
      <c r="AR68" s="100"/>
      <c r="AS68" s="100"/>
      <c r="AT68" s="100"/>
      <c r="AU68" s="100"/>
      <c r="AV68" s="100"/>
      <c r="AW68" s="100"/>
      <c r="AX68" s="100"/>
      <c r="AY68" s="100"/>
      <c r="AZ68" s="100"/>
      <c r="BA68" s="99"/>
      <c r="BB68" s="100"/>
      <c r="BC68" s="100"/>
      <c r="BD68" s="100"/>
      <c r="BE68" s="100"/>
      <c r="BF68" s="100"/>
      <c r="BG68" s="100"/>
      <c r="BH68" s="100"/>
      <c r="BI68" s="100"/>
      <c r="BJ68" s="100"/>
      <c r="BK68" s="100"/>
      <c r="BL68" s="100"/>
      <c r="BM68" s="100"/>
      <c r="BN68" s="99"/>
      <c r="BO68" s="100"/>
      <c r="BP68" s="100"/>
      <c r="BQ68" s="100"/>
      <c r="BR68" s="100"/>
      <c r="BS68" s="100"/>
      <c r="BT68" s="100"/>
      <c r="BU68" s="100"/>
      <c r="BV68" s="100"/>
      <c r="BW68" s="100">
        <v>0</v>
      </c>
      <c r="BX68" s="100">
        <v>0</v>
      </c>
      <c r="BY68" s="100">
        <v>0</v>
      </c>
      <c r="BZ68" s="100"/>
      <c r="CA68" s="97"/>
      <c r="CB68" s="97"/>
    </row>
    <row r="69" spans="1:80" s="98" customFormat="1" ht="14.4" customHeight="1">
      <c r="A69" s="78" t="s">
        <v>108</v>
      </c>
      <c r="B69" s="79">
        <v>98017.706000000006</v>
      </c>
      <c r="C69" s="79">
        <v>-0.20800000000000002</v>
      </c>
      <c r="D69" s="79">
        <v>98017.497000000003</v>
      </c>
      <c r="E69" s="78"/>
      <c r="F69" s="79">
        <v>341617.67499999999</v>
      </c>
      <c r="G69" s="79">
        <v>0</v>
      </c>
      <c r="H69" s="79">
        <v>341617.67499999999</v>
      </c>
      <c r="I69" s="79"/>
      <c r="J69" s="79">
        <v>159606.39000000001</v>
      </c>
      <c r="K69" s="79">
        <v>-416.45400000000001</v>
      </c>
      <c r="L69" s="79">
        <v>159189.93599999999</v>
      </c>
      <c r="M69" s="79"/>
      <c r="N69" s="78" t="s">
        <v>108</v>
      </c>
      <c r="O69" s="79">
        <v>80813.600000000006</v>
      </c>
      <c r="P69" s="79">
        <v>-0.10200000000000001</v>
      </c>
      <c r="Q69" s="79">
        <v>80813.498000000007</v>
      </c>
      <c r="R69" s="79"/>
      <c r="S69" s="79">
        <v>174865.29199999999</v>
      </c>
      <c r="T69" s="79">
        <v>0</v>
      </c>
      <c r="U69" s="79">
        <v>174865.29199999999</v>
      </c>
      <c r="V69" s="79"/>
      <c r="W69" s="79">
        <v>1251822.273</v>
      </c>
      <c r="X69" s="79">
        <v>0</v>
      </c>
      <c r="Y69" s="79">
        <v>1251822.273</v>
      </c>
      <c r="Z69" s="79"/>
      <c r="AA69" s="78" t="s">
        <v>108</v>
      </c>
      <c r="AB69" s="79">
        <v>840984.522</v>
      </c>
      <c r="AC69" s="79">
        <v>-4.0000000000000001E-3</v>
      </c>
      <c r="AD69" s="79">
        <v>840984.51800000004</v>
      </c>
      <c r="AE69" s="79"/>
      <c r="AF69" s="79">
        <v>912279.64899999998</v>
      </c>
      <c r="AG69" s="79">
        <v>0</v>
      </c>
      <c r="AH69" s="79">
        <v>912279.64899999998</v>
      </c>
      <c r="AI69" s="79"/>
      <c r="AJ69" s="79">
        <v>25227.868999999999</v>
      </c>
      <c r="AK69" s="79">
        <v>-207.72200000000001</v>
      </c>
      <c r="AL69" s="79">
        <v>25020.146000000001</v>
      </c>
      <c r="AM69" s="79"/>
      <c r="AN69" s="78" t="s">
        <v>108</v>
      </c>
      <c r="AO69" s="79">
        <v>784992.92</v>
      </c>
      <c r="AP69" s="79">
        <v>57056.252999999997</v>
      </c>
      <c r="AQ69" s="79">
        <v>842049.174</v>
      </c>
      <c r="AR69" s="79"/>
      <c r="AS69" s="79">
        <v>180335.511</v>
      </c>
      <c r="AT69" s="79">
        <v>-2332.4369999999999</v>
      </c>
      <c r="AU69" s="79">
        <v>178003.073</v>
      </c>
      <c r="AV69" s="79"/>
      <c r="AW69" s="79">
        <v>2854011.824</v>
      </c>
      <c r="AX69" s="79">
        <v>0</v>
      </c>
      <c r="AY69" s="79">
        <v>2854011.824</v>
      </c>
      <c r="AZ69" s="79"/>
      <c r="BA69" s="78" t="s">
        <v>108</v>
      </c>
      <c r="BB69" s="79">
        <v>299367.92300000001</v>
      </c>
      <c r="BC69" s="79">
        <v>0</v>
      </c>
      <c r="BD69" s="79">
        <v>299367.92300000001</v>
      </c>
      <c r="BE69" s="79"/>
      <c r="BF69" s="79">
        <v>58045.023999999998</v>
      </c>
      <c r="BG69" s="79">
        <v>-80.081000000000003</v>
      </c>
      <c r="BH69" s="79">
        <v>57964.942999999999</v>
      </c>
      <c r="BI69" s="79"/>
      <c r="BJ69" s="79">
        <v>2948332.4249999998</v>
      </c>
      <c r="BK69" s="79">
        <v>-95066.459000000003</v>
      </c>
      <c r="BL69" s="79">
        <v>2853265.966</v>
      </c>
      <c r="BM69" s="79"/>
      <c r="BN69" s="78" t="s">
        <v>108</v>
      </c>
      <c r="BO69" s="79">
        <v>71151.237999999998</v>
      </c>
      <c r="BP69" s="79">
        <v>0</v>
      </c>
      <c r="BQ69" s="79">
        <v>71151.237999999998</v>
      </c>
      <c r="BR69" s="79"/>
      <c r="BS69" s="79">
        <v>100801.71799999999</v>
      </c>
      <c r="BT69" s="79">
        <v>0</v>
      </c>
      <c r="BU69" s="79">
        <v>100801.71799999999</v>
      </c>
      <c r="BV69" s="79"/>
      <c r="BW69" s="79">
        <v>11182273.559</v>
      </c>
      <c r="BX69" s="79">
        <v>-41047.214</v>
      </c>
      <c r="BY69" s="79">
        <v>11141226.343000002</v>
      </c>
      <c r="BZ69" s="79"/>
      <c r="CA69" s="97"/>
      <c r="CB69" s="97"/>
    </row>
    <row r="70" spans="1:80" s="95" customFormat="1" ht="12.6" customHeight="1">
      <c r="A70" s="66" t="s">
        <v>109</v>
      </c>
      <c r="B70" s="67">
        <v>83589.726999999999</v>
      </c>
      <c r="C70" s="67">
        <v>0</v>
      </c>
      <c r="D70" s="67">
        <v>83589.726999999999</v>
      </c>
      <c r="E70" s="66"/>
      <c r="F70" s="67">
        <v>248771.81200000001</v>
      </c>
      <c r="G70" s="67">
        <v>0</v>
      </c>
      <c r="H70" s="67">
        <v>248771.81200000001</v>
      </c>
      <c r="I70" s="67"/>
      <c r="J70" s="67">
        <v>76568</v>
      </c>
      <c r="K70" s="67">
        <v>0</v>
      </c>
      <c r="L70" s="67">
        <v>76568</v>
      </c>
      <c r="M70" s="67"/>
      <c r="N70" s="66" t="s">
        <v>109</v>
      </c>
      <c r="O70" s="67">
        <v>72660.198999999993</v>
      </c>
      <c r="P70" s="67">
        <v>0</v>
      </c>
      <c r="Q70" s="67">
        <v>72660.198999999993</v>
      </c>
      <c r="R70" s="67"/>
      <c r="S70" s="67">
        <v>36812.275999999998</v>
      </c>
      <c r="T70" s="67">
        <v>0</v>
      </c>
      <c r="U70" s="67">
        <v>36812.275999999998</v>
      </c>
      <c r="V70" s="67"/>
      <c r="W70" s="67">
        <v>995318.66700000002</v>
      </c>
      <c r="X70" s="67">
        <v>0</v>
      </c>
      <c r="Y70" s="67">
        <v>995318.66700000002</v>
      </c>
      <c r="Z70" s="67"/>
      <c r="AA70" s="66" t="s">
        <v>109</v>
      </c>
      <c r="AB70" s="67">
        <v>660881.11</v>
      </c>
      <c r="AC70" s="67">
        <v>0</v>
      </c>
      <c r="AD70" s="67">
        <v>660881.11</v>
      </c>
      <c r="AE70" s="67"/>
      <c r="AF70" s="67">
        <v>665914.92500000005</v>
      </c>
      <c r="AG70" s="67">
        <v>0</v>
      </c>
      <c r="AH70" s="67">
        <v>665914.92500000005</v>
      </c>
      <c r="AI70" s="67"/>
      <c r="AJ70" s="67">
        <v>23580</v>
      </c>
      <c r="AK70" s="67">
        <v>0</v>
      </c>
      <c r="AL70" s="67">
        <v>23580</v>
      </c>
      <c r="AM70" s="67"/>
      <c r="AN70" s="66" t="s">
        <v>109</v>
      </c>
      <c r="AO70" s="67">
        <v>550800</v>
      </c>
      <c r="AP70" s="67">
        <v>0</v>
      </c>
      <c r="AQ70" s="67">
        <v>550800</v>
      </c>
      <c r="AR70" s="67"/>
      <c r="AS70" s="67">
        <v>136091.5</v>
      </c>
      <c r="AT70" s="67">
        <v>0</v>
      </c>
      <c r="AU70" s="67">
        <v>136091.5</v>
      </c>
      <c r="AV70" s="67"/>
      <c r="AW70" s="67">
        <v>1465316.75</v>
      </c>
      <c r="AX70" s="67">
        <v>0</v>
      </c>
      <c r="AY70" s="67">
        <v>1465316.75</v>
      </c>
      <c r="AZ70" s="67"/>
      <c r="BA70" s="66" t="s">
        <v>109</v>
      </c>
      <c r="BB70" s="67">
        <v>274011.77600000001</v>
      </c>
      <c r="BC70" s="67">
        <v>0</v>
      </c>
      <c r="BD70" s="67">
        <v>274011.77600000001</v>
      </c>
      <c r="BE70" s="67"/>
      <c r="BF70" s="67">
        <v>273431.24400000001</v>
      </c>
      <c r="BG70" s="67">
        <v>0</v>
      </c>
      <c r="BH70" s="67">
        <v>273431.24400000001</v>
      </c>
      <c r="BI70" s="67"/>
      <c r="BJ70" s="67">
        <v>2052000</v>
      </c>
      <c r="BK70" s="67">
        <v>0</v>
      </c>
      <c r="BL70" s="67">
        <v>2052000</v>
      </c>
      <c r="BM70" s="67"/>
      <c r="BN70" s="66" t="s">
        <v>109</v>
      </c>
      <c r="BO70" s="67">
        <v>32744.385000000002</v>
      </c>
      <c r="BP70" s="67">
        <v>0</v>
      </c>
      <c r="BQ70" s="67">
        <v>32744.385000000002</v>
      </c>
      <c r="BR70" s="67"/>
      <c r="BS70" s="67">
        <v>148909.96100000001</v>
      </c>
      <c r="BT70" s="67">
        <v>0</v>
      </c>
      <c r="BU70" s="67">
        <v>148909.96100000001</v>
      </c>
      <c r="BV70" s="67"/>
      <c r="BW70" s="67">
        <v>7797402.3319999995</v>
      </c>
      <c r="BX70" s="67">
        <v>0</v>
      </c>
      <c r="BY70" s="67">
        <v>7797402.3319999995</v>
      </c>
      <c r="BZ70" s="67"/>
      <c r="CA70" s="93"/>
      <c r="CB70" s="93"/>
    </row>
    <row r="71" spans="1:80" s="95" customFormat="1" ht="12.6" customHeight="1">
      <c r="A71" s="66" t="s">
        <v>110</v>
      </c>
      <c r="B71" s="67">
        <v>0</v>
      </c>
      <c r="C71" s="67">
        <v>0</v>
      </c>
      <c r="D71" s="67">
        <v>0</v>
      </c>
      <c r="E71" s="66"/>
      <c r="F71" s="67">
        <v>0</v>
      </c>
      <c r="G71" s="67">
        <v>0</v>
      </c>
      <c r="H71" s="67">
        <v>0</v>
      </c>
      <c r="I71" s="67"/>
      <c r="J71" s="67">
        <v>0</v>
      </c>
      <c r="K71" s="67">
        <v>0</v>
      </c>
      <c r="L71" s="67">
        <v>0</v>
      </c>
      <c r="M71" s="67"/>
      <c r="N71" s="66" t="s">
        <v>110</v>
      </c>
      <c r="O71" s="67">
        <v>0</v>
      </c>
      <c r="P71" s="67">
        <v>0</v>
      </c>
      <c r="Q71" s="67">
        <v>0</v>
      </c>
      <c r="R71" s="67"/>
      <c r="S71" s="67">
        <v>0</v>
      </c>
      <c r="T71" s="67">
        <v>0</v>
      </c>
      <c r="U71" s="67">
        <v>0</v>
      </c>
      <c r="V71" s="67"/>
      <c r="W71" s="67">
        <v>-63459.769</v>
      </c>
      <c r="X71" s="67">
        <v>0</v>
      </c>
      <c r="Y71" s="67">
        <v>-63459.769</v>
      </c>
      <c r="Z71" s="67"/>
      <c r="AA71" s="66" t="s">
        <v>110</v>
      </c>
      <c r="AB71" s="67">
        <v>0</v>
      </c>
      <c r="AC71" s="67">
        <v>0</v>
      </c>
      <c r="AD71" s="67">
        <v>0</v>
      </c>
      <c r="AE71" s="67"/>
      <c r="AF71" s="67">
        <v>36542.387999999999</v>
      </c>
      <c r="AG71" s="67">
        <v>0</v>
      </c>
      <c r="AH71" s="67">
        <v>36542.387999999999</v>
      </c>
      <c r="AI71" s="67"/>
      <c r="AJ71" s="67">
        <v>0</v>
      </c>
      <c r="AK71" s="67">
        <v>0</v>
      </c>
      <c r="AL71" s="67">
        <v>0</v>
      </c>
      <c r="AM71" s="67"/>
      <c r="AN71" s="66" t="s">
        <v>110</v>
      </c>
      <c r="AO71" s="67">
        <v>0</v>
      </c>
      <c r="AP71" s="67">
        <v>0</v>
      </c>
      <c r="AQ71" s="67">
        <v>0</v>
      </c>
      <c r="AR71" s="67"/>
      <c r="AS71" s="67">
        <v>0</v>
      </c>
      <c r="AT71" s="67">
        <v>0</v>
      </c>
      <c r="AU71" s="67">
        <v>0</v>
      </c>
      <c r="AV71" s="67"/>
      <c r="AW71" s="67">
        <v>0</v>
      </c>
      <c r="AX71" s="67">
        <v>0</v>
      </c>
      <c r="AY71" s="67">
        <v>0</v>
      </c>
      <c r="AZ71" s="67"/>
      <c r="BA71" s="66" t="s">
        <v>110</v>
      </c>
      <c r="BB71" s="67">
        <v>0</v>
      </c>
      <c r="BC71" s="67">
        <v>0</v>
      </c>
      <c r="BD71" s="67">
        <v>0</v>
      </c>
      <c r="BE71" s="67"/>
      <c r="BF71" s="67">
        <v>-183510.91</v>
      </c>
      <c r="BG71" s="67">
        <v>0</v>
      </c>
      <c r="BH71" s="67">
        <v>-183510.91</v>
      </c>
      <c r="BI71" s="67"/>
      <c r="BJ71" s="67">
        <v>0</v>
      </c>
      <c r="BK71" s="67">
        <v>0</v>
      </c>
      <c r="BL71" s="67">
        <v>0</v>
      </c>
      <c r="BM71" s="67"/>
      <c r="BN71" s="66" t="s">
        <v>110</v>
      </c>
      <c r="BO71" s="67">
        <v>0</v>
      </c>
      <c r="BP71" s="67">
        <v>0</v>
      </c>
      <c r="BQ71" s="67">
        <v>0</v>
      </c>
      <c r="BR71" s="67"/>
      <c r="BS71" s="67">
        <v>0</v>
      </c>
      <c r="BT71" s="67">
        <v>0</v>
      </c>
      <c r="BU71" s="67">
        <v>0</v>
      </c>
      <c r="BV71" s="67"/>
      <c r="BW71" s="67">
        <v>-210428.291</v>
      </c>
      <c r="BX71" s="67">
        <v>0</v>
      </c>
      <c r="BY71" s="67">
        <v>-210428.291</v>
      </c>
      <c r="BZ71" s="67"/>
      <c r="CA71" s="93"/>
      <c r="CB71" s="93"/>
    </row>
    <row r="72" spans="1:80" s="95" customFormat="1" ht="11.7" customHeight="1">
      <c r="A72" s="66" t="s">
        <v>111</v>
      </c>
      <c r="B72" s="67">
        <v>0</v>
      </c>
      <c r="C72" s="67">
        <v>0</v>
      </c>
      <c r="D72" s="67">
        <v>0</v>
      </c>
      <c r="E72" s="66"/>
      <c r="F72" s="67">
        <v>0</v>
      </c>
      <c r="G72" s="67">
        <v>0</v>
      </c>
      <c r="H72" s="67">
        <v>0</v>
      </c>
      <c r="I72" s="67"/>
      <c r="J72" s="67">
        <v>0</v>
      </c>
      <c r="K72" s="67">
        <v>0</v>
      </c>
      <c r="L72" s="67">
        <v>0</v>
      </c>
      <c r="M72" s="67"/>
      <c r="N72" s="66" t="s">
        <v>111</v>
      </c>
      <c r="O72" s="67">
        <v>0</v>
      </c>
      <c r="P72" s="67">
        <v>0</v>
      </c>
      <c r="Q72" s="67">
        <v>0</v>
      </c>
      <c r="R72" s="67"/>
      <c r="S72" s="67">
        <v>0</v>
      </c>
      <c r="T72" s="67">
        <v>0</v>
      </c>
      <c r="U72" s="67">
        <v>0</v>
      </c>
      <c r="V72" s="67"/>
      <c r="W72" s="67">
        <v>0</v>
      </c>
      <c r="X72" s="67">
        <v>0</v>
      </c>
      <c r="Y72" s="67">
        <v>0</v>
      </c>
      <c r="Z72" s="67"/>
      <c r="AA72" s="66" t="s">
        <v>111</v>
      </c>
      <c r="AB72" s="67">
        <v>0</v>
      </c>
      <c r="AC72" s="67">
        <v>0</v>
      </c>
      <c r="AD72" s="67">
        <v>0</v>
      </c>
      <c r="AE72" s="67"/>
      <c r="AF72" s="67">
        <v>0</v>
      </c>
      <c r="AG72" s="67">
        <v>0</v>
      </c>
      <c r="AH72" s="67">
        <v>0</v>
      </c>
      <c r="AI72" s="67"/>
      <c r="AJ72" s="67">
        <v>0</v>
      </c>
      <c r="AK72" s="67">
        <v>0</v>
      </c>
      <c r="AL72" s="67">
        <v>0</v>
      </c>
      <c r="AM72" s="67"/>
      <c r="AN72" s="66" t="s">
        <v>111</v>
      </c>
      <c r="AO72" s="67">
        <v>4811.6180000000004</v>
      </c>
      <c r="AP72" s="67">
        <v>0</v>
      </c>
      <c r="AQ72" s="67">
        <v>4811.6180000000004</v>
      </c>
      <c r="AR72" s="67"/>
      <c r="AS72" s="67">
        <v>0</v>
      </c>
      <c r="AT72" s="67">
        <v>0</v>
      </c>
      <c r="AU72" s="67">
        <v>0</v>
      </c>
      <c r="AV72" s="67"/>
      <c r="AW72" s="67">
        <v>0</v>
      </c>
      <c r="AX72" s="67">
        <v>0</v>
      </c>
      <c r="AY72" s="67">
        <v>0</v>
      </c>
      <c r="AZ72" s="67"/>
      <c r="BA72" s="66" t="s">
        <v>111</v>
      </c>
      <c r="BB72" s="67">
        <v>0</v>
      </c>
      <c r="BC72" s="67">
        <v>0</v>
      </c>
      <c r="BD72" s="67">
        <v>0</v>
      </c>
      <c r="BE72" s="67"/>
      <c r="BF72" s="67">
        <v>0</v>
      </c>
      <c r="BG72" s="67">
        <v>0</v>
      </c>
      <c r="BH72" s="67">
        <v>0</v>
      </c>
      <c r="BI72" s="67"/>
      <c r="BJ72" s="67">
        <v>0</v>
      </c>
      <c r="BK72" s="67">
        <v>0</v>
      </c>
      <c r="BL72" s="67">
        <v>0</v>
      </c>
      <c r="BM72" s="67"/>
      <c r="BN72" s="66" t="s">
        <v>111</v>
      </c>
      <c r="BO72" s="67">
        <v>0</v>
      </c>
      <c r="BP72" s="67">
        <v>0</v>
      </c>
      <c r="BQ72" s="67">
        <v>0</v>
      </c>
      <c r="BR72" s="67"/>
      <c r="BS72" s="67">
        <v>0</v>
      </c>
      <c r="BT72" s="67">
        <v>0</v>
      </c>
      <c r="BU72" s="67">
        <v>0</v>
      </c>
      <c r="BV72" s="67"/>
      <c r="BW72" s="67">
        <v>4811.6180000000004</v>
      </c>
      <c r="BX72" s="67">
        <v>0</v>
      </c>
      <c r="BY72" s="67">
        <v>4811.6180000000004</v>
      </c>
      <c r="BZ72" s="67"/>
      <c r="CA72" s="93"/>
      <c r="CB72" s="93"/>
    </row>
    <row r="73" spans="1:80" s="95" customFormat="1" ht="11.7" customHeight="1">
      <c r="A73" s="66" t="s">
        <v>112</v>
      </c>
      <c r="B73" s="67">
        <v>15123.276</v>
      </c>
      <c r="C73" s="67">
        <v>0</v>
      </c>
      <c r="D73" s="67">
        <v>15123.276</v>
      </c>
      <c r="E73" s="66"/>
      <c r="F73" s="67">
        <v>43961.811000000002</v>
      </c>
      <c r="G73" s="67">
        <v>0</v>
      </c>
      <c r="H73" s="67">
        <v>43961.811000000002</v>
      </c>
      <c r="I73" s="67"/>
      <c r="J73" s="67">
        <v>19064.385000000002</v>
      </c>
      <c r="K73" s="67">
        <v>0</v>
      </c>
      <c r="L73" s="67">
        <v>19064.385000000002</v>
      </c>
      <c r="M73" s="67"/>
      <c r="N73" s="66" t="s">
        <v>112</v>
      </c>
      <c r="O73" s="67">
        <v>1563.2450000000001</v>
      </c>
      <c r="P73" s="67">
        <v>0</v>
      </c>
      <c r="Q73" s="67">
        <v>1563.2450000000001</v>
      </c>
      <c r="R73" s="67"/>
      <c r="S73" s="67">
        <v>122996.048</v>
      </c>
      <c r="T73" s="67">
        <v>0</v>
      </c>
      <c r="U73" s="67">
        <v>122996.048</v>
      </c>
      <c r="V73" s="67"/>
      <c r="W73" s="67">
        <v>348362.99599999998</v>
      </c>
      <c r="X73" s="67">
        <v>0</v>
      </c>
      <c r="Y73" s="67">
        <v>348362.99599999998</v>
      </c>
      <c r="Z73" s="67"/>
      <c r="AA73" s="66" t="s">
        <v>112</v>
      </c>
      <c r="AB73" s="67">
        <v>83846.972999999998</v>
      </c>
      <c r="AC73" s="67">
        <v>0</v>
      </c>
      <c r="AD73" s="67">
        <v>83846.972999999998</v>
      </c>
      <c r="AE73" s="67"/>
      <c r="AF73" s="67">
        <v>81250.741999999998</v>
      </c>
      <c r="AG73" s="67">
        <v>0</v>
      </c>
      <c r="AH73" s="67">
        <v>81250.741999999998</v>
      </c>
      <c r="AI73" s="67"/>
      <c r="AJ73" s="67">
        <v>0</v>
      </c>
      <c r="AK73" s="67">
        <v>0</v>
      </c>
      <c r="AL73" s="67">
        <v>0</v>
      </c>
      <c r="AM73" s="67"/>
      <c r="AN73" s="66" t="s">
        <v>112</v>
      </c>
      <c r="AO73" s="67">
        <v>144345.56400000001</v>
      </c>
      <c r="AP73" s="67">
        <v>0</v>
      </c>
      <c r="AQ73" s="67">
        <v>144345.56400000001</v>
      </c>
      <c r="AR73" s="67"/>
      <c r="AS73" s="67">
        <v>4678.2170000000006</v>
      </c>
      <c r="AT73" s="67">
        <v>0</v>
      </c>
      <c r="AU73" s="67">
        <v>4678.2170000000006</v>
      </c>
      <c r="AV73" s="67"/>
      <c r="AW73" s="67">
        <v>645068.42200000002</v>
      </c>
      <c r="AX73" s="67">
        <v>0</v>
      </c>
      <c r="AY73" s="67">
        <v>645068.42200000002</v>
      </c>
      <c r="AZ73" s="67"/>
      <c r="BA73" s="66" t="s">
        <v>112</v>
      </c>
      <c r="BB73" s="67">
        <v>19042.714</v>
      </c>
      <c r="BC73" s="67">
        <v>0</v>
      </c>
      <c r="BD73" s="67">
        <v>19042.714</v>
      </c>
      <c r="BE73" s="67"/>
      <c r="BF73" s="67">
        <v>0</v>
      </c>
      <c r="BG73" s="67">
        <v>0</v>
      </c>
      <c r="BH73" s="67">
        <v>0</v>
      </c>
      <c r="BI73" s="67"/>
      <c r="BJ73" s="67">
        <v>401987.09899999999</v>
      </c>
      <c r="BK73" s="67">
        <v>0</v>
      </c>
      <c r="BL73" s="67">
        <v>401987.09899999999</v>
      </c>
      <c r="BM73" s="67"/>
      <c r="BN73" s="66" t="s">
        <v>112</v>
      </c>
      <c r="BO73" s="67">
        <v>11460.534</v>
      </c>
      <c r="BP73" s="67">
        <v>0</v>
      </c>
      <c r="BQ73" s="67">
        <v>11460.534</v>
      </c>
      <c r="BR73" s="67"/>
      <c r="BS73" s="67">
        <v>1291.0160000000001</v>
      </c>
      <c r="BT73" s="67">
        <v>0</v>
      </c>
      <c r="BU73" s="67">
        <v>1291.0160000000001</v>
      </c>
      <c r="BV73" s="67"/>
      <c r="BW73" s="67">
        <v>1944043.0419999999</v>
      </c>
      <c r="BX73" s="67">
        <v>0</v>
      </c>
      <c r="BY73" s="67">
        <v>1944043.0419999999</v>
      </c>
      <c r="BZ73" s="67"/>
      <c r="CA73" s="93"/>
      <c r="CB73" s="93"/>
    </row>
    <row r="74" spans="1:80" s="95" customFormat="1" ht="11.7" customHeight="1">
      <c r="A74" s="66" t="s">
        <v>113</v>
      </c>
      <c r="B74" s="67">
        <v>0</v>
      </c>
      <c r="C74" s="67">
        <v>0</v>
      </c>
      <c r="D74" s="67">
        <v>0</v>
      </c>
      <c r="E74" s="66"/>
      <c r="F74" s="67">
        <v>0</v>
      </c>
      <c r="G74" s="67">
        <v>0</v>
      </c>
      <c r="H74" s="67">
        <v>0</v>
      </c>
      <c r="I74" s="67"/>
      <c r="J74" s="67">
        <v>0</v>
      </c>
      <c r="K74" s="67">
        <v>0</v>
      </c>
      <c r="L74" s="67">
        <v>0</v>
      </c>
      <c r="M74" s="67"/>
      <c r="N74" s="66" t="s">
        <v>113</v>
      </c>
      <c r="O74" s="67">
        <v>0</v>
      </c>
      <c r="P74" s="67">
        <v>0</v>
      </c>
      <c r="Q74" s="67">
        <v>0</v>
      </c>
      <c r="R74" s="67"/>
      <c r="S74" s="67">
        <v>0</v>
      </c>
      <c r="T74" s="67">
        <v>0</v>
      </c>
      <c r="U74" s="67">
        <v>0</v>
      </c>
      <c r="V74" s="67"/>
      <c r="W74" s="67">
        <v>0</v>
      </c>
      <c r="X74" s="67">
        <v>0</v>
      </c>
      <c r="Y74" s="67">
        <v>0</v>
      </c>
      <c r="Z74" s="67"/>
      <c r="AA74" s="66" t="s">
        <v>113</v>
      </c>
      <c r="AB74" s="67">
        <v>0</v>
      </c>
      <c r="AC74" s="67">
        <v>0</v>
      </c>
      <c r="AD74" s="67">
        <v>0</v>
      </c>
      <c r="AE74" s="67"/>
      <c r="AF74" s="67">
        <v>0</v>
      </c>
      <c r="AG74" s="67">
        <v>0</v>
      </c>
      <c r="AH74" s="67">
        <v>0</v>
      </c>
      <c r="AI74" s="67"/>
      <c r="AJ74" s="67">
        <v>0</v>
      </c>
      <c r="AK74" s="67">
        <v>0</v>
      </c>
      <c r="AL74" s="67">
        <v>0</v>
      </c>
      <c r="AM74" s="67"/>
      <c r="AN74" s="66" t="s">
        <v>113</v>
      </c>
      <c r="AO74" s="67">
        <v>0</v>
      </c>
      <c r="AP74" s="67">
        <v>0</v>
      </c>
      <c r="AQ74" s="67">
        <v>0</v>
      </c>
      <c r="AR74" s="67"/>
      <c r="AS74" s="67">
        <v>0</v>
      </c>
      <c r="AT74" s="67">
        <v>0</v>
      </c>
      <c r="AU74" s="67">
        <v>0</v>
      </c>
      <c r="AV74" s="67"/>
      <c r="AW74" s="67">
        <v>0</v>
      </c>
      <c r="AX74" s="67">
        <v>0</v>
      </c>
      <c r="AY74" s="67">
        <v>0</v>
      </c>
      <c r="AZ74" s="67"/>
      <c r="BA74" s="66" t="s">
        <v>113</v>
      </c>
      <c r="BB74" s="67">
        <v>0</v>
      </c>
      <c r="BC74" s="67">
        <v>0</v>
      </c>
      <c r="BD74" s="67">
        <v>0</v>
      </c>
      <c r="BE74" s="67"/>
      <c r="BF74" s="67">
        <v>0</v>
      </c>
      <c r="BG74" s="67">
        <v>0</v>
      </c>
      <c r="BH74" s="67">
        <v>0</v>
      </c>
      <c r="BI74" s="67"/>
      <c r="BJ74" s="67">
        <v>0</v>
      </c>
      <c r="BK74" s="67">
        <v>0</v>
      </c>
      <c r="BL74" s="67">
        <v>0</v>
      </c>
      <c r="BM74" s="67"/>
      <c r="BN74" s="66" t="s">
        <v>113</v>
      </c>
      <c r="BO74" s="67">
        <v>0</v>
      </c>
      <c r="BP74" s="67">
        <v>0</v>
      </c>
      <c r="BQ74" s="67">
        <v>0</v>
      </c>
      <c r="BR74" s="67"/>
      <c r="BS74" s="67">
        <v>0</v>
      </c>
      <c r="BT74" s="67">
        <v>0</v>
      </c>
      <c r="BU74" s="67">
        <v>0</v>
      </c>
      <c r="BV74" s="67"/>
      <c r="BW74" s="67">
        <v>0</v>
      </c>
      <c r="BX74" s="67">
        <v>0</v>
      </c>
      <c r="BY74" s="67">
        <v>0</v>
      </c>
      <c r="BZ74" s="67"/>
      <c r="CA74" s="93"/>
      <c r="CB74" s="93"/>
    </row>
    <row r="75" spans="1:80" s="95" customFormat="1" ht="11.7" customHeight="1">
      <c r="A75" s="73" t="s">
        <v>114</v>
      </c>
      <c r="B75" s="67">
        <v>-48.492000000000004</v>
      </c>
      <c r="C75" s="67">
        <v>-0.20800000000000002</v>
      </c>
      <c r="D75" s="67">
        <v>-48.701000000000001</v>
      </c>
      <c r="E75" s="73"/>
      <c r="F75" s="67">
        <v>9543.9470000000001</v>
      </c>
      <c r="G75" s="67">
        <v>0</v>
      </c>
      <c r="H75" s="67">
        <v>9543.9470000000001</v>
      </c>
      <c r="I75" s="67"/>
      <c r="J75" s="67">
        <v>39.327000000000005</v>
      </c>
      <c r="K75" s="67">
        <v>-416.45400000000001</v>
      </c>
      <c r="L75" s="67">
        <v>-377.12700000000001</v>
      </c>
      <c r="M75" s="67"/>
      <c r="N75" s="73" t="s">
        <v>114</v>
      </c>
      <c r="O75" s="67">
        <v>-510.65700000000004</v>
      </c>
      <c r="P75" s="67">
        <v>-0.10200000000000001</v>
      </c>
      <c r="Q75" s="67">
        <v>-510.75900000000001</v>
      </c>
      <c r="R75" s="67"/>
      <c r="S75" s="67">
        <v>19.202000000000002</v>
      </c>
      <c r="T75" s="67">
        <v>0</v>
      </c>
      <c r="U75" s="67">
        <v>19.202000000000002</v>
      </c>
      <c r="V75" s="67"/>
      <c r="W75" s="67">
        <v>-81104.426000000007</v>
      </c>
      <c r="X75" s="67">
        <v>0</v>
      </c>
      <c r="Y75" s="67">
        <v>-81104.426000000007</v>
      </c>
      <c r="Z75" s="67"/>
      <c r="AA75" s="73" t="s">
        <v>114</v>
      </c>
      <c r="AB75" s="67">
        <v>14787.096000000001</v>
      </c>
      <c r="AC75" s="67">
        <v>-4.0000000000000001E-3</v>
      </c>
      <c r="AD75" s="67">
        <v>14787.092000000001</v>
      </c>
      <c r="AE75" s="67"/>
      <c r="AF75" s="67">
        <v>-11954.882</v>
      </c>
      <c r="AG75" s="67">
        <v>0</v>
      </c>
      <c r="AH75" s="67">
        <v>-11954.882</v>
      </c>
      <c r="AI75" s="67"/>
      <c r="AJ75" s="67">
        <v>49.791000000000004</v>
      </c>
      <c r="AK75" s="67">
        <v>-207.72200000000001</v>
      </c>
      <c r="AL75" s="67">
        <v>-157.93100000000001</v>
      </c>
      <c r="AM75" s="67"/>
      <c r="AN75" s="73" t="s">
        <v>114</v>
      </c>
      <c r="AO75" s="67">
        <v>-17056.504000000001</v>
      </c>
      <c r="AP75" s="67">
        <v>-8138.6510000000007</v>
      </c>
      <c r="AQ75" s="67">
        <v>-25195.155999999999</v>
      </c>
      <c r="AR75" s="67"/>
      <c r="AS75" s="67">
        <v>-1760.9830000000002</v>
      </c>
      <c r="AT75" s="67">
        <v>-2332.4369999999999</v>
      </c>
      <c r="AU75" s="67">
        <v>-4093.4210000000003</v>
      </c>
      <c r="AV75" s="67"/>
      <c r="AW75" s="67">
        <v>49602.661</v>
      </c>
      <c r="AX75" s="67">
        <v>0</v>
      </c>
      <c r="AY75" s="67">
        <v>49602.661</v>
      </c>
      <c r="AZ75" s="67"/>
      <c r="BA75" s="73" t="s">
        <v>114</v>
      </c>
      <c r="BB75" s="67">
        <v>-1613.6120000000001</v>
      </c>
      <c r="BC75" s="67">
        <v>0</v>
      </c>
      <c r="BD75" s="67">
        <v>-1613.6120000000001</v>
      </c>
      <c r="BE75" s="67"/>
      <c r="BF75" s="67">
        <v>450.44200000000001</v>
      </c>
      <c r="BG75" s="67">
        <v>-80.081000000000003</v>
      </c>
      <c r="BH75" s="67">
        <v>370.36099999999999</v>
      </c>
      <c r="BI75" s="67"/>
      <c r="BJ75" s="67">
        <v>-25841.55</v>
      </c>
      <c r="BK75" s="67">
        <v>-95066.459000000003</v>
      </c>
      <c r="BL75" s="67">
        <v>-120908.01000000001</v>
      </c>
      <c r="BM75" s="67"/>
      <c r="BN75" s="73" t="s">
        <v>114</v>
      </c>
      <c r="BO75" s="67">
        <v>-275.05799999999999</v>
      </c>
      <c r="BP75" s="67">
        <v>0</v>
      </c>
      <c r="BQ75" s="67">
        <v>-275.05799999999999</v>
      </c>
      <c r="BR75" s="67"/>
      <c r="BS75" s="67">
        <v>858.30100000000004</v>
      </c>
      <c r="BT75" s="67">
        <v>0</v>
      </c>
      <c r="BU75" s="67">
        <v>858.30100000000004</v>
      </c>
      <c r="BV75" s="67"/>
      <c r="BW75" s="67">
        <v>-64815.397000000004</v>
      </c>
      <c r="BX75" s="67">
        <v>-106242.118</v>
      </c>
      <c r="BY75" s="67">
        <v>-171057.519</v>
      </c>
      <c r="BZ75" s="67"/>
      <c r="CA75" s="93"/>
      <c r="CB75" s="93"/>
    </row>
    <row r="76" spans="1:80" s="95" customFormat="1" ht="11.4" customHeight="1">
      <c r="A76" s="101" t="s">
        <v>115</v>
      </c>
      <c r="B76" s="67">
        <v>-48.493000000000002</v>
      </c>
      <c r="C76" s="67">
        <v>-0.20800000000000002</v>
      </c>
      <c r="D76" s="67">
        <v>-48.701000000000001</v>
      </c>
      <c r="E76" s="101"/>
      <c r="F76" s="67">
        <v>9543.9470000000001</v>
      </c>
      <c r="G76" s="67">
        <v>0</v>
      </c>
      <c r="H76" s="67">
        <v>9543.9470000000001</v>
      </c>
      <c r="I76" s="67"/>
      <c r="J76" s="67">
        <v>39.621000000000002</v>
      </c>
      <c r="K76" s="67">
        <v>-416.46000000000004</v>
      </c>
      <c r="L76" s="67">
        <v>-376.83800000000002</v>
      </c>
      <c r="M76" s="67"/>
      <c r="N76" s="101" t="s">
        <v>115</v>
      </c>
      <c r="O76" s="67">
        <v>-510.65700000000004</v>
      </c>
      <c r="P76" s="67">
        <v>-0.10200000000000001</v>
      </c>
      <c r="Q76" s="67">
        <v>-510.75900000000001</v>
      </c>
      <c r="R76" s="67"/>
      <c r="S76" s="67">
        <v>19.201999999999998</v>
      </c>
      <c r="T76" s="67">
        <v>0</v>
      </c>
      <c r="U76" s="67">
        <v>19.201999999999998</v>
      </c>
      <c r="V76" s="67"/>
      <c r="W76" s="67">
        <v>-85802.906000000003</v>
      </c>
      <c r="X76" s="67">
        <v>0</v>
      </c>
      <c r="Y76" s="67">
        <v>-85802.906000000003</v>
      </c>
      <c r="Z76" s="67"/>
      <c r="AA76" s="101" t="s">
        <v>115</v>
      </c>
      <c r="AB76" s="67">
        <v>764.69000000000051</v>
      </c>
      <c r="AC76" s="67">
        <v>-4.0000000000000001E-3</v>
      </c>
      <c r="AD76" s="67">
        <v>764.68599999999969</v>
      </c>
      <c r="AE76" s="67"/>
      <c r="AF76" s="67">
        <v>-26073.004000000001</v>
      </c>
      <c r="AG76" s="67">
        <v>0</v>
      </c>
      <c r="AH76" s="67">
        <v>-26073.004000000001</v>
      </c>
      <c r="AI76" s="67"/>
      <c r="AJ76" s="67">
        <v>49.790999999999258</v>
      </c>
      <c r="AK76" s="67">
        <v>-207.72299999999814</v>
      </c>
      <c r="AL76" s="67">
        <v>-157.9320000000007</v>
      </c>
      <c r="AM76" s="67"/>
      <c r="AN76" s="101" t="s">
        <v>115</v>
      </c>
      <c r="AO76" s="67">
        <v>-17036.477000000003</v>
      </c>
      <c r="AP76" s="67">
        <v>-8397.9050000000007</v>
      </c>
      <c r="AQ76" s="67">
        <v>-25434.383000000002</v>
      </c>
      <c r="AR76" s="67"/>
      <c r="AS76" s="67">
        <v>-1760.9839999999999</v>
      </c>
      <c r="AT76" s="67">
        <v>-2332.4369999999999</v>
      </c>
      <c r="AU76" s="67">
        <v>-4093.4210000000003</v>
      </c>
      <c r="AV76" s="67"/>
      <c r="AW76" s="67">
        <v>47552.529000000002</v>
      </c>
      <c r="AX76" s="67">
        <v>0</v>
      </c>
      <c r="AY76" s="67">
        <v>47552.529000000002</v>
      </c>
      <c r="AZ76" s="67"/>
      <c r="BA76" s="101" t="s">
        <v>115</v>
      </c>
      <c r="BB76" s="67">
        <v>-2028.2850000000003</v>
      </c>
      <c r="BC76" s="67">
        <v>0</v>
      </c>
      <c r="BD76" s="67">
        <v>-2028.2850000000003</v>
      </c>
      <c r="BE76" s="67"/>
      <c r="BF76" s="67">
        <v>450.44200000000001</v>
      </c>
      <c r="BG76" s="67">
        <v>-80.081000000000003</v>
      </c>
      <c r="BH76" s="67">
        <v>370.36099999999999</v>
      </c>
      <c r="BI76" s="67"/>
      <c r="BJ76" s="67">
        <v>-27240.117000000002</v>
      </c>
      <c r="BK76" s="67">
        <v>-98521.426999999996</v>
      </c>
      <c r="BL76" s="67">
        <v>-125761.54500000001</v>
      </c>
      <c r="BM76" s="67"/>
      <c r="BN76" s="101" t="s">
        <v>115</v>
      </c>
      <c r="BO76" s="67">
        <v>-275.05799999999999</v>
      </c>
      <c r="BP76" s="67">
        <v>0</v>
      </c>
      <c r="BQ76" s="67">
        <v>-275.05799999999999</v>
      </c>
      <c r="BR76" s="67"/>
      <c r="BS76" s="67">
        <v>-88.602000000000004</v>
      </c>
      <c r="BT76" s="67">
        <v>0</v>
      </c>
      <c r="BU76" s="67">
        <v>-88.602000000000004</v>
      </c>
      <c r="BV76" s="67"/>
      <c r="BW76" s="67">
        <v>-102444.36100000002</v>
      </c>
      <c r="BX76" s="67">
        <v>-109956.34699999999</v>
      </c>
      <c r="BY76" s="67">
        <v>-212400.709</v>
      </c>
      <c r="BZ76" s="67"/>
      <c r="CA76" s="93"/>
      <c r="CB76" s="93"/>
    </row>
    <row r="77" spans="1:80" s="95" customFormat="1" ht="11.4" customHeight="1">
      <c r="A77" s="101" t="s">
        <v>116</v>
      </c>
      <c r="B77" s="67">
        <v>0</v>
      </c>
      <c r="C77" s="67">
        <v>0</v>
      </c>
      <c r="D77" s="67">
        <v>0</v>
      </c>
      <c r="E77" s="101"/>
      <c r="F77" s="67">
        <v>0</v>
      </c>
      <c r="G77" s="67">
        <v>0</v>
      </c>
      <c r="H77" s="67">
        <v>0</v>
      </c>
      <c r="I77" s="67"/>
      <c r="J77" s="67">
        <v>0</v>
      </c>
      <c r="K77" s="67">
        <v>0</v>
      </c>
      <c r="L77" s="67">
        <v>0</v>
      </c>
      <c r="M77" s="67"/>
      <c r="N77" s="101" t="s">
        <v>116</v>
      </c>
      <c r="O77" s="67">
        <v>0</v>
      </c>
      <c r="P77" s="67">
        <v>0</v>
      </c>
      <c r="Q77" s="67">
        <v>0</v>
      </c>
      <c r="R77" s="67"/>
      <c r="S77" s="67">
        <v>0</v>
      </c>
      <c r="T77" s="67">
        <v>0</v>
      </c>
      <c r="U77" s="67">
        <v>0</v>
      </c>
      <c r="V77" s="67"/>
      <c r="W77" s="67">
        <v>0</v>
      </c>
      <c r="X77" s="67">
        <v>0</v>
      </c>
      <c r="Y77" s="67">
        <v>0</v>
      </c>
      <c r="Z77" s="67"/>
      <c r="AA77" s="101" t="s">
        <v>116</v>
      </c>
      <c r="AB77" s="67">
        <v>13902.699000000001</v>
      </c>
      <c r="AC77" s="67">
        <v>0</v>
      </c>
      <c r="AD77" s="67">
        <v>13902.699000000001</v>
      </c>
      <c r="AE77" s="67"/>
      <c r="AF77" s="67">
        <v>6811.0889999999999</v>
      </c>
      <c r="AG77" s="67">
        <v>0</v>
      </c>
      <c r="AH77" s="67">
        <v>6811.0889999999999</v>
      </c>
      <c r="AI77" s="67"/>
      <c r="AJ77" s="67">
        <v>0</v>
      </c>
      <c r="AK77" s="67">
        <v>0</v>
      </c>
      <c r="AL77" s="67">
        <v>0</v>
      </c>
      <c r="AM77" s="67"/>
      <c r="AN77" s="101" t="s">
        <v>116</v>
      </c>
      <c r="AO77" s="67">
        <v>0</v>
      </c>
      <c r="AP77" s="67">
        <v>0</v>
      </c>
      <c r="AQ77" s="67">
        <v>0</v>
      </c>
      <c r="AR77" s="67"/>
      <c r="AS77" s="67">
        <v>0</v>
      </c>
      <c r="AT77" s="67">
        <v>0</v>
      </c>
      <c r="AU77" s="67">
        <v>0</v>
      </c>
      <c r="AV77" s="67"/>
      <c r="AW77" s="67">
        <v>-658.13</v>
      </c>
      <c r="AX77" s="67">
        <v>0</v>
      </c>
      <c r="AY77" s="67">
        <v>-658.13</v>
      </c>
      <c r="AZ77" s="67"/>
      <c r="BA77" s="101" t="s">
        <v>116</v>
      </c>
      <c r="BB77" s="67">
        <v>0</v>
      </c>
      <c r="BC77" s="67">
        <v>0</v>
      </c>
      <c r="BD77" s="67">
        <v>0</v>
      </c>
      <c r="BE77" s="67"/>
      <c r="BF77" s="67">
        <v>0</v>
      </c>
      <c r="BG77" s="67">
        <v>0</v>
      </c>
      <c r="BH77" s="67">
        <v>0</v>
      </c>
      <c r="BI77" s="67"/>
      <c r="BJ77" s="67">
        <v>2.278</v>
      </c>
      <c r="BK77" s="67">
        <v>0</v>
      </c>
      <c r="BL77" s="67">
        <v>2.278</v>
      </c>
      <c r="BM77" s="67"/>
      <c r="BN77" s="101" t="s">
        <v>116</v>
      </c>
      <c r="BO77" s="67">
        <v>0</v>
      </c>
      <c r="BP77" s="67">
        <v>0</v>
      </c>
      <c r="BQ77" s="67">
        <v>0</v>
      </c>
      <c r="BR77" s="67"/>
      <c r="BS77" s="67">
        <v>0</v>
      </c>
      <c r="BT77" s="67">
        <v>0</v>
      </c>
      <c r="BU77" s="67">
        <v>0</v>
      </c>
      <c r="BV77" s="67"/>
      <c r="BW77" s="67">
        <v>20057.935999999998</v>
      </c>
      <c r="BX77" s="67">
        <v>0</v>
      </c>
      <c r="BY77" s="67">
        <v>20057.935999999998</v>
      </c>
      <c r="BZ77" s="67"/>
      <c r="CA77" s="93"/>
      <c r="CB77" s="93"/>
    </row>
    <row r="78" spans="1:80" s="95" customFormat="1" ht="12.6" customHeight="1">
      <c r="A78" s="101" t="s">
        <v>117</v>
      </c>
      <c r="B78" s="67">
        <v>0</v>
      </c>
      <c r="C78" s="67">
        <v>0</v>
      </c>
      <c r="D78" s="67">
        <v>0</v>
      </c>
      <c r="E78" s="101"/>
      <c r="F78" s="67">
        <v>0</v>
      </c>
      <c r="G78" s="67">
        <v>0</v>
      </c>
      <c r="H78" s="67">
        <v>0</v>
      </c>
      <c r="I78" s="67"/>
      <c r="J78" s="67">
        <v>-0.29400000000000004</v>
      </c>
      <c r="K78" s="67">
        <v>5.0000000000000001E-3</v>
      </c>
      <c r="L78" s="67">
        <v>-0.28800000000000003</v>
      </c>
      <c r="M78" s="67"/>
      <c r="N78" s="101" t="s">
        <v>117</v>
      </c>
      <c r="O78" s="67">
        <v>0</v>
      </c>
      <c r="P78" s="67">
        <v>0</v>
      </c>
      <c r="Q78" s="67">
        <v>0</v>
      </c>
      <c r="R78" s="67"/>
      <c r="S78" s="67">
        <v>0</v>
      </c>
      <c r="T78" s="67">
        <v>0</v>
      </c>
      <c r="U78" s="67">
        <v>0</v>
      </c>
      <c r="V78" s="67"/>
      <c r="W78" s="67">
        <v>4698.4790000000003</v>
      </c>
      <c r="X78" s="67">
        <v>0</v>
      </c>
      <c r="Y78" s="67">
        <v>4698.4790000000003</v>
      </c>
      <c r="Z78" s="67"/>
      <c r="AA78" s="101" t="s">
        <v>117</v>
      </c>
      <c r="AB78" s="67">
        <v>119.706</v>
      </c>
      <c r="AC78" s="67">
        <v>0</v>
      </c>
      <c r="AD78" s="67">
        <v>119.706</v>
      </c>
      <c r="AE78" s="67"/>
      <c r="AF78" s="67">
        <v>7307.0330000000004</v>
      </c>
      <c r="AG78" s="67">
        <v>0</v>
      </c>
      <c r="AH78" s="67">
        <v>7307.0330000000004</v>
      </c>
      <c r="AI78" s="67"/>
      <c r="AJ78" s="67">
        <v>0</v>
      </c>
      <c r="AK78" s="67">
        <v>0</v>
      </c>
      <c r="AL78" s="67">
        <v>0</v>
      </c>
      <c r="AM78" s="67"/>
      <c r="AN78" s="101" t="s">
        <v>117</v>
      </c>
      <c r="AO78" s="67">
        <v>-20.027000000000001</v>
      </c>
      <c r="AP78" s="67">
        <v>259.25400000000002</v>
      </c>
      <c r="AQ78" s="67">
        <v>239.226</v>
      </c>
      <c r="AR78" s="67"/>
      <c r="AS78" s="67">
        <v>0</v>
      </c>
      <c r="AT78" s="67">
        <v>0</v>
      </c>
      <c r="AU78" s="67">
        <v>0</v>
      </c>
      <c r="AV78" s="67"/>
      <c r="AW78" s="67">
        <v>2708.261</v>
      </c>
      <c r="AX78" s="67">
        <v>0</v>
      </c>
      <c r="AY78" s="67">
        <v>2708.261</v>
      </c>
      <c r="AZ78" s="67"/>
      <c r="BA78" s="101" t="s">
        <v>117</v>
      </c>
      <c r="BB78" s="67">
        <v>414.67200000000003</v>
      </c>
      <c r="BC78" s="67">
        <v>0</v>
      </c>
      <c r="BD78" s="67">
        <v>414.67200000000003</v>
      </c>
      <c r="BE78" s="67"/>
      <c r="BF78" s="67">
        <v>0</v>
      </c>
      <c r="BG78" s="67">
        <v>0</v>
      </c>
      <c r="BH78" s="67">
        <v>0</v>
      </c>
      <c r="BI78" s="67"/>
      <c r="BJ78" s="67">
        <v>1396.288</v>
      </c>
      <c r="BK78" s="67">
        <v>3454.9670000000001</v>
      </c>
      <c r="BL78" s="67">
        <v>4851.2560000000003</v>
      </c>
      <c r="BM78" s="67"/>
      <c r="BN78" s="101" t="s">
        <v>117</v>
      </c>
      <c r="BO78" s="67">
        <v>0</v>
      </c>
      <c r="BP78" s="67">
        <v>0</v>
      </c>
      <c r="BQ78" s="67">
        <v>0</v>
      </c>
      <c r="BR78" s="67"/>
      <c r="BS78" s="67">
        <v>946.90300000000002</v>
      </c>
      <c r="BT78" s="67">
        <v>0</v>
      </c>
      <c r="BU78" s="67">
        <v>946.90300000000002</v>
      </c>
      <c r="BV78" s="67"/>
      <c r="BW78" s="67">
        <v>17571.021000000001</v>
      </c>
      <c r="BX78" s="67">
        <v>3714.2260000000001</v>
      </c>
      <c r="BY78" s="67">
        <v>21285.248</v>
      </c>
      <c r="BZ78" s="67"/>
      <c r="CA78" s="93"/>
      <c r="CB78" s="93"/>
    </row>
    <row r="79" spans="1:80" s="95" customFormat="1" ht="12.6" customHeight="1">
      <c r="A79" s="66" t="s">
        <v>118</v>
      </c>
      <c r="B79" s="67">
        <v>1.2930000000000001</v>
      </c>
      <c r="C79" s="67">
        <v>0</v>
      </c>
      <c r="D79" s="67">
        <v>1.2930000000000001</v>
      </c>
      <c r="E79" s="66"/>
      <c r="F79" s="67">
        <v>0</v>
      </c>
      <c r="G79" s="67">
        <v>0</v>
      </c>
      <c r="H79" s="67">
        <v>0</v>
      </c>
      <c r="I79" s="67"/>
      <c r="J79" s="67">
        <v>53308.517999999996</v>
      </c>
      <c r="K79" s="67">
        <v>0</v>
      </c>
      <c r="L79" s="67">
        <v>53308.517999999996</v>
      </c>
      <c r="M79" s="67"/>
      <c r="N79" s="66" t="s">
        <v>118</v>
      </c>
      <c r="O79" s="67">
        <v>-481.61799999999999</v>
      </c>
      <c r="P79" s="67">
        <v>0</v>
      </c>
      <c r="Q79" s="67">
        <v>-481.61799999999999</v>
      </c>
      <c r="R79" s="67"/>
      <c r="S79" s="67">
        <v>0</v>
      </c>
      <c r="T79" s="67">
        <v>0</v>
      </c>
      <c r="U79" s="67">
        <v>0</v>
      </c>
      <c r="V79" s="67"/>
      <c r="W79" s="67">
        <v>-63589.368999999999</v>
      </c>
      <c r="X79" s="67">
        <v>0</v>
      </c>
      <c r="Y79" s="67">
        <v>-63589.368999999999</v>
      </c>
      <c r="Z79" s="67"/>
      <c r="AA79" s="66" t="s">
        <v>118</v>
      </c>
      <c r="AB79" s="67">
        <v>-10083.572</v>
      </c>
      <c r="AC79" s="67">
        <v>0</v>
      </c>
      <c r="AD79" s="67">
        <v>-10083.572</v>
      </c>
      <c r="AE79" s="67"/>
      <c r="AF79" s="67">
        <v>1239.4170000000001</v>
      </c>
      <c r="AG79" s="67">
        <v>0</v>
      </c>
      <c r="AH79" s="67">
        <v>1239.4170000000001</v>
      </c>
      <c r="AI79" s="67"/>
      <c r="AJ79" s="67">
        <v>-1001.9780000000001</v>
      </c>
      <c r="AK79" s="67">
        <v>0</v>
      </c>
      <c r="AL79" s="67">
        <v>-1001.9780000000001</v>
      </c>
      <c r="AM79" s="67"/>
      <c r="AN79" s="66" t="s">
        <v>118</v>
      </c>
      <c r="AO79" s="67">
        <v>16635.490000000002</v>
      </c>
      <c r="AP79" s="67">
        <v>65194.904999999999</v>
      </c>
      <c r="AQ79" s="67">
        <v>81830.395000000004</v>
      </c>
      <c r="AR79" s="67"/>
      <c r="AS79" s="67">
        <v>-11856.369000000001</v>
      </c>
      <c r="AT79" s="67">
        <v>0</v>
      </c>
      <c r="AU79" s="67">
        <v>-11856.369000000001</v>
      </c>
      <c r="AV79" s="67"/>
      <c r="AW79" s="67">
        <v>301542.66700000002</v>
      </c>
      <c r="AX79" s="67">
        <v>0</v>
      </c>
      <c r="AY79" s="67">
        <v>301542.66700000002</v>
      </c>
      <c r="AZ79" s="67"/>
      <c r="BA79" s="66" t="s">
        <v>118</v>
      </c>
      <c r="BB79" s="67">
        <v>-1351.069</v>
      </c>
      <c r="BC79" s="67">
        <v>0</v>
      </c>
      <c r="BD79" s="67">
        <v>-1351.069</v>
      </c>
      <c r="BE79" s="67"/>
      <c r="BF79" s="67">
        <v>-31043.153999999999</v>
      </c>
      <c r="BG79" s="67">
        <v>0</v>
      </c>
      <c r="BH79" s="67">
        <v>-31043.153999999999</v>
      </c>
      <c r="BI79" s="67"/>
      <c r="BJ79" s="67">
        <v>339959.17499999999</v>
      </c>
      <c r="BK79" s="67">
        <v>0</v>
      </c>
      <c r="BL79" s="67">
        <v>339959.17499999999</v>
      </c>
      <c r="BM79" s="67"/>
      <c r="BN79" s="66" t="s">
        <v>118</v>
      </c>
      <c r="BO79" s="67">
        <v>9378.8700000000008</v>
      </c>
      <c r="BP79" s="67">
        <v>0</v>
      </c>
      <c r="BQ79" s="67">
        <v>9378.8700000000008</v>
      </c>
      <c r="BR79" s="67"/>
      <c r="BS79" s="67">
        <v>-85091.77</v>
      </c>
      <c r="BT79" s="67">
        <v>0</v>
      </c>
      <c r="BU79" s="67">
        <v>-85091.77</v>
      </c>
      <c r="BV79" s="67"/>
      <c r="BW79" s="67">
        <v>517566.53099999996</v>
      </c>
      <c r="BX79" s="67">
        <v>65194.904999999999</v>
      </c>
      <c r="BY79" s="67">
        <v>582761.43599999999</v>
      </c>
      <c r="BZ79" s="67"/>
      <c r="CA79" s="93"/>
      <c r="CB79" s="93"/>
    </row>
    <row r="80" spans="1:80" s="95" customFormat="1">
      <c r="A80" s="66" t="s">
        <v>119</v>
      </c>
      <c r="B80" s="67">
        <v>-648.09699999999998</v>
      </c>
      <c r="C80" s="67">
        <v>0</v>
      </c>
      <c r="D80" s="67">
        <v>-648.09699999999998</v>
      </c>
      <c r="E80" s="66"/>
      <c r="F80" s="67">
        <v>39340.103999999999</v>
      </c>
      <c r="G80" s="67">
        <v>0</v>
      </c>
      <c r="H80" s="67">
        <v>39340.103999999999</v>
      </c>
      <c r="I80" s="67"/>
      <c r="J80" s="67">
        <v>10626.157999999999</v>
      </c>
      <c r="K80" s="67">
        <v>0</v>
      </c>
      <c r="L80" s="67">
        <v>10626.157999999999</v>
      </c>
      <c r="M80" s="67"/>
      <c r="N80" s="66" t="s">
        <v>119</v>
      </c>
      <c r="O80" s="67">
        <v>7582.4310000000005</v>
      </c>
      <c r="P80" s="67">
        <v>0</v>
      </c>
      <c r="Q80" s="67">
        <v>7582.4310000000005</v>
      </c>
      <c r="R80" s="67"/>
      <c r="S80" s="67">
        <v>15037.764999999999</v>
      </c>
      <c r="T80" s="67">
        <v>0</v>
      </c>
      <c r="U80" s="67">
        <v>15037.764999999999</v>
      </c>
      <c r="V80" s="67"/>
      <c r="W80" s="67">
        <v>116294.175</v>
      </c>
      <c r="X80" s="67">
        <v>0</v>
      </c>
      <c r="Y80" s="67">
        <v>116294.175</v>
      </c>
      <c r="Z80" s="67"/>
      <c r="AA80" s="66" t="s">
        <v>119</v>
      </c>
      <c r="AB80" s="67">
        <v>91552.914999999994</v>
      </c>
      <c r="AC80" s="67">
        <v>0</v>
      </c>
      <c r="AD80" s="67">
        <v>91552.914999999994</v>
      </c>
      <c r="AE80" s="67"/>
      <c r="AF80" s="67">
        <v>139287.05799999999</v>
      </c>
      <c r="AG80" s="67">
        <v>0</v>
      </c>
      <c r="AH80" s="67">
        <v>139287.05799999999</v>
      </c>
      <c r="AI80" s="67"/>
      <c r="AJ80" s="67">
        <v>2600.056</v>
      </c>
      <c r="AK80" s="67">
        <v>0</v>
      </c>
      <c r="AL80" s="67">
        <v>2600.056</v>
      </c>
      <c r="AM80" s="67"/>
      <c r="AN80" s="66" t="s">
        <v>119</v>
      </c>
      <c r="AO80" s="67">
        <v>85456.751000000004</v>
      </c>
      <c r="AP80" s="67">
        <v>0</v>
      </c>
      <c r="AQ80" s="67">
        <v>85456.751000000004</v>
      </c>
      <c r="AR80" s="67"/>
      <c r="AS80" s="67">
        <v>53183.146000000001</v>
      </c>
      <c r="AT80" s="67">
        <v>0</v>
      </c>
      <c r="AU80" s="67">
        <v>53183.146000000001</v>
      </c>
      <c r="AV80" s="67"/>
      <c r="AW80" s="67">
        <v>392481.32299999997</v>
      </c>
      <c r="AX80" s="67">
        <v>0</v>
      </c>
      <c r="AY80" s="67">
        <v>392481.32299999997</v>
      </c>
      <c r="AZ80" s="67"/>
      <c r="BA80" s="66" t="s">
        <v>119</v>
      </c>
      <c r="BB80" s="67">
        <v>9278.1139999999996</v>
      </c>
      <c r="BC80" s="67">
        <v>0</v>
      </c>
      <c r="BD80" s="67">
        <v>9278.1139999999996</v>
      </c>
      <c r="BE80" s="67"/>
      <c r="BF80" s="67">
        <v>-1282.597</v>
      </c>
      <c r="BG80" s="67">
        <v>0</v>
      </c>
      <c r="BH80" s="67">
        <v>-1282.597</v>
      </c>
      <c r="BI80" s="67"/>
      <c r="BJ80" s="67">
        <v>180227.701</v>
      </c>
      <c r="BK80" s="67">
        <v>0</v>
      </c>
      <c r="BL80" s="67">
        <v>180227.701</v>
      </c>
      <c r="BM80" s="67"/>
      <c r="BN80" s="66" t="s">
        <v>119</v>
      </c>
      <c r="BO80" s="67">
        <v>17842.506000000001</v>
      </c>
      <c r="BP80" s="67">
        <v>0</v>
      </c>
      <c r="BQ80" s="67">
        <v>17842.506000000001</v>
      </c>
      <c r="BR80" s="67"/>
      <c r="BS80" s="67">
        <v>34834.209000000003</v>
      </c>
      <c r="BT80" s="67">
        <v>0</v>
      </c>
      <c r="BU80" s="67">
        <v>34834.209000000003</v>
      </c>
      <c r="BV80" s="67"/>
      <c r="BW80" s="67">
        <v>1193693.7180000001</v>
      </c>
      <c r="BX80" s="67">
        <v>0</v>
      </c>
      <c r="BY80" s="67">
        <v>1193693.7180000001</v>
      </c>
      <c r="BZ80" s="67"/>
      <c r="CA80" s="93"/>
      <c r="CB80" s="93"/>
    </row>
    <row r="81" spans="1:110" s="95" customFormat="1" ht="4.2" customHeight="1">
      <c r="A81" s="96"/>
      <c r="B81" s="92"/>
      <c r="C81" s="92"/>
      <c r="D81" s="92"/>
      <c r="E81" s="96"/>
      <c r="F81" s="92"/>
      <c r="G81" s="92"/>
      <c r="H81" s="92"/>
      <c r="I81" s="92"/>
      <c r="J81" s="92"/>
      <c r="K81" s="92"/>
      <c r="L81" s="92"/>
      <c r="M81" s="92"/>
      <c r="N81" s="96"/>
      <c r="O81" s="92"/>
      <c r="P81" s="92"/>
      <c r="Q81" s="92"/>
      <c r="R81" s="92"/>
      <c r="S81" s="92"/>
      <c r="T81" s="92"/>
      <c r="U81" s="92"/>
      <c r="V81" s="92"/>
      <c r="W81" s="92"/>
      <c r="X81" s="92"/>
      <c r="Y81" s="92"/>
      <c r="Z81" s="92"/>
      <c r="AA81" s="96"/>
      <c r="AB81" s="92"/>
      <c r="AC81" s="92"/>
      <c r="AD81" s="92"/>
      <c r="AE81" s="92"/>
      <c r="AF81" s="92"/>
      <c r="AG81" s="92"/>
      <c r="AH81" s="92"/>
      <c r="AI81" s="92"/>
      <c r="AJ81" s="92"/>
      <c r="AK81" s="92"/>
      <c r="AL81" s="92"/>
      <c r="AM81" s="92"/>
      <c r="AN81" s="96"/>
      <c r="AO81" s="92"/>
      <c r="AP81" s="92"/>
      <c r="AQ81" s="92"/>
      <c r="AR81" s="92"/>
      <c r="AS81" s="92"/>
      <c r="AT81" s="92"/>
      <c r="AU81" s="92"/>
      <c r="AV81" s="92"/>
      <c r="AW81" s="92"/>
      <c r="AX81" s="92"/>
      <c r="AY81" s="92"/>
      <c r="AZ81" s="92"/>
      <c r="BA81" s="96"/>
      <c r="BB81" s="92"/>
      <c r="BC81" s="92"/>
      <c r="BD81" s="92"/>
      <c r="BE81" s="92"/>
      <c r="BF81" s="92"/>
      <c r="BG81" s="92"/>
      <c r="BH81" s="92"/>
      <c r="BI81" s="92"/>
      <c r="BJ81" s="92"/>
      <c r="BK81" s="92"/>
      <c r="BL81" s="92"/>
      <c r="BM81" s="92"/>
      <c r="BN81" s="96"/>
      <c r="BO81" s="92"/>
      <c r="BP81" s="92"/>
      <c r="BQ81" s="92"/>
      <c r="BR81" s="92"/>
      <c r="BS81" s="92"/>
      <c r="BT81" s="92"/>
      <c r="BU81" s="92"/>
      <c r="BV81" s="92"/>
      <c r="BW81" s="92">
        <v>0</v>
      </c>
      <c r="BX81" s="92">
        <v>0</v>
      </c>
      <c r="BY81" s="92">
        <v>0</v>
      </c>
      <c r="BZ81" s="92"/>
      <c r="CA81" s="93"/>
      <c r="CB81" s="93"/>
    </row>
    <row r="82" spans="1:110" s="98" customFormat="1" ht="13.95" customHeight="1">
      <c r="A82" s="78" t="s">
        <v>120</v>
      </c>
      <c r="B82" s="79">
        <v>201946.48699999999</v>
      </c>
      <c r="C82" s="79">
        <v>100614.501</v>
      </c>
      <c r="D82" s="79">
        <v>302560.989</v>
      </c>
      <c r="E82" s="78"/>
      <c r="F82" s="79">
        <v>810073.91599999997</v>
      </c>
      <c r="G82" s="79">
        <v>14123.846000000001</v>
      </c>
      <c r="H82" s="79">
        <v>824197.76199999999</v>
      </c>
      <c r="I82" s="79"/>
      <c r="J82" s="79">
        <v>257054.84899999999</v>
      </c>
      <c r="K82" s="79">
        <v>355583.51299999998</v>
      </c>
      <c r="L82" s="79">
        <v>612638.36199999996</v>
      </c>
      <c r="M82" s="79"/>
      <c r="N82" s="78" t="s">
        <v>120</v>
      </c>
      <c r="O82" s="79">
        <v>441930.99900000001</v>
      </c>
      <c r="P82" s="79">
        <v>31951.530000000002</v>
      </c>
      <c r="Q82" s="79">
        <v>473882.53</v>
      </c>
      <c r="R82" s="79"/>
      <c r="S82" s="79">
        <v>217229.024</v>
      </c>
      <c r="T82" s="79">
        <v>40489.873</v>
      </c>
      <c r="U82" s="79">
        <v>257718.89799999999</v>
      </c>
      <c r="V82" s="79"/>
      <c r="W82" s="79">
        <v>10870525.4</v>
      </c>
      <c r="X82" s="79">
        <v>4881346.75</v>
      </c>
      <c r="Y82" s="79">
        <v>15751872.151000001</v>
      </c>
      <c r="Z82" s="79"/>
      <c r="AA82" s="78" t="s">
        <v>120</v>
      </c>
      <c r="AB82" s="79">
        <v>1543076.9210000001</v>
      </c>
      <c r="AC82" s="79">
        <v>1144063.281</v>
      </c>
      <c r="AD82" s="79">
        <v>2687140.2030000002</v>
      </c>
      <c r="AE82" s="79"/>
      <c r="AF82" s="79">
        <v>5996896.7949999999</v>
      </c>
      <c r="AG82" s="79">
        <v>840217.65599999996</v>
      </c>
      <c r="AH82" s="79">
        <v>6837114.4519999996</v>
      </c>
      <c r="AI82" s="79"/>
      <c r="AJ82" s="79">
        <v>69223.819000000003</v>
      </c>
      <c r="AK82" s="79">
        <v>105511.77899999999</v>
      </c>
      <c r="AL82" s="79">
        <v>174735.598</v>
      </c>
      <c r="AM82" s="79"/>
      <c r="AN82" s="78" t="s">
        <v>120</v>
      </c>
      <c r="AO82" s="79">
        <v>3479370.0839999998</v>
      </c>
      <c r="AP82" s="79">
        <v>2923217.3</v>
      </c>
      <c r="AQ82" s="79">
        <v>6402587.3849999998</v>
      </c>
      <c r="AR82" s="79"/>
      <c r="AS82" s="79">
        <v>613522.08600000001</v>
      </c>
      <c r="AT82" s="79">
        <v>19238.837</v>
      </c>
      <c r="AU82" s="79">
        <v>632760.924</v>
      </c>
      <c r="AV82" s="79"/>
      <c r="AW82" s="79">
        <v>11295695.664000001</v>
      </c>
      <c r="AX82" s="79">
        <v>6607619.2520000003</v>
      </c>
      <c r="AY82" s="79">
        <v>17903314.916000001</v>
      </c>
      <c r="AZ82" s="79"/>
      <c r="BA82" s="78" t="s">
        <v>120</v>
      </c>
      <c r="BB82" s="79">
        <v>3223610.6850000001</v>
      </c>
      <c r="BC82" s="79">
        <v>784166.09699999995</v>
      </c>
      <c r="BD82" s="79">
        <v>4007776.7829999998</v>
      </c>
      <c r="BE82" s="79"/>
      <c r="BF82" s="79">
        <v>78772.493000000002</v>
      </c>
      <c r="BG82" s="79">
        <v>81800.534</v>
      </c>
      <c r="BH82" s="79">
        <v>160573.02799999999</v>
      </c>
      <c r="BI82" s="79"/>
      <c r="BJ82" s="79">
        <v>12167227.891000001</v>
      </c>
      <c r="BK82" s="79">
        <v>8305385.8389999997</v>
      </c>
      <c r="BL82" s="79">
        <v>20472613.73</v>
      </c>
      <c r="BM82" s="79"/>
      <c r="BN82" s="78" t="s">
        <v>120</v>
      </c>
      <c r="BO82" s="79">
        <v>176892.155</v>
      </c>
      <c r="BP82" s="79">
        <v>67402.255999999994</v>
      </c>
      <c r="BQ82" s="79">
        <v>244294.41099999999</v>
      </c>
      <c r="BR82" s="79"/>
      <c r="BS82" s="79">
        <v>821374.65700000001</v>
      </c>
      <c r="BT82" s="79">
        <v>105770.086</v>
      </c>
      <c r="BU82" s="79">
        <v>927144.74300000002</v>
      </c>
      <c r="BV82" s="79"/>
      <c r="BW82" s="79">
        <v>52264423.925000004</v>
      </c>
      <c r="BX82" s="79">
        <v>26408502.93</v>
      </c>
      <c r="BY82" s="79">
        <v>78672926.86500001</v>
      </c>
      <c r="BZ82" s="79"/>
      <c r="CA82" s="97"/>
      <c r="CB82" s="97"/>
    </row>
    <row r="83" spans="1:110" s="98" customFormat="1" ht="4.2" customHeight="1">
      <c r="A83" s="99"/>
      <c r="B83" s="100"/>
      <c r="C83" s="100"/>
      <c r="D83" s="100"/>
      <c r="E83" s="99"/>
      <c r="F83" s="100"/>
      <c r="G83" s="100"/>
      <c r="H83" s="100"/>
      <c r="I83" s="100"/>
      <c r="J83" s="100"/>
      <c r="K83" s="100"/>
      <c r="L83" s="100"/>
      <c r="M83" s="100"/>
      <c r="N83" s="99"/>
      <c r="O83" s="100"/>
      <c r="P83" s="100"/>
      <c r="Q83" s="100"/>
      <c r="R83" s="100"/>
      <c r="S83" s="100"/>
      <c r="T83" s="100"/>
      <c r="U83" s="100"/>
      <c r="V83" s="100"/>
      <c r="W83" s="100"/>
      <c r="X83" s="100"/>
      <c r="Y83" s="100"/>
      <c r="Z83" s="100"/>
      <c r="AA83" s="99"/>
      <c r="AB83" s="100"/>
      <c r="AC83" s="100"/>
      <c r="AD83" s="100"/>
      <c r="AE83" s="100"/>
      <c r="AF83" s="100"/>
      <c r="AG83" s="100"/>
      <c r="AH83" s="100"/>
      <c r="AI83" s="100"/>
      <c r="AJ83" s="100"/>
      <c r="AK83" s="100"/>
      <c r="AL83" s="100"/>
      <c r="AM83" s="100"/>
      <c r="AN83" s="99"/>
      <c r="AO83" s="100"/>
      <c r="AP83" s="100"/>
      <c r="AQ83" s="100"/>
      <c r="AR83" s="100"/>
      <c r="AS83" s="100"/>
      <c r="AT83" s="100"/>
      <c r="AU83" s="100"/>
      <c r="AV83" s="100"/>
      <c r="AW83" s="100"/>
      <c r="AX83" s="100"/>
      <c r="AY83" s="100"/>
      <c r="AZ83" s="100"/>
      <c r="BA83" s="99"/>
      <c r="BB83" s="100"/>
      <c r="BC83" s="100"/>
      <c r="BD83" s="100"/>
      <c r="BE83" s="100"/>
      <c r="BF83" s="100"/>
      <c r="BG83" s="100"/>
      <c r="BH83" s="100"/>
      <c r="BI83" s="100"/>
      <c r="BJ83" s="100"/>
      <c r="BK83" s="100"/>
      <c r="BL83" s="100"/>
      <c r="BM83" s="100"/>
      <c r="BN83" s="99"/>
      <c r="BO83" s="100"/>
      <c r="BP83" s="100"/>
      <c r="BQ83" s="100"/>
      <c r="BR83" s="100"/>
      <c r="BS83" s="100"/>
      <c r="BT83" s="100"/>
      <c r="BU83" s="100"/>
      <c r="BV83" s="100"/>
      <c r="BW83" s="100">
        <v>0</v>
      </c>
      <c r="BX83" s="100">
        <v>0</v>
      </c>
      <c r="BY83" s="100">
        <v>0</v>
      </c>
      <c r="BZ83" s="100"/>
      <c r="CA83" s="97"/>
      <c r="CB83" s="97"/>
    </row>
    <row r="84" spans="1:110" s="61" customFormat="1">
      <c r="A84" s="71" t="s">
        <v>121</v>
      </c>
      <c r="B84" s="72">
        <v>1857945.2819999999</v>
      </c>
      <c r="C84" s="72">
        <v>2914050.605</v>
      </c>
      <c r="D84" s="72">
        <v>4771995.8880000003</v>
      </c>
      <c r="E84" s="71"/>
      <c r="F84" s="72">
        <v>0</v>
      </c>
      <c r="G84" s="72">
        <v>0</v>
      </c>
      <c r="H84" s="72">
        <v>0</v>
      </c>
      <c r="I84" s="72"/>
      <c r="J84" s="72">
        <v>811328.77399999998</v>
      </c>
      <c r="K84" s="72">
        <v>70892.5</v>
      </c>
      <c r="L84" s="72">
        <v>882221.27399999998</v>
      </c>
      <c r="M84" s="72"/>
      <c r="N84" s="71" t="s">
        <v>121</v>
      </c>
      <c r="O84" s="72">
        <v>510336.99</v>
      </c>
      <c r="P84" s="72">
        <v>38556.243000000002</v>
      </c>
      <c r="Q84" s="72">
        <v>548893.23300000001</v>
      </c>
      <c r="R84" s="72"/>
      <c r="S84" s="72">
        <v>2254934.7400000002</v>
      </c>
      <c r="T84" s="72">
        <v>546325.24800000002</v>
      </c>
      <c r="U84" s="72">
        <v>2801259.9890000001</v>
      </c>
      <c r="V84" s="72"/>
      <c r="W84" s="72">
        <v>0</v>
      </c>
      <c r="X84" s="72">
        <v>0</v>
      </c>
      <c r="Y84" s="72">
        <v>0</v>
      </c>
      <c r="Z84" s="72"/>
      <c r="AA84" s="71" t="s">
        <v>121</v>
      </c>
      <c r="AB84" s="72">
        <v>2840587.2119999998</v>
      </c>
      <c r="AC84" s="72">
        <v>154047.99600000001</v>
      </c>
      <c r="AD84" s="72">
        <v>2994635.2080000001</v>
      </c>
      <c r="AE84" s="72"/>
      <c r="AF84" s="72">
        <v>0</v>
      </c>
      <c r="AG84" s="72">
        <v>0</v>
      </c>
      <c r="AH84" s="72">
        <v>0</v>
      </c>
      <c r="AI84" s="72"/>
      <c r="AJ84" s="72">
        <v>927994.848</v>
      </c>
      <c r="AK84" s="72">
        <v>829054.11100000003</v>
      </c>
      <c r="AL84" s="72">
        <v>1757048.959</v>
      </c>
      <c r="AM84" s="72"/>
      <c r="AN84" s="71" t="s">
        <v>121</v>
      </c>
      <c r="AO84" s="72">
        <v>0</v>
      </c>
      <c r="AP84" s="72">
        <v>0</v>
      </c>
      <c r="AQ84" s="72">
        <v>0</v>
      </c>
      <c r="AR84" s="72"/>
      <c r="AS84" s="72">
        <v>0</v>
      </c>
      <c r="AT84" s="72">
        <v>0</v>
      </c>
      <c r="AU84" s="72">
        <v>0</v>
      </c>
      <c r="AV84" s="72"/>
      <c r="AW84" s="72">
        <v>0</v>
      </c>
      <c r="AX84" s="72">
        <v>0</v>
      </c>
      <c r="AY84" s="72">
        <v>0</v>
      </c>
      <c r="AZ84" s="72"/>
      <c r="BA84" s="71" t="s">
        <v>121</v>
      </c>
      <c r="BB84" s="72">
        <v>0</v>
      </c>
      <c r="BC84" s="72">
        <v>0</v>
      </c>
      <c r="BD84" s="72">
        <v>0</v>
      </c>
      <c r="BE84" s="72"/>
      <c r="BF84" s="72">
        <v>0</v>
      </c>
      <c r="BG84" s="72">
        <v>0</v>
      </c>
      <c r="BH84" s="72">
        <v>0</v>
      </c>
      <c r="BI84" s="72"/>
      <c r="BJ84" s="72">
        <v>82127.527000000002</v>
      </c>
      <c r="BK84" s="72">
        <v>544158.33700000006</v>
      </c>
      <c r="BL84" s="72">
        <v>626285.86399999994</v>
      </c>
      <c r="BM84" s="72"/>
      <c r="BN84" s="71" t="s">
        <v>121</v>
      </c>
      <c r="BO84" s="72">
        <v>3960966.747</v>
      </c>
      <c r="BP84" s="72">
        <v>854619.53399999999</v>
      </c>
      <c r="BQ84" s="72">
        <v>4815586.2810000004</v>
      </c>
      <c r="BR84" s="72"/>
      <c r="BS84" s="72">
        <v>0</v>
      </c>
      <c r="BT84" s="72">
        <v>0</v>
      </c>
      <c r="BU84" s="72">
        <v>0</v>
      </c>
      <c r="BV84" s="72"/>
      <c r="BW84" s="72">
        <v>13246222.119999999</v>
      </c>
      <c r="BX84" s="72">
        <v>5951704.574</v>
      </c>
      <c r="BY84" s="72">
        <v>19197926.696000002</v>
      </c>
      <c r="BZ84" s="72"/>
      <c r="CA84" s="70"/>
      <c r="CB84" s="70"/>
    </row>
    <row r="85" spans="1:110" s="61" customFormat="1">
      <c r="A85" s="71" t="s">
        <v>122</v>
      </c>
      <c r="B85" s="72">
        <v>10671.197</v>
      </c>
      <c r="C85" s="72">
        <v>23762.065999999999</v>
      </c>
      <c r="D85" s="72">
        <v>34433.264000000003</v>
      </c>
      <c r="E85" s="71"/>
      <c r="F85" s="72">
        <v>4699.098</v>
      </c>
      <c r="G85" s="72">
        <v>371.86500000000001</v>
      </c>
      <c r="H85" s="72">
        <v>5070.9639999999999</v>
      </c>
      <c r="I85" s="72"/>
      <c r="J85" s="72">
        <v>220449.52000000002</v>
      </c>
      <c r="K85" s="72">
        <v>523.10300000000007</v>
      </c>
      <c r="L85" s="72">
        <v>220972.62400000001</v>
      </c>
      <c r="M85" s="72"/>
      <c r="N85" s="71" t="s">
        <v>122</v>
      </c>
      <c r="O85" s="72">
        <v>410.94600000000003</v>
      </c>
      <c r="P85" s="72">
        <v>0</v>
      </c>
      <c r="Q85" s="72">
        <v>410.94600000000003</v>
      </c>
      <c r="R85" s="72"/>
      <c r="S85" s="72">
        <v>21.993000000000002</v>
      </c>
      <c r="T85" s="72">
        <v>107.577</v>
      </c>
      <c r="U85" s="72">
        <v>129.571</v>
      </c>
      <c r="V85" s="72"/>
      <c r="W85" s="72">
        <v>327.28399999999999</v>
      </c>
      <c r="X85" s="72">
        <v>0</v>
      </c>
      <c r="Y85" s="72">
        <v>327.28399999999999</v>
      </c>
      <c r="Z85" s="72"/>
      <c r="AA85" s="71" t="s">
        <v>122</v>
      </c>
      <c r="AB85" s="72">
        <v>1132742.2579999999</v>
      </c>
      <c r="AC85" s="72">
        <v>81833.357000000004</v>
      </c>
      <c r="AD85" s="72">
        <v>1214575.6159999999</v>
      </c>
      <c r="AE85" s="72"/>
      <c r="AF85" s="72">
        <v>5894424.142</v>
      </c>
      <c r="AG85" s="72">
        <v>165.815</v>
      </c>
      <c r="AH85" s="72">
        <v>5894589.9579999996</v>
      </c>
      <c r="AI85" s="72"/>
      <c r="AJ85" s="72">
        <v>0</v>
      </c>
      <c r="AK85" s="72">
        <v>0</v>
      </c>
      <c r="AL85" s="72">
        <v>0</v>
      </c>
      <c r="AM85" s="72"/>
      <c r="AN85" s="71" t="s">
        <v>122</v>
      </c>
      <c r="AO85" s="72">
        <v>-47184.332000000002</v>
      </c>
      <c r="AP85" s="72">
        <v>-8247.9940000000006</v>
      </c>
      <c r="AQ85" s="72">
        <v>-55432.326999999997</v>
      </c>
      <c r="AR85" s="72"/>
      <c r="AS85" s="72">
        <v>3712.5</v>
      </c>
      <c r="AT85" s="72">
        <v>0</v>
      </c>
      <c r="AU85" s="72">
        <v>3712.5</v>
      </c>
      <c r="AV85" s="72"/>
      <c r="AW85" s="72">
        <v>292895.05499999999</v>
      </c>
      <c r="AX85" s="72">
        <v>1027881.231</v>
      </c>
      <c r="AY85" s="72">
        <v>1320776.2860000001</v>
      </c>
      <c r="AZ85" s="72"/>
      <c r="BA85" s="71" t="s">
        <v>122</v>
      </c>
      <c r="BB85" s="72">
        <v>2981.241</v>
      </c>
      <c r="BC85" s="72">
        <v>0</v>
      </c>
      <c r="BD85" s="72">
        <v>2981.241</v>
      </c>
      <c r="BE85" s="72"/>
      <c r="BF85" s="72">
        <v>1103.289</v>
      </c>
      <c r="BG85" s="72">
        <v>0</v>
      </c>
      <c r="BH85" s="72">
        <v>1103.289</v>
      </c>
      <c r="BI85" s="72"/>
      <c r="BJ85" s="72">
        <v>41842.110999999997</v>
      </c>
      <c r="BK85" s="72">
        <v>-664116.549</v>
      </c>
      <c r="BL85" s="72">
        <v>-622274.43700000003</v>
      </c>
      <c r="BM85" s="72"/>
      <c r="BN85" s="71" t="s">
        <v>122</v>
      </c>
      <c r="BO85" s="72">
        <v>43485.135999999999</v>
      </c>
      <c r="BP85" s="72">
        <v>21036.15</v>
      </c>
      <c r="BQ85" s="72">
        <v>64521.286</v>
      </c>
      <c r="BR85" s="72"/>
      <c r="BS85" s="72">
        <v>1237.5</v>
      </c>
      <c r="BT85" s="72">
        <v>0</v>
      </c>
      <c r="BU85" s="72">
        <v>1237.5</v>
      </c>
      <c r="BV85" s="72"/>
      <c r="BW85" s="72">
        <v>7603818.9379999992</v>
      </c>
      <c r="BX85" s="72">
        <v>483316.62100000004</v>
      </c>
      <c r="BY85" s="72">
        <v>8087135.5650000023</v>
      </c>
      <c r="BZ85" s="72"/>
      <c r="CA85" s="70"/>
      <c r="CB85" s="70"/>
    </row>
    <row r="86" spans="1:110" s="61" customFormat="1" ht="14.4" thickBot="1">
      <c r="A86" s="102" t="s">
        <v>123</v>
      </c>
      <c r="B86" s="103">
        <v>786000.16399999999</v>
      </c>
      <c r="C86" s="103">
        <v>601750.03700000001</v>
      </c>
      <c r="D86" s="103">
        <v>1387750.202</v>
      </c>
      <c r="E86" s="102"/>
      <c r="F86" s="103">
        <v>0</v>
      </c>
      <c r="G86" s="103">
        <v>0</v>
      </c>
      <c r="H86" s="103">
        <v>0</v>
      </c>
      <c r="I86" s="103"/>
      <c r="J86" s="103">
        <v>645337.15700000001</v>
      </c>
      <c r="K86" s="103">
        <v>118574.185</v>
      </c>
      <c r="L86" s="103">
        <v>763911.34299999999</v>
      </c>
      <c r="M86" s="103"/>
      <c r="N86" s="102" t="s">
        <v>123</v>
      </c>
      <c r="O86" s="103">
        <v>170222.658</v>
      </c>
      <c r="P86" s="103">
        <v>4860.6469999999999</v>
      </c>
      <c r="Q86" s="103">
        <v>175083.30600000001</v>
      </c>
      <c r="R86" s="103"/>
      <c r="S86" s="103">
        <v>294102.39399999997</v>
      </c>
      <c r="T86" s="103">
        <v>226594.60800000001</v>
      </c>
      <c r="U86" s="103">
        <v>520697.00300000003</v>
      </c>
      <c r="V86" s="103"/>
      <c r="W86" s="103">
        <v>4204.0250000000005</v>
      </c>
      <c r="X86" s="103">
        <v>352.39</v>
      </c>
      <c r="Y86" s="103">
        <v>4556.4160000000002</v>
      </c>
      <c r="Z86" s="103"/>
      <c r="AA86" s="102" t="s">
        <v>123</v>
      </c>
      <c r="AB86" s="103">
        <v>618092.76599999995</v>
      </c>
      <c r="AC86" s="103">
        <v>185446.652</v>
      </c>
      <c r="AD86" s="103">
        <v>803539.41799999995</v>
      </c>
      <c r="AE86" s="103"/>
      <c r="AF86" s="103">
        <v>3935.6210000000001</v>
      </c>
      <c r="AG86" s="103">
        <v>28.799000000000003</v>
      </c>
      <c r="AH86" s="103">
        <v>3964.4210000000003</v>
      </c>
      <c r="AI86" s="103"/>
      <c r="AJ86" s="103">
        <v>967395.16299999994</v>
      </c>
      <c r="AK86" s="103">
        <v>485470.755</v>
      </c>
      <c r="AL86" s="103">
        <v>1452865.919</v>
      </c>
      <c r="AM86" s="103"/>
      <c r="AN86" s="102" t="s">
        <v>123</v>
      </c>
      <c r="AO86" s="103">
        <v>100710.798</v>
      </c>
      <c r="AP86" s="103">
        <v>53139.37</v>
      </c>
      <c r="AQ86" s="103">
        <v>153850.16899999999</v>
      </c>
      <c r="AR86" s="103"/>
      <c r="AS86" s="103">
        <v>0</v>
      </c>
      <c r="AT86" s="103">
        <v>0</v>
      </c>
      <c r="AU86" s="103">
        <v>0</v>
      </c>
      <c r="AV86" s="103"/>
      <c r="AW86" s="103">
        <v>22677.958999999999</v>
      </c>
      <c r="AX86" s="103">
        <v>123799.63800000001</v>
      </c>
      <c r="AY86" s="103">
        <v>146477.598</v>
      </c>
      <c r="AZ86" s="103"/>
      <c r="BA86" s="102" t="s">
        <v>123</v>
      </c>
      <c r="BB86" s="103">
        <v>1133.1870000000001</v>
      </c>
      <c r="BC86" s="103">
        <v>7042.268</v>
      </c>
      <c r="BD86" s="103">
        <v>8175.4560000000001</v>
      </c>
      <c r="BE86" s="103"/>
      <c r="BF86" s="103">
        <v>0</v>
      </c>
      <c r="BG86" s="103">
        <v>0</v>
      </c>
      <c r="BH86" s="103">
        <v>0</v>
      </c>
      <c r="BI86" s="103"/>
      <c r="BJ86" s="103">
        <v>0</v>
      </c>
      <c r="BK86" s="103">
        <v>0</v>
      </c>
      <c r="BL86" s="103">
        <v>0</v>
      </c>
      <c r="BM86" s="103"/>
      <c r="BN86" s="102" t="s">
        <v>123</v>
      </c>
      <c r="BO86" s="103">
        <v>704813.85800000001</v>
      </c>
      <c r="BP86" s="103">
        <v>92123.342000000004</v>
      </c>
      <c r="BQ86" s="103">
        <v>796937.20000000007</v>
      </c>
      <c r="BR86" s="103"/>
      <c r="BS86" s="103">
        <v>0</v>
      </c>
      <c r="BT86" s="103">
        <v>19811.400000000001</v>
      </c>
      <c r="BU86" s="103">
        <v>19811.400000000001</v>
      </c>
      <c r="BV86" s="103"/>
      <c r="BW86" s="103">
        <v>4318625.75</v>
      </c>
      <c r="BX86" s="103">
        <v>1918994.0910000002</v>
      </c>
      <c r="BY86" s="103">
        <v>6237619.8510000007</v>
      </c>
      <c r="BZ86" s="104"/>
      <c r="CA86" s="70"/>
      <c r="CB86" s="70"/>
    </row>
    <row r="87" spans="1:110" s="35" customFormat="1" ht="15.75" customHeight="1" thickTop="1">
      <c r="A87" s="66" t="s">
        <v>137</v>
      </c>
      <c r="B87" s="66"/>
      <c r="C87" s="66"/>
      <c r="D87" s="67"/>
      <c r="E87" s="67"/>
      <c r="F87" s="67"/>
      <c r="G87" s="67"/>
      <c r="H87" s="67"/>
      <c r="I87" s="67"/>
      <c r="J87" s="67"/>
      <c r="K87" s="67"/>
      <c r="L87" s="67"/>
      <c r="M87" s="105"/>
      <c r="N87" s="66" t="s">
        <v>137</v>
      </c>
      <c r="O87" s="67"/>
      <c r="P87" s="67"/>
      <c r="Q87" s="67"/>
      <c r="R87" s="105"/>
      <c r="S87" s="67"/>
      <c r="T87" s="105"/>
      <c r="U87" s="67"/>
      <c r="V87" s="105"/>
      <c r="W87" s="67"/>
      <c r="X87" s="105"/>
      <c r="Y87" s="67"/>
      <c r="Z87" s="105"/>
      <c r="AA87" s="66" t="s">
        <v>137</v>
      </c>
      <c r="AB87" s="67"/>
      <c r="AC87" s="67"/>
      <c r="AD87" s="67"/>
      <c r="AE87" s="105"/>
      <c r="AF87" s="67"/>
      <c r="AG87" s="105"/>
      <c r="AH87" s="67"/>
      <c r="AI87" s="105"/>
      <c r="AJ87" s="67"/>
      <c r="AK87" s="105"/>
      <c r="AL87" s="105"/>
      <c r="AM87" s="105"/>
      <c r="AN87" s="66" t="s">
        <v>137</v>
      </c>
      <c r="AO87" s="67"/>
      <c r="AP87" s="105"/>
      <c r="AQ87" s="105"/>
      <c r="AR87" s="105"/>
      <c r="AS87" s="67"/>
      <c r="AT87" s="105"/>
      <c r="AU87" s="105"/>
      <c r="AV87" s="105"/>
      <c r="AW87" s="67"/>
      <c r="AX87" s="105"/>
      <c r="AY87" s="105"/>
      <c r="AZ87" s="105"/>
      <c r="BA87" s="66" t="s">
        <v>137</v>
      </c>
      <c r="BB87" s="67"/>
      <c r="BC87" s="105"/>
      <c r="BD87" s="105"/>
      <c r="BE87" s="105"/>
      <c r="BF87" s="67"/>
      <c r="BG87" s="105"/>
      <c r="BH87" s="67"/>
      <c r="BI87" s="67"/>
      <c r="BJ87" s="67"/>
      <c r="BK87" s="105"/>
      <c r="BL87" s="105"/>
      <c r="BM87" s="105"/>
      <c r="BN87" s="66" t="s">
        <v>137</v>
      </c>
      <c r="BO87" s="105"/>
      <c r="BP87" s="105"/>
      <c r="BQ87" s="105"/>
      <c r="BR87" s="105"/>
      <c r="BS87" s="105"/>
      <c r="BT87" s="105"/>
      <c r="BU87" s="105"/>
      <c r="BV87" s="105"/>
      <c r="BW87" s="105"/>
      <c r="BX87" s="105"/>
      <c r="BY87" s="105"/>
      <c r="BZ87" s="105"/>
      <c r="CA87" s="106"/>
      <c r="CB87" s="106"/>
    </row>
    <row r="88" spans="1:110" ht="15.75" customHeight="1">
      <c r="A88" s="66" t="s">
        <v>124</v>
      </c>
      <c r="B88" s="66"/>
      <c r="C88" s="66"/>
      <c r="D88" s="66"/>
      <c r="E88" s="66"/>
      <c r="F88" s="107"/>
      <c r="G88" s="108"/>
      <c r="H88" s="108"/>
      <c r="I88" s="108"/>
      <c r="J88" s="107"/>
      <c r="K88" s="108"/>
      <c r="L88" s="108"/>
      <c r="M88" s="108"/>
      <c r="N88" s="66" t="s">
        <v>41</v>
      </c>
      <c r="O88" s="108"/>
      <c r="P88" s="108"/>
      <c r="Q88" s="108"/>
      <c r="R88" s="108"/>
      <c r="S88" s="107"/>
      <c r="T88" s="108"/>
      <c r="U88" s="108"/>
      <c r="V88" s="108"/>
      <c r="W88" s="107"/>
      <c r="X88" s="108"/>
      <c r="Y88" s="108"/>
      <c r="Z88" s="108"/>
      <c r="AA88" s="66"/>
      <c r="AB88" s="107"/>
      <c r="AC88" s="108"/>
      <c r="AD88" s="108"/>
      <c r="AE88" s="108"/>
      <c r="AF88" s="107"/>
      <c r="AG88" s="108"/>
      <c r="AH88" s="108"/>
      <c r="AI88" s="108"/>
      <c r="AJ88" s="107"/>
      <c r="AK88" s="108"/>
      <c r="AL88" s="108"/>
      <c r="AM88" s="108"/>
      <c r="AN88" s="66" t="s">
        <v>41</v>
      </c>
      <c r="AO88" s="107"/>
      <c r="AP88" s="108"/>
      <c r="AQ88" s="108"/>
      <c r="AR88" s="108"/>
      <c r="AS88" s="107"/>
      <c r="AT88" s="108"/>
      <c r="AU88" s="108"/>
      <c r="AV88" s="108"/>
      <c r="AW88" s="107"/>
      <c r="AX88" s="108"/>
      <c r="AY88" s="108"/>
      <c r="AZ88" s="108"/>
      <c r="BA88" s="66"/>
      <c r="BB88" s="107"/>
      <c r="BC88" s="108"/>
      <c r="BD88" s="108"/>
      <c r="BE88" s="108"/>
      <c r="BF88" s="107"/>
      <c r="BG88" s="108"/>
      <c r="BH88" s="108"/>
      <c r="BI88" s="108"/>
      <c r="BJ88" s="107"/>
      <c r="BK88" s="108"/>
      <c r="BL88" s="108"/>
      <c r="BM88" s="108"/>
      <c r="BN88" s="66"/>
      <c r="BO88" s="108"/>
      <c r="BP88" s="108"/>
      <c r="BQ88" s="108"/>
      <c r="BR88" s="108"/>
      <c r="BS88" s="108"/>
      <c r="BT88" s="108"/>
      <c r="BU88" s="108"/>
      <c r="BV88" s="108"/>
      <c r="BW88" s="108"/>
      <c r="BX88" s="108"/>
      <c r="BY88" s="108"/>
      <c r="BZ88" s="108"/>
      <c r="CA88" s="108"/>
      <c r="CB88" s="107"/>
      <c r="CC88" s="109"/>
      <c r="CD88" s="109"/>
      <c r="CE88" s="109"/>
      <c r="CF88" s="109"/>
      <c r="CG88" s="109"/>
      <c r="CH88" s="109"/>
      <c r="CI88" s="110"/>
      <c r="CJ88" s="111"/>
      <c r="CK88" s="109"/>
      <c r="CL88" s="109"/>
      <c r="CM88" s="109"/>
      <c r="CN88" s="111"/>
      <c r="CO88" s="109"/>
      <c r="CP88" s="109"/>
      <c r="CQ88" s="109"/>
      <c r="CR88" s="109"/>
      <c r="CS88" s="109"/>
      <c r="CT88" s="109"/>
      <c r="CU88" s="110"/>
      <c r="CV88" s="111"/>
      <c r="CW88" s="109"/>
      <c r="CX88" s="109"/>
      <c r="CY88" s="109"/>
      <c r="CZ88" s="111"/>
      <c r="DA88" s="109"/>
      <c r="DB88" s="109"/>
      <c r="DC88" s="109"/>
      <c r="DD88" s="109"/>
      <c r="DE88" s="109"/>
      <c r="DF88" s="109"/>
    </row>
    <row r="89" spans="1:110" ht="15.75" customHeight="1">
      <c r="A89" s="66" t="s">
        <v>125</v>
      </c>
      <c r="B89" s="66"/>
      <c r="C89" s="66"/>
      <c r="D89" s="66"/>
      <c r="E89" s="66"/>
      <c r="F89" s="107"/>
      <c r="G89" s="108"/>
      <c r="H89" s="108"/>
      <c r="I89" s="108"/>
      <c r="J89" s="107"/>
      <c r="K89" s="108"/>
      <c r="L89" s="108"/>
      <c r="M89" s="108"/>
      <c r="N89" s="112"/>
      <c r="O89" s="108"/>
      <c r="P89" s="108"/>
      <c r="Q89" s="108"/>
      <c r="R89" s="108"/>
      <c r="S89" s="107"/>
      <c r="T89" s="108"/>
      <c r="U89" s="108"/>
      <c r="V89" s="108"/>
      <c r="W89" s="107"/>
      <c r="X89" s="108"/>
      <c r="Y89" s="108"/>
      <c r="Z89" s="108"/>
      <c r="AA89" s="66"/>
      <c r="AB89" s="107"/>
      <c r="AC89" s="108"/>
      <c r="AD89" s="108"/>
      <c r="AE89" s="108"/>
      <c r="AF89" s="107"/>
      <c r="AG89" s="108"/>
      <c r="AH89" s="108"/>
      <c r="AI89" s="108"/>
      <c r="AJ89" s="107"/>
      <c r="AK89" s="108"/>
      <c r="AL89" s="108"/>
      <c r="AM89" s="108"/>
      <c r="AN89" s="112"/>
      <c r="AO89" s="107"/>
      <c r="AP89" s="108"/>
      <c r="AQ89" s="108"/>
      <c r="AR89" s="108"/>
      <c r="AS89" s="107"/>
      <c r="AT89" s="108"/>
      <c r="AU89" s="108"/>
      <c r="AV89" s="108"/>
      <c r="AW89" s="107"/>
      <c r="AX89" s="108"/>
      <c r="AY89" s="108"/>
      <c r="AZ89" s="108"/>
      <c r="BA89" s="66"/>
      <c r="BB89" s="107"/>
      <c r="BC89" s="108"/>
      <c r="BD89" s="108"/>
      <c r="BE89" s="108"/>
      <c r="BF89" s="107"/>
      <c r="BG89" s="108"/>
      <c r="BH89" s="108"/>
      <c r="BI89" s="108"/>
      <c r="BJ89" s="107"/>
      <c r="BK89" s="108"/>
      <c r="BL89" s="108"/>
      <c r="BM89" s="108"/>
      <c r="BN89" s="66"/>
      <c r="BO89" s="108"/>
      <c r="BP89" s="108"/>
      <c r="BQ89" s="108"/>
      <c r="BR89" s="108"/>
      <c r="BS89" s="108"/>
      <c r="BT89" s="108"/>
      <c r="BU89" s="108"/>
      <c r="BV89" s="108"/>
      <c r="BW89" s="108"/>
      <c r="BX89" s="108"/>
      <c r="BY89" s="108"/>
      <c r="BZ89" s="108"/>
      <c r="CA89" s="108"/>
      <c r="CB89" s="107"/>
      <c r="CC89" s="109"/>
      <c r="CD89" s="109"/>
      <c r="CE89" s="109"/>
      <c r="CF89" s="109"/>
      <c r="CG89" s="109"/>
      <c r="CH89" s="109"/>
      <c r="CI89" s="110"/>
      <c r="CJ89" s="111"/>
      <c r="CK89" s="109"/>
      <c r="CL89" s="109"/>
      <c r="CM89" s="109"/>
      <c r="CN89" s="111"/>
      <c r="CO89" s="109"/>
      <c r="CP89" s="109"/>
      <c r="CQ89" s="109"/>
      <c r="CR89" s="109"/>
      <c r="CS89" s="109"/>
      <c r="CT89" s="109"/>
      <c r="CU89" s="110"/>
      <c r="CV89" s="111"/>
      <c r="CW89" s="109"/>
      <c r="CX89" s="109"/>
      <c r="CY89" s="109"/>
      <c r="CZ89" s="111"/>
      <c r="DA89" s="109"/>
      <c r="DB89" s="109"/>
      <c r="DC89" s="109"/>
      <c r="DD89" s="109"/>
      <c r="DE89" s="109"/>
      <c r="DF89" s="109"/>
    </row>
    <row r="90" spans="1:110">
      <c r="A90" s="66" t="s">
        <v>126</v>
      </c>
      <c r="B90" s="66"/>
      <c r="C90" s="66"/>
      <c r="D90" s="66"/>
      <c r="E90" s="66"/>
      <c r="F90" s="68"/>
      <c r="G90" s="113"/>
      <c r="H90" s="113"/>
      <c r="I90" s="113"/>
      <c r="J90" s="77"/>
      <c r="K90" s="113"/>
      <c r="L90" s="113"/>
      <c r="M90" s="113"/>
      <c r="N90" s="106"/>
      <c r="O90" s="113"/>
      <c r="P90" s="113"/>
      <c r="Q90" s="113"/>
      <c r="R90" s="113"/>
      <c r="S90" s="68"/>
      <c r="T90" s="113"/>
      <c r="U90" s="113"/>
      <c r="V90" s="113"/>
      <c r="W90" s="68"/>
      <c r="X90" s="113"/>
      <c r="Y90" s="113"/>
      <c r="Z90" s="113"/>
      <c r="AA90" s="106"/>
      <c r="AB90" s="68"/>
      <c r="AC90" s="113"/>
      <c r="AD90" s="113"/>
      <c r="AE90" s="113"/>
      <c r="AF90" s="68"/>
      <c r="AG90" s="113"/>
      <c r="AH90" s="113"/>
      <c r="AI90" s="113"/>
      <c r="AJ90" s="68"/>
      <c r="AK90" s="113"/>
      <c r="AL90" s="113"/>
      <c r="AM90" s="113"/>
      <c r="AN90" s="106"/>
      <c r="AO90" s="68"/>
      <c r="AP90" s="113"/>
      <c r="AQ90" s="113"/>
      <c r="AR90" s="113"/>
      <c r="AS90" s="68"/>
      <c r="AT90" s="113"/>
      <c r="AU90" s="113"/>
      <c r="AV90" s="113"/>
      <c r="AW90" s="68"/>
      <c r="AX90" s="113"/>
      <c r="AY90" s="113"/>
      <c r="AZ90" s="113"/>
      <c r="BA90" s="106"/>
      <c r="BB90" s="68"/>
      <c r="BC90" s="113"/>
      <c r="BD90" s="113"/>
      <c r="BE90" s="113"/>
      <c r="BF90" s="68"/>
      <c r="BG90" s="113"/>
      <c r="BH90" s="113"/>
      <c r="BI90" s="113"/>
      <c r="BJ90" s="68"/>
      <c r="BK90" s="113"/>
      <c r="BL90" s="113"/>
      <c r="BM90" s="113"/>
      <c r="BN90" s="106"/>
      <c r="BO90" s="113"/>
      <c r="BP90" s="113"/>
      <c r="BQ90" s="113"/>
      <c r="BR90" s="113"/>
      <c r="BS90" s="113"/>
      <c r="BT90" s="113"/>
      <c r="BU90" s="113"/>
      <c r="BV90" s="113"/>
      <c r="BW90" s="113"/>
      <c r="BX90" s="113"/>
      <c r="BY90" s="113"/>
      <c r="BZ90" s="113"/>
      <c r="CA90" s="113"/>
      <c r="CB90" s="68"/>
      <c r="CC90" s="114"/>
      <c r="CD90" s="114"/>
      <c r="CE90" s="114"/>
      <c r="CF90" s="114"/>
      <c r="CG90" s="114"/>
      <c r="CH90" s="114"/>
      <c r="CK90" s="114"/>
      <c r="CL90" s="114"/>
      <c r="CM90" s="114"/>
      <c r="CO90" s="114"/>
      <c r="CP90" s="114"/>
      <c r="CQ90" s="114"/>
      <c r="CR90" s="114"/>
      <c r="CS90" s="114"/>
      <c r="CT90" s="114"/>
      <c r="CW90" s="114"/>
      <c r="CX90" s="114"/>
      <c r="CY90" s="114"/>
      <c r="DA90" s="114"/>
      <c r="DB90" s="114"/>
      <c r="DC90" s="114"/>
      <c r="DD90" s="114"/>
      <c r="DE90" s="114"/>
      <c r="DF90" s="114"/>
    </row>
    <row r="91" spans="1:110">
      <c r="A91" s="66" t="s">
        <v>127</v>
      </c>
      <c r="B91" s="106"/>
      <c r="C91" s="106"/>
      <c r="D91" s="106"/>
      <c r="E91" s="106"/>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7"/>
      <c r="AT91" s="77"/>
      <c r="AU91" s="77"/>
      <c r="AV91" s="77"/>
      <c r="AW91" s="77"/>
      <c r="AX91" s="77"/>
      <c r="AY91" s="77"/>
      <c r="AZ91" s="77"/>
      <c r="BA91" s="77"/>
      <c r="BB91" s="77"/>
      <c r="BC91" s="77"/>
      <c r="BD91" s="77"/>
      <c r="BE91" s="77"/>
      <c r="BF91" s="77"/>
      <c r="BG91" s="77"/>
      <c r="BH91" s="77"/>
      <c r="BI91" s="77"/>
      <c r="BJ91" s="77"/>
      <c r="BK91" s="77"/>
      <c r="BL91" s="77"/>
      <c r="BM91" s="77"/>
      <c r="BN91" s="77"/>
      <c r="BO91" s="77"/>
      <c r="BP91" s="77"/>
      <c r="BQ91" s="77"/>
      <c r="BR91" s="77"/>
      <c r="BS91" s="77"/>
      <c r="BT91" s="77"/>
      <c r="BU91" s="77"/>
      <c r="BV91" s="77"/>
      <c r="BW91" s="77"/>
      <c r="BX91" s="77"/>
      <c r="BY91" s="77"/>
      <c r="BZ91" s="77"/>
      <c r="CA91" s="113"/>
      <c r="CB91" s="68"/>
      <c r="CC91" s="114"/>
      <c r="CD91" s="114"/>
      <c r="CE91" s="114"/>
      <c r="CF91" s="114"/>
      <c r="CG91" s="114"/>
      <c r="CH91" s="114"/>
      <c r="CK91" s="114"/>
      <c r="CL91" s="114"/>
      <c r="CM91" s="114"/>
      <c r="CO91" s="114"/>
      <c r="CP91" s="114"/>
      <c r="CQ91" s="114"/>
      <c r="CR91" s="114"/>
      <c r="CS91" s="114"/>
      <c r="CT91" s="114"/>
      <c r="CW91" s="114"/>
      <c r="CX91" s="114"/>
      <c r="CY91" s="114"/>
      <c r="DA91" s="114"/>
      <c r="DB91" s="114"/>
      <c r="DC91" s="114"/>
      <c r="DD91" s="114"/>
      <c r="DE91" s="114"/>
      <c r="DF91" s="114"/>
    </row>
    <row r="92" spans="1:110">
      <c r="A92" s="66" t="s">
        <v>128</v>
      </c>
      <c r="B92" s="106"/>
      <c r="C92" s="106"/>
      <c r="D92" s="106"/>
      <c r="E92" s="106"/>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7"/>
      <c r="AT92" s="77"/>
      <c r="AU92" s="77"/>
      <c r="AV92" s="77"/>
      <c r="AW92" s="77"/>
      <c r="AX92" s="77"/>
      <c r="AY92" s="77"/>
      <c r="AZ92" s="77"/>
      <c r="BA92" s="77"/>
      <c r="BB92" s="77"/>
      <c r="BC92" s="77"/>
      <c r="BD92" s="77"/>
      <c r="BE92" s="77"/>
      <c r="BF92" s="77"/>
      <c r="BG92" s="77"/>
      <c r="BH92" s="77"/>
      <c r="BI92" s="77"/>
      <c r="BJ92" s="77"/>
      <c r="BK92" s="77"/>
      <c r="BL92" s="77"/>
      <c r="BM92" s="77"/>
      <c r="BN92" s="77"/>
      <c r="BO92" s="77"/>
      <c r="BP92" s="77"/>
      <c r="BQ92" s="77"/>
      <c r="BR92" s="77"/>
      <c r="BS92" s="77"/>
      <c r="BT92" s="77"/>
      <c r="BU92" s="77"/>
      <c r="BV92" s="77"/>
      <c r="BW92" s="77"/>
      <c r="BX92" s="77"/>
      <c r="BY92" s="77"/>
      <c r="BZ92" s="77"/>
      <c r="CA92" s="113"/>
      <c r="CB92" s="68"/>
      <c r="CC92" s="114"/>
      <c r="CD92" s="114"/>
      <c r="CE92" s="114"/>
      <c r="CF92" s="114"/>
      <c r="CG92" s="114"/>
      <c r="CH92" s="114"/>
      <c r="CK92" s="114"/>
      <c r="CL92" s="114"/>
      <c r="CM92" s="114"/>
      <c r="CO92" s="114"/>
      <c r="CP92" s="114"/>
      <c r="CQ92" s="114"/>
      <c r="CR92" s="114"/>
      <c r="CS92" s="114"/>
      <c r="CT92" s="114"/>
      <c r="CW92" s="114"/>
      <c r="CX92" s="114"/>
      <c r="CY92" s="114"/>
      <c r="DA92" s="114"/>
      <c r="DB92" s="114"/>
      <c r="DC92" s="114"/>
      <c r="DD92" s="114"/>
      <c r="DE92" s="114"/>
      <c r="DF92" s="114"/>
    </row>
    <row r="93" spans="1:110">
      <c r="A93" s="66" t="s">
        <v>129</v>
      </c>
      <c r="B93" s="106"/>
      <c r="C93" s="106"/>
      <c r="D93" s="106"/>
      <c r="E93" s="106"/>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7"/>
      <c r="AQ93" s="77"/>
      <c r="AR93" s="77"/>
      <c r="AS93" s="77"/>
      <c r="AT93" s="77"/>
      <c r="AU93" s="77"/>
      <c r="AV93" s="77"/>
      <c r="AW93" s="77"/>
      <c r="AX93" s="77"/>
      <c r="AY93" s="77"/>
      <c r="AZ93" s="77"/>
      <c r="BA93" s="77"/>
      <c r="BB93" s="77"/>
      <c r="BC93" s="77"/>
      <c r="BD93" s="77"/>
      <c r="BE93" s="77"/>
      <c r="BF93" s="77"/>
      <c r="BG93" s="77"/>
      <c r="BH93" s="77"/>
      <c r="BI93" s="77"/>
      <c r="BJ93" s="77"/>
      <c r="BK93" s="77"/>
      <c r="BL93" s="77"/>
      <c r="BM93" s="77"/>
      <c r="BN93" s="77"/>
      <c r="BO93" s="77"/>
      <c r="BP93" s="77"/>
      <c r="BQ93" s="77"/>
      <c r="BR93" s="77"/>
      <c r="BS93" s="77"/>
      <c r="BT93" s="77"/>
      <c r="BU93" s="77"/>
      <c r="BV93" s="77"/>
      <c r="BW93" s="77"/>
      <c r="BX93" s="77"/>
      <c r="BY93" s="77"/>
      <c r="BZ93" s="77"/>
      <c r="CA93" s="113"/>
      <c r="CB93" s="68"/>
      <c r="CC93" s="114"/>
      <c r="CD93" s="114"/>
      <c r="CE93" s="114"/>
      <c r="CF93" s="114"/>
      <c r="CG93" s="114"/>
      <c r="CH93" s="114"/>
      <c r="CK93" s="114"/>
      <c r="CL93" s="114"/>
      <c r="CM93" s="114"/>
      <c r="CO93" s="114"/>
      <c r="CP93" s="114"/>
      <c r="CQ93" s="114"/>
      <c r="CR93" s="114"/>
      <c r="CS93" s="114"/>
      <c r="CT93" s="114"/>
      <c r="CW93" s="114"/>
      <c r="CX93" s="114"/>
      <c r="CY93" s="114"/>
      <c r="DA93" s="114"/>
      <c r="DB93" s="114"/>
      <c r="DC93" s="114"/>
      <c r="DD93" s="114"/>
      <c r="DE93" s="114"/>
      <c r="DF93" s="114"/>
    </row>
    <row r="94" spans="1:110">
      <c r="A94" s="66" t="s">
        <v>130</v>
      </c>
      <c r="B94" s="106"/>
      <c r="C94" s="106"/>
      <c r="D94" s="106"/>
      <c r="E94" s="106"/>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7"/>
      <c r="AQ94" s="77"/>
      <c r="AR94" s="77"/>
      <c r="AS94" s="77"/>
      <c r="AT94" s="77"/>
      <c r="AU94" s="77"/>
      <c r="AV94" s="77"/>
      <c r="AW94" s="77"/>
      <c r="AX94" s="77"/>
      <c r="AY94" s="77"/>
      <c r="AZ94" s="77"/>
      <c r="BA94" s="77"/>
      <c r="BB94" s="77"/>
      <c r="BC94" s="77"/>
      <c r="BD94" s="77"/>
      <c r="BE94" s="77"/>
      <c r="BF94" s="77"/>
      <c r="BG94" s="77"/>
      <c r="BH94" s="77"/>
      <c r="BI94" s="77"/>
      <c r="BJ94" s="77"/>
      <c r="BK94" s="77"/>
      <c r="BL94" s="77"/>
      <c r="BM94" s="77"/>
      <c r="BN94" s="77"/>
      <c r="BO94" s="77"/>
      <c r="BP94" s="77"/>
      <c r="BQ94" s="77"/>
      <c r="BR94" s="77"/>
      <c r="BS94" s="77"/>
      <c r="BT94" s="77"/>
      <c r="BU94" s="77"/>
      <c r="BV94" s="77"/>
      <c r="BW94" s="77"/>
      <c r="BX94" s="77"/>
      <c r="BY94" s="77"/>
      <c r="BZ94" s="77"/>
      <c r="CA94" s="113"/>
      <c r="CB94" s="68"/>
      <c r="CC94" s="114"/>
      <c r="CD94" s="114"/>
      <c r="CE94" s="114"/>
      <c r="CF94" s="114"/>
      <c r="CG94" s="114"/>
      <c r="CH94" s="114"/>
      <c r="CK94" s="114"/>
      <c r="CL94" s="114"/>
      <c r="CM94" s="114"/>
      <c r="CO94" s="114"/>
      <c r="CP94" s="114"/>
      <c r="CQ94" s="114"/>
      <c r="CR94" s="114"/>
      <c r="CS94" s="114"/>
      <c r="CT94" s="114"/>
      <c r="CW94" s="114"/>
      <c r="CX94" s="114"/>
      <c r="CY94" s="114"/>
      <c r="DA94" s="114"/>
      <c r="DB94" s="114"/>
      <c r="DC94" s="114"/>
      <c r="DD94" s="114"/>
      <c r="DE94" s="114"/>
      <c r="DF94" s="114"/>
    </row>
    <row r="95" spans="1:110">
      <c r="A95" s="66" t="s">
        <v>131</v>
      </c>
      <c r="B95" s="106"/>
      <c r="C95" s="106"/>
      <c r="D95" s="106"/>
      <c r="E95" s="106"/>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7"/>
      <c r="AQ95" s="77"/>
      <c r="AR95" s="77"/>
      <c r="AS95" s="77"/>
      <c r="AT95" s="77"/>
      <c r="AU95" s="77"/>
      <c r="AV95" s="77"/>
      <c r="AW95" s="77"/>
      <c r="AX95" s="77"/>
      <c r="AY95" s="77"/>
      <c r="AZ95" s="77"/>
      <c r="BA95" s="77"/>
      <c r="BB95" s="77"/>
      <c r="BC95" s="77"/>
      <c r="BD95" s="77"/>
      <c r="BE95" s="77"/>
      <c r="BF95" s="77"/>
      <c r="BG95" s="77"/>
      <c r="BH95" s="77"/>
      <c r="BI95" s="77"/>
      <c r="BJ95" s="77"/>
      <c r="BK95" s="77"/>
      <c r="BL95" s="77"/>
      <c r="BM95" s="77"/>
      <c r="BN95" s="77"/>
      <c r="BO95" s="77"/>
      <c r="BP95" s="77"/>
      <c r="BQ95" s="77"/>
      <c r="BR95" s="77"/>
      <c r="BS95" s="77"/>
      <c r="BT95" s="77"/>
      <c r="BU95" s="77"/>
      <c r="BV95" s="77"/>
      <c r="BW95" s="77"/>
      <c r="BX95" s="77"/>
      <c r="BY95" s="77"/>
      <c r="BZ95" s="77"/>
      <c r="CA95" s="113"/>
      <c r="CB95" s="68"/>
      <c r="CC95" s="114"/>
      <c r="CD95" s="114"/>
      <c r="CE95" s="114"/>
      <c r="CF95" s="114"/>
      <c r="CG95" s="114"/>
      <c r="CH95" s="114"/>
      <c r="CK95" s="114"/>
      <c r="CL95" s="114"/>
      <c r="CM95" s="114"/>
      <c r="CO95" s="114"/>
      <c r="CP95" s="114"/>
      <c r="CQ95" s="114"/>
      <c r="CR95" s="114"/>
      <c r="CS95" s="114"/>
      <c r="CT95" s="114"/>
      <c r="CW95" s="114"/>
      <c r="CX95" s="114"/>
      <c r="CY95" s="114"/>
      <c r="DA95" s="114"/>
      <c r="DB95" s="114"/>
      <c r="DC95" s="114"/>
      <c r="DD95" s="114"/>
      <c r="DE95" s="114"/>
      <c r="DF95" s="114"/>
    </row>
    <row r="96" spans="1:110">
      <c r="A96" s="66" t="s">
        <v>132</v>
      </c>
      <c r="B96" s="106"/>
      <c r="C96" s="106"/>
      <c r="D96" s="106"/>
      <c r="E96" s="106"/>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c r="AS96" s="77"/>
      <c r="AT96" s="77"/>
      <c r="AU96" s="77"/>
      <c r="AV96" s="77"/>
      <c r="AW96" s="77"/>
      <c r="AX96" s="77"/>
      <c r="AY96" s="77"/>
      <c r="AZ96" s="77"/>
      <c r="BA96" s="77"/>
      <c r="BB96" s="77"/>
      <c r="BC96" s="77"/>
      <c r="BD96" s="77"/>
      <c r="BE96" s="77"/>
      <c r="BF96" s="77"/>
      <c r="BG96" s="77"/>
      <c r="BH96" s="77"/>
      <c r="BI96" s="77"/>
      <c r="BJ96" s="77"/>
      <c r="BK96" s="77"/>
      <c r="BL96" s="77"/>
      <c r="BM96" s="77"/>
      <c r="BN96" s="77"/>
      <c r="BO96" s="77"/>
      <c r="BP96" s="77"/>
      <c r="BQ96" s="77"/>
      <c r="BR96" s="77"/>
      <c r="BS96" s="77"/>
      <c r="BT96" s="77"/>
      <c r="BU96" s="77"/>
      <c r="BV96" s="77"/>
      <c r="BW96" s="77"/>
      <c r="BX96" s="77"/>
      <c r="BY96" s="77"/>
      <c r="BZ96" s="77"/>
      <c r="CA96" s="113"/>
      <c r="CB96" s="68"/>
      <c r="CC96" s="114"/>
      <c r="CD96" s="114"/>
      <c r="CE96" s="114"/>
      <c r="CF96" s="114"/>
      <c r="CG96" s="114"/>
      <c r="CH96" s="114"/>
      <c r="CK96" s="114"/>
      <c r="CL96" s="114"/>
      <c r="CM96" s="114"/>
      <c r="CO96" s="114"/>
      <c r="CP96" s="114"/>
      <c r="CQ96" s="114"/>
      <c r="CR96" s="114"/>
      <c r="CS96" s="114"/>
      <c r="CT96" s="114"/>
      <c r="CW96" s="114"/>
      <c r="CX96" s="114"/>
      <c r="CY96" s="114"/>
      <c r="DA96" s="114"/>
      <c r="DB96" s="114"/>
      <c r="DC96" s="114"/>
      <c r="DD96" s="114"/>
      <c r="DE96" s="114"/>
      <c r="DF96" s="114"/>
    </row>
    <row r="97" spans="1:110">
      <c r="A97" s="115" t="s">
        <v>133</v>
      </c>
      <c r="F97" s="116"/>
      <c r="G97" s="116"/>
      <c r="H97" s="116"/>
      <c r="I97" s="116"/>
      <c r="J97" s="116"/>
      <c r="K97" s="116"/>
      <c r="L97" s="116"/>
      <c r="M97" s="116"/>
      <c r="N97" s="116"/>
      <c r="O97" s="116"/>
      <c r="P97" s="116"/>
      <c r="Q97" s="116"/>
      <c r="R97" s="116"/>
      <c r="S97" s="116"/>
      <c r="T97" s="116"/>
      <c r="U97" s="116"/>
      <c r="V97" s="116"/>
      <c r="W97" s="116"/>
      <c r="X97" s="116"/>
      <c r="Y97" s="116"/>
      <c r="Z97" s="116"/>
      <c r="AA97" s="116"/>
      <c r="AB97" s="116"/>
      <c r="AC97" s="116"/>
      <c r="AD97" s="116"/>
      <c r="AE97" s="116"/>
      <c r="AF97" s="116"/>
      <c r="AG97" s="116"/>
      <c r="AH97" s="116"/>
      <c r="AI97" s="116"/>
      <c r="AJ97" s="116"/>
      <c r="AK97" s="116"/>
      <c r="AL97" s="116"/>
      <c r="AM97" s="116"/>
      <c r="AN97" s="116"/>
      <c r="AO97" s="116"/>
      <c r="AP97" s="116"/>
      <c r="AQ97" s="116"/>
      <c r="AR97" s="116"/>
      <c r="AS97" s="116"/>
      <c r="AT97" s="116"/>
      <c r="AU97" s="116"/>
      <c r="AV97" s="116"/>
      <c r="AW97" s="116"/>
      <c r="AX97" s="116"/>
      <c r="AY97" s="116"/>
      <c r="AZ97" s="116"/>
      <c r="BA97" s="116"/>
      <c r="BB97" s="116"/>
      <c r="BC97" s="116"/>
      <c r="BD97" s="116"/>
      <c r="BE97" s="116"/>
      <c r="BF97" s="116"/>
      <c r="BG97" s="116"/>
      <c r="BH97" s="116"/>
      <c r="BI97" s="116"/>
      <c r="BJ97" s="116"/>
      <c r="BK97" s="116"/>
      <c r="BL97" s="116"/>
      <c r="BM97" s="116"/>
      <c r="BN97" s="116"/>
      <c r="BO97" s="116"/>
      <c r="BP97" s="116"/>
      <c r="BQ97" s="116"/>
      <c r="BR97" s="116"/>
      <c r="BS97" s="116"/>
      <c r="BT97" s="116"/>
      <c r="BU97" s="116"/>
      <c r="BV97" s="116"/>
      <c r="BW97" s="116"/>
      <c r="BX97" s="116"/>
      <c r="BY97" s="116"/>
      <c r="BZ97" s="116"/>
      <c r="CA97" s="114"/>
      <c r="CC97" s="114"/>
      <c r="CD97" s="114"/>
      <c r="CE97" s="114"/>
      <c r="CF97" s="114"/>
      <c r="CG97" s="114"/>
      <c r="CH97" s="114"/>
      <c r="CK97" s="114"/>
      <c r="CL97" s="114"/>
      <c r="CM97" s="114"/>
      <c r="CO97" s="114"/>
      <c r="CP97" s="114"/>
      <c r="CQ97" s="114"/>
      <c r="CR97" s="114"/>
      <c r="CS97" s="114"/>
      <c r="CT97" s="114"/>
      <c r="CW97" s="114"/>
      <c r="CX97" s="114"/>
      <c r="CY97" s="114"/>
      <c r="DA97" s="114"/>
      <c r="DB97" s="114"/>
      <c r="DC97" s="114"/>
      <c r="DD97" s="114"/>
      <c r="DE97" s="114"/>
      <c r="DF97" s="114"/>
    </row>
    <row r="98" spans="1:110">
      <c r="A98" s="115" t="s">
        <v>134</v>
      </c>
      <c r="F98" s="116"/>
      <c r="G98" s="116"/>
      <c r="H98" s="116"/>
      <c r="I98" s="116"/>
      <c r="J98" s="116"/>
      <c r="K98" s="116"/>
      <c r="L98" s="116"/>
      <c r="M98" s="116"/>
      <c r="N98" s="116"/>
      <c r="O98" s="116"/>
      <c r="P98" s="116"/>
      <c r="Q98" s="116"/>
      <c r="R98" s="116"/>
      <c r="S98" s="116"/>
      <c r="T98" s="116"/>
      <c r="U98" s="116"/>
      <c r="V98" s="116"/>
      <c r="W98" s="116"/>
      <c r="X98" s="116"/>
      <c r="Y98" s="116"/>
      <c r="Z98" s="116"/>
      <c r="AA98" s="116"/>
      <c r="AB98" s="116"/>
      <c r="AC98" s="116"/>
      <c r="AD98" s="116"/>
      <c r="AE98" s="116"/>
      <c r="AF98" s="116"/>
      <c r="AG98" s="116"/>
      <c r="AH98" s="116"/>
      <c r="AI98" s="116"/>
      <c r="AJ98" s="116"/>
      <c r="AK98" s="116"/>
      <c r="AL98" s="116"/>
      <c r="AM98" s="116"/>
      <c r="AN98" s="116"/>
      <c r="AO98" s="116"/>
      <c r="AP98" s="116"/>
      <c r="AQ98" s="116"/>
      <c r="AR98" s="116"/>
      <c r="AS98" s="116"/>
      <c r="AT98" s="116"/>
      <c r="AU98" s="116"/>
      <c r="AV98" s="116"/>
      <c r="AW98" s="116"/>
      <c r="AX98" s="116"/>
      <c r="AY98" s="116"/>
      <c r="AZ98" s="116"/>
      <c r="BA98" s="116"/>
      <c r="BB98" s="116"/>
      <c r="BC98" s="116"/>
      <c r="BD98" s="116"/>
      <c r="BE98" s="116"/>
      <c r="BF98" s="116"/>
      <c r="BG98" s="116"/>
      <c r="BH98" s="116"/>
      <c r="BI98" s="116"/>
      <c r="BJ98" s="116"/>
      <c r="BK98" s="116"/>
      <c r="BL98" s="116"/>
      <c r="BM98" s="116"/>
      <c r="BN98" s="116"/>
      <c r="BO98" s="116"/>
      <c r="BP98" s="116"/>
      <c r="BQ98" s="116"/>
      <c r="BR98" s="116"/>
      <c r="BS98" s="116"/>
      <c r="BT98" s="116"/>
      <c r="BU98" s="116"/>
      <c r="BV98" s="116"/>
      <c r="BW98" s="116"/>
      <c r="BX98" s="116"/>
      <c r="BY98" s="116"/>
      <c r="BZ98" s="116"/>
      <c r="CA98" s="114"/>
      <c r="CC98" s="114"/>
      <c r="CD98" s="114"/>
      <c r="CE98" s="114"/>
      <c r="CF98" s="114"/>
      <c r="CG98" s="114"/>
      <c r="CH98" s="114"/>
      <c r="CK98" s="114"/>
      <c r="CL98" s="114"/>
      <c r="CM98" s="114"/>
      <c r="CO98" s="114"/>
      <c r="CP98" s="114"/>
      <c r="CQ98" s="114"/>
      <c r="CR98" s="114"/>
      <c r="CS98" s="114"/>
      <c r="CT98" s="114"/>
      <c r="CW98" s="114"/>
      <c r="CX98" s="114"/>
      <c r="CY98" s="114"/>
      <c r="DA98" s="114"/>
      <c r="DB98" s="114"/>
      <c r="DC98" s="114"/>
      <c r="DD98" s="114"/>
      <c r="DE98" s="114"/>
      <c r="DF98" s="114"/>
    </row>
    <row r="99" spans="1:110">
      <c r="A99" s="115" t="s">
        <v>135</v>
      </c>
      <c r="F99" s="116"/>
      <c r="G99" s="116"/>
      <c r="H99" s="116"/>
      <c r="I99" s="116"/>
      <c r="J99" s="116"/>
      <c r="K99" s="116"/>
      <c r="L99" s="116"/>
      <c r="M99" s="116"/>
      <c r="N99" s="116"/>
      <c r="O99" s="116"/>
      <c r="P99" s="116"/>
      <c r="Q99" s="116"/>
      <c r="R99" s="116"/>
      <c r="S99" s="116"/>
      <c r="T99" s="116"/>
      <c r="U99" s="116"/>
      <c r="V99" s="116"/>
      <c r="W99" s="116"/>
      <c r="X99" s="116"/>
      <c r="Y99" s="116"/>
      <c r="Z99" s="116"/>
      <c r="AA99" s="116"/>
      <c r="AB99" s="116"/>
      <c r="AC99" s="116"/>
      <c r="AD99" s="116"/>
      <c r="AE99" s="116"/>
      <c r="AF99" s="116"/>
      <c r="AG99" s="116"/>
      <c r="AH99" s="116"/>
      <c r="AI99" s="116"/>
      <c r="AJ99" s="116"/>
      <c r="AK99" s="116"/>
      <c r="AL99" s="116"/>
      <c r="AM99" s="116"/>
      <c r="AN99" s="116"/>
      <c r="AO99" s="116"/>
      <c r="AP99" s="116"/>
      <c r="AQ99" s="116"/>
      <c r="AR99" s="116"/>
      <c r="AS99" s="116"/>
      <c r="AT99" s="116"/>
      <c r="AU99" s="116"/>
      <c r="AV99" s="116"/>
      <c r="AW99" s="116"/>
      <c r="AX99" s="116"/>
      <c r="AY99" s="116"/>
      <c r="AZ99" s="116"/>
      <c r="BA99" s="116"/>
      <c r="BB99" s="116"/>
      <c r="BC99" s="116"/>
      <c r="BD99" s="116"/>
      <c r="BE99" s="116"/>
      <c r="BF99" s="116"/>
      <c r="BG99" s="116"/>
      <c r="BH99" s="116"/>
      <c r="BI99" s="116"/>
      <c r="BJ99" s="116"/>
      <c r="BK99" s="116"/>
      <c r="BL99" s="116"/>
      <c r="BM99" s="116"/>
      <c r="BN99" s="116"/>
      <c r="BO99" s="116"/>
      <c r="BP99" s="116"/>
      <c r="BQ99" s="116"/>
      <c r="BR99" s="116"/>
      <c r="BS99" s="116"/>
      <c r="BT99" s="116"/>
      <c r="BU99" s="116"/>
      <c r="BV99" s="116"/>
      <c r="BW99" s="116"/>
      <c r="BX99" s="116"/>
      <c r="BY99" s="116"/>
      <c r="BZ99" s="116"/>
      <c r="CA99" s="114"/>
      <c r="CC99" s="114"/>
      <c r="CD99" s="114"/>
      <c r="CE99" s="114"/>
      <c r="CF99" s="114"/>
      <c r="CG99" s="114"/>
      <c r="CH99" s="114"/>
      <c r="CK99" s="114"/>
      <c r="CL99" s="114"/>
      <c r="CM99" s="114"/>
      <c r="CO99" s="114"/>
      <c r="CP99" s="114"/>
      <c r="CQ99" s="114"/>
      <c r="CR99" s="114"/>
      <c r="CS99" s="114"/>
      <c r="CT99" s="114"/>
      <c r="CW99" s="114"/>
      <c r="CX99" s="114"/>
      <c r="CY99" s="114"/>
      <c r="DA99" s="114"/>
      <c r="DB99" s="114"/>
      <c r="DC99" s="114"/>
      <c r="DD99" s="114"/>
      <c r="DE99" s="114"/>
      <c r="DF99" s="114"/>
    </row>
    <row r="100" spans="1:110">
      <c r="A100" s="117"/>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c r="AC100" s="116"/>
      <c r="AD100" s="116"/>
      <c r="AE100" s="116"/>
      <c r="AF100" s="116"/>
      <c r="AG100" s="116"/>
      <c r="AH100" s="116"/>
      <c r="AI100" s="116"/>
      <c r="AJ100" s="116"/>
      <c r="AK100" s="116"/>
      <c r="AL100" s="116"/>
      <c r="AM100" s="116"/>
      <c r="AN100" s="116"/>
      <c r="AO100" s="116"/>
      <c r="AP100" s="116"/>
      <c r="AQ100" s="116"/>
      <c r="AR100" s="116"/>
      <c r="AS100" s="116"/>
      <c r="AT100" s="116"/>
      <c r="AU100" s="116"/>
      <c r="AV100" s="116"/>
      <c r="AW100" s="116"/>
      <c r="AX100" s="116"/>
      <c r="AY100" s="116"/>
      <c r="AZ100" s="116"/>
      <c r="BA100" s="116"/>
      <c r="BB100" s="116"/>
      <c r="BC100" s="116"/>
      <c r="BD100" s="116"/>
      <c r="BE100" s="116"/>
      <c r="BF100" s="116"/>
      <c r="BG100" s="116"/>
      <c r="BH100" s="116"/>
      <c r="BI100" s="116"/>
      <c r="BJ100" s="116"/>
      <c r="BK100" s="116"/>
      <c r="BL100" s="116"/>
      <c r="BM100" s="116"/>
      <c r="BN100" s="116"/>
      <c r="BO100" s="116"/>
      <c r="BP100" s="116"/>
      <c r="BQ100" s="116"/>
      <c r="BR100" s="116"/>
      <c r="BS100" s="116"/>
      <c r="BT100" s="116"/>
      <c r="BU100" s="116"/>
      <c r="BV100" s="116"/>
      <c r="BW100" s="116"/>
      <c r="BX100" s="116"/>
      <c r="BY100" s="116"/>
      <c r="BZ100" s="116"/>
      <c r="CA100" s="114"/>
      <c r="CC100" s="114"/>
      <c r="CD100" s="114"/>
      <c r="CE100" s="114"/>
      <c r="CF100" s="114"/>
      <c r="CG100" s="114"/>
      <c r="CH100" s="114"/>
      <c r="CK100" s="114"/>
      <c r="CL100" s="114"/>
      <c r="CM100" s="114"/>
      <c r="CO100" s="114"/>
      <c r="CP100" s="114"/>
      <c r="CQ100" s="114"/>
      <c r="CR100" s="114"/>
      <c r="CS100" s="114"/>
      <c r="CT100" s="114"/>
      <c r="CW100" s="114"/>
      <c r="CX100" s="114"/>
      <c r="CY100" s="114"/>
      <c r="DA100" s="114"/>
      <c r="DB100" s="114"/>
      <c r="DC100" s="114"/>
      <c r="DD100" s="114"/>
      <c r="DE100" s="114"/>
      <c r="DF100" s="114"/>
    </row>
    <row r="101" spans="1:110">
      <c r="A101" s="118"/>
      <c r="F101" s="116"/>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L101" s="116"/>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c r="BN101" s="116"/>
      <c r="BO101" s="116"/>
      <c r="BP101" s="116"/>
      <c r="BQ101" s="116"/>
      <c r="BR101" s="116"/>
      <c r="BS101" s="116"/>
      <c r="BT101" s="116"/>
      <c r="BU101" s="116"/>
      <c r="BV101" s="116"/>
      <c r="BW101" s="116"/>
      <c r="BX101" s="116"/>
      <c r="BY101" s="116"/>
      <c r="BZ101" s="116"/>
      <c r="CA101" s="114"/>
      <c r="CC101" s="114"/>
      <c r="CD101" s="114"/>
      <c r="CE101" s="114"/>
      <c r="CF101" s="114"/>
      <c r="CG101" s="114"/>
      <c r="CH101" s="114"/>
      <c r="CK101" s="114"/>
      <c r="CL101" s="114"/>
      <c r="CM101" s="114"/>
      <c r="CO101" s="114"/>
      <c r="CP101" s="114"/>
      <c r="CQ101" s="114"/>
      <c r="CR101" s="114"/>
      <c r="CS101" s="114"/>
      <c r="CT101" s="114"/>
      <c r="CW101" s="114"/>
      <c r="CX101" s="114"/>
      <c r="CY101" s="114"/>
      <c r="DA101" s="114"/>
      <c r="DB101" s="114"/>
      <c r="DC101" s="114"/>
      <c r="DD101" s="114"/>
      <c r="DE101" s="114"/>
      <c r="DF101" s="114"/>
    </row>
    <row r="102" spans="1:110">
      <c r="F102" s="116"/>
      <c r="G102" s="116"/>
      <c r="H102" s="116"/>
      <c r="I102" s="116"/>
      <c r="J102" s="116"/>
      <c r="K102" s="116"/>
      <c r="L102" s="116"/>
      <c r="M102" s="116"/>
      <c r="N102" s="116"/>
      <c r="O102" s="116"/>
      <c r="P102" s="116"/>
      <c r="Q102" s="116"/>
      <c r="R102" s="116"/>
      <c r="S102" s="116"/>
      <c r="T102" s="116"/>
      <c r="U102" s="116"/>
      <c r="V102" s="116"/>
      <c r="W102" s="116"/>
      <c r="X102" s="116"/>
      <c r="Y102" s="116">
        <v>0</v>
      </c>
      <c r="Z102" s="116"/>
      <c r="AA102" s="116"/>
      <c r="AB102" s="116"/>
      <c r="AC102" s="116"/>
      <c r="AD102" s="116"/>
      <c r="AE102" s="116"/>
      <c r="AF102" s="116"/>
      <c r="AG102" s="116"/>
      <c r="AH102" s="116"/>
      <c r="AI102" s="116"/>
      <c r="AJ102" s="116"/>
      <c r="AK102" s="116"/>
      <c r="AM102" s="116"/>
      <c r="AN102" s="116"/>
      <c r="AO102" s="116"/>
      <c r="AP102" s="116"/>
      <c r="AQ102" s="116">
        <v>0</v>
      </c>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c r="BN102" s="116"/>
      <c r="BO102" s="116"/>
      <c r="BP102" s="116"/>
      <c r="BQ102" s="116"/>
      <c r="BR102" s="116"/>
      <c r="BS102" s="116"/>
      <c r="BT102" s="116"/>
      <c r="BU102" s="116"/>
      <c r="BV102" s="116"/>
      <c r="BW102" s="116"/>
      <c r="BX102" s="116"/>
      <c r="BY102" s="116"/>
      <c r="BZ102" s="116"/>
    </row>
    <row r="103" spans="1:110">
      <c r="A103" s="118" t="s">
        <v>485</v>
      </c>
      <c r="F103" s="116"/>
      <c r="G103" s="116"/>
      <c r="H103" s="116"/>
      <c r="I103" s="116"/>
      <c r="J103" s="116"/>
      <c r="K103" s="116"/>
      <c r="L103" s="116"/>
      <c r="M103" s="116"/>
      <c r="N103" s="116"/>
      <c r="O103" s="116"/>
      <c r="P103" s="116"/>
      <c r="Q103" s="116"/>
      <c r="R103" s="116"/>
      <c r="S103" s="116"/>
      <c r="T103" s="116"/>
      <c r="U103" s="116"/>
      <c r="V103" s="116"/>
      <c r="W103" s="116"/>
      <c r="X103" s="116"/>
      <c r="Y103" s="116"/>
      <c r="Z103" s="116"/>
      <c r="AA103" s="116"/>
      <c r="AB103" s="116"/>
      <c r="AC103" s="116"/>
      <c r="AD103" s="116"/>
      <c r="AE103" s="116"/>
      <c r="AF103" s="116"/>
      <c r="AG103" s="116"/>
      <c r="AH103" s="116"/>
      <c r="AI103" s="116"/>
      <c r="AJ103" s="116"/>
      <c r="AK103" s="116"/>
      <c r="AL103" s="116"/>
      <c r="AM103" s="116"/>
      <c r="AN103" s="116"/>
      <c r="AO103" s="116"/>
      <c r="AP103" s="116"/>
      <c r="AQ103" s="116"/>
      <c r="AR103" s="116"/>
      <c r="AS103" s="116"/>
      <c r="AT103" s="116"/>
      <c r="AU103" s="116"/>
      <c r="AV103" s="116"/>
      <c r="AW103" s="116"/>
      <c r="AX103" s="116"/>
      <c r="AZ103" s="116"/>
      <c r="BA103" s="116"/>
      <c r="BB103" s="116"/>
      <c r="BC103" s="116"/>
      <c r="BD103" s="116"/>
      <c r="BE103" s="116"/>
      <c r="BF103" s="116"/>
      <c r="BG103" s="116"/>
      <c r="BH103" s="116"/>
      <c r="BI103" s="116"/>
      <c r="BJ103" s="116"/>
      <c r="BK103" s="116"/>
      <c r="BL103" s="116"/>
      <c r="BM103" s="116"/>
      <c r="BN103" s="116"/>
      <c r="BO103" s="116"/>
      <c r="BP103" s="116"/>
      <c r="BQ103" s="116"/>
      <c r="BR103" s="116"/>
      <c r="BS103" s="116"/>
      <c r="BT103" s="116"/>
      <c r="BU103" s="116"/>
      <c r="BV103" s="116"/>
      <c r="BW103" s="116"/>
      <c r="BX103" s="116"/>
      <c r="BY103" s="116"/>
      <c r="BZ103" s="116"/>
    </row>
    <row r="104" spans="1:110">
      <c r="F104" s="116"/>
      <c r="G104" s="116"/>
      <c r="H104" s="116"/>
      <c r="I104" s="116"/>
      <c r="J104" s="116"/>
      <c r="K104" s="116"/>
      <c r="L104" s="116"/>
      <c r="M104" s="116"/>
      <c r="N104" s="116"/>
      <c r="O104" s="116"/>
      <c r="P104" s="116"/>
      <c r="Q104" s="116"/>
      <c r="R104" s="116"/>
      <c r="S104" s="116"/>
      <c r="T104" s="116"/>
      <c r="U104" s="116"/>
      <c r="V104" s="116"/>
      <c r="W104" s="116"/>
      <c r="X104" s="116"/>
      <c r="Y104" s="116"/>
      <c r="Z104" s="116"/>
      <c r="AA104" s="116"/>
      <c r="AB104" s="116"/>
      <c r="AC104" s="116"/>
      <c r="AD104" s="116"/>
      <c r="AE104" s="116"/>
      <c r="AF104" s="116"/>
      <c r="AG104" s="116"/>
      <c r="AH104" s="116"/>
      <c r="AI104" s="116"/>
      <c r="AJ104" s="116"/>
      <c r="AK104" s="116"/>
      <c r="AL104" s="116"/>
      <c r="AM104" s="116"/>
      <c r="AN104" s="116"/>
      <c r="AO104" s="116"/>
      <c r="AP104" s="116"/>
      <c r="AQ104" s="116"/>
      <c r="AR104" s="116"/>
      <c r="AS104" s="116"/>
      <c r="AT104" s="116"/>
      <c r="AU104" s="116"/>
      <c r="AV104" s="116"/>
      <c r="AW104" s="116"/>
      <c r="AX104" s="116"/>
      <c r="AY104" s="116"/>
      <c r="AZ104" s="116"/>
      <c r="BA104" s="116"/>
      <c r="BB104" s="116"/>
      <c r="BC104" s="116"/>
      <c r="BD104" s="116"/>
      <c r="BE104" s="116"/>
      <c r="BF104" s="116"/>
      <c r="BG104" s="116"/>
      <c r="BH104" s="116"/>
      <c r="BI104" s="116"/>
      <c r="BJ104" s="116"/>
      <c r="BK104" s="116"/>
      <c r="BM104" s="116"/>
      <c r="BN104" s="116"/>
      <c r="BO104" s="116"/>
      <c r="BP104" s="116"/>
      <c r="BQ104" s="116"/>
      <c r="BR104" s="116"/>
      <c r="BS104" s="116"/>
      <c r="BT104" s="116"/>
      <c r="BU104" s="116"/>
      <c r="BV104" s="116"/>
      <c r="BW104" s="116"/>
      <c r="BX104" s="116"/>
      <c r="BY104" s="116"/>
      <c r="BZ104" s="116"/>
    </row>
    <row r="105" spans="1:110">
      <c r="F105" s="116"/>
      <c r="G105" s="116"/>
      <c r="H105" s="116"/>
      <c r="I105" s="116"/>
      <c r="J105" s="116"/>
      <c r="K105" s="116"/>
      <c r="L105" s="116"/>
      <c r="M105" s="116"/>
      <c r="N105" s="116"/>
      <c r="O105" s="116"/>
      <c r="P105" s="116"/>
      <c r="Q105" s="116"/>
      <c r="R105" s="116"/>
      <c r="S105" s="116"/>
      <c r="T105" s="116"/>
      <c r="U105" s="116"/>
      <c r="V105" s="116"/>
      <c r="W105" s="116"/>
      <c r="X105" s="116"/>
      <c r="Y105" s="116"/>
      <c r="Z105" s="116"/>
      <c r="AA105" s="116"/>
      <c r="AB105" s="116"/>
      <c r="AC105" s="116"/>
      <c r="AD105" s="116"/>
      <c r="AE105" s="116"/>
      <c r="AF105" s="116"/>
      <c r="AG105" s="116"/>
      <c r="AH105" s="116"/>
      <c r="AI105" s="116"/>
      <c r="AJ105" s="116"/>
      <c r="AK105" s="116"/>
      <c r="AL105" s="116"/>
      <c r="AM105" s="116"/>
      <c r="AN105" s="116"/>
      <c r="AO105" s="116"/>
      <c r="AP105" s="116"/>
      <c r="AQ105" s="116"/>
      <c r="AR105" s="116"/>
      <c r="AS105" s="116"/>
      <c r="AT105" s="116"/>
      <c r="AU105" s="116"/>
      <c r="AV105" s="116"/>
      <c r="AW105" s="116"/>
      <c r="AX105" s="116"/>
      <c r="AY105" s="116"/>
      <c r="AZ105" s="116"/>
      <c r="BA105" s="116"/>
      <c r="BB105" s="116"/>
      <c r="BC105" s="116"/>
      <c r="BD105" s="116"/>
      <c r="BE105" s="116"/>
      <c r="BF105" s="116"/>
      <c r="BG105" s="116"/>
      <c r="BH105" s="116"/>
      <c r="BI105" s="116"/>
      <c r="BJ105" s="116"/>
      <c r="BK105" s="116"/>
      <c r="BL105" s="116"/>
      <c r="BM105" s="116"/>
      <c r="BN105" s="116"/>
      <c r="BO105" s="116"/>
      <c r="BP105" s="116"/>
      <c r="BQ105" s="116"/>
      <c r="BR105" s="116"/>
      <c r="BS105" s="116"/>
      <c r="BT105" s="116"/>
      <c r="BU105" s="116"/>
      <c r="BV105" s="116"/>
      <c r="BW105" s="116"/>
      <c r="BX105" s="116"/>
      <c r="BZ105" s="116"/>
    </row>
    <row r="106" spans="1:110">
      <c r="A106" s="119"/>
      <c r="B106" s="120"/>
      <c r="C106" s="120"/>
      <c r="D106" s="120"/>
      <c r="E106" s="120"/>
      <c r="F106" s="120"/>
      <c r="G106" s="120"/>
      <c r="H106" s="120"/>
      <c r="I106" s="120"/>
      <c r="J106" s="120"/>
      <c r="K106" s="120"/>
      <c r="L106" s="120"/>
      <c r="M106" s="120"/>
      <c r="N106" s="120"/>
      <c r="O106" s="120"/>
      <c r="P106" s="120"/>
      <c r="Q106" s="120"/>
      <c r="R106" s="120"/>
      <c r="S106" s="120"/>
      <c r="T106" s="120"/>
      <c r="U106" s="120"/>
      <c r="V106" s="120"/>
      <c r="W106" s="120"/>
      <c r="X106" s="120"/>
      <c r="Y106" s="120"/>
      <c r="Z106" s="120"/>
      <c r="AA106" s="120"/>
      <c r="AB106" s="120"/>
      <c r="AC106" s="120"/>
      <c r="AD106" s="120"/>
      <c r="AE106" s="120"/>
      <c r="AF106" s="120"/>
      <c r="AG106" s="120"/>
      <c r="AH106" s="120"/>
      <c r="AI106" s="120"/>
      <c r="AJ106" s="120"/>
      <c r="AK106" s="120"/>
      <c r="AL106" s="120"/>
      <c r="AM106" s="120"/>
      <c r="AN106" s="120"/>
      <c r="AO106" s="120"/>
      <c r="AP106" s="120"/>
      <c r="AQ106" s="120"/>
      <c r="AR106" s="120"/>
      <c r="AS106" s="120"/>
      <c r="AT106" s="120"/>
      <c r="AU106" s="120"/>
      <c r="AV106" s="120"/>
      <c r="AW106" s="120"/>
      <c r="AX106" s="120"/>
      <c r="AY106" s="120"/>
      <c r="AZ106" s="120"/>
      <c r="BA106" s="119"/>
      <c r="BB106" s="120"/>
      <c r="BC106" s="120"/>
      <c r="BD106" s="120"/>
      <c r="BE106" s="120"/>
      <c r="BF106" s="120"/>
      <c r="BG106" s="120"/>
      <c r="BH106" s="120"/>
      <c r="BI106" s="120"/>
      <c r="BJ106" s="120"/>
      <c r="BK106" s="120"/>
      <c r="BL106" s="120"/>
      <c r="BM106" s="120"/>
      <c r="BN106" s="119"/>
      <c r="BO106" s="120"/>
      <c r="BP106" s="120"/>
      <c r="BQ106" s="120"/>
      <c r="BR106" s="120"/>
      <c r="BS106" s="120"/>
      <c r="BT106" s="120"/>
      <c r="BU106" s="120"/>
      <c r="BV106" s="120"/>
      <c r="BW106" s="120"/>
      <c r="BX106" s="120"/>
      <c r="BY106" s="120"/>
      <c r="BZ106" s="121"/>
    </row>
    <row r="107" spans="1:110">
      <c r="A107" s="119"/>
      <c r="B107" s="120"/>
      <c r="C107" s="120"/>
      <c r="D107" s="120"/>
      <c r="E107" s="119"/>
      <c r="F107" s="120"/>
      <c r="G107" s="120"/>
      <c r="H107" s="120"/>
      <c r="I107" s="120"/>
      <c r="J107" s="120"/>
      <c r="K107" s="120"/>
      <c r="L107" s="120"/>
      <c r="M107" s="120"/>
      <c r="N107" s="119"/>
      <c r="O107" s="120"/>
      <c r="P107" s="120"/>
      <c r="Q107" s="120"/>
      <c r="R107" s="120"/>
      <c r="S107" s="120"/>
      <c r="T107" s="120"/>
      <c r="U107" s="120"/>
      <c r="V107" s="120"/>
      <c r="W107" s="120"/>
      <c r="X107" s="120"/>
      <c r="Y107" s="120"/>
      <c r="Z107" s="120"/>
      <c r="AA107" s="119"/>
      <c r="AB107" s="120"/>
      <c r="AC107" s="120"/>
      <c r="AD107" s="120"/>
      <c r="AE107" s="120"/>
      <c r="AF107" s="120"/>
      <c r="AG107" s="120"/>
      <c r="AH107" s="120"/>
      <c r="AI107" s="120"/>
      <c r="AJ107" s="120"/>
      <c r="AK107" s="120"/>
      <c r="AL107" s="120"/>
      <c r="AM107" s="120"/>
      <c r="AN107" s="119"/>
      <c r="AO107" s="120"/>
      <c r="AP107" s="120"/>
      <c r="AQ107" s="120"/>
      <c r="AR107" s="120"/>
      <c r="AS107" s="120"/>
      <c r="AT107" s="120"/>
      <c r="AU107" s="120"/>
      <c r="AV107" s="120"/>
      <c r="AW107" s="120"/>
      <c r="AX107" s="120"/>
      <c r="AY107" s="120"/>
      <c r="AZ107" s="120"/>
      <c r="BA107" s="119"/>
      <c r="BB107" s="120"/>
      <c r="BC107" s="120"/>
      <c r="BD107" s="120"/>
      <c r="BE107" s="120"/>
      <c r="BF107" s="120"/>
      <c r="BG107" s="120"/>
      <c r="BH107" s="120"/>
      <c r="BI107" s="120"/>
      <c r="BJ107" s="120"/>
      <c r="BK107" s="120"/>
      <c r="BL107" s="120"/>
      <c r="BM107" s="120"/>
      <c r="BN107" s="119"/>
      <c r="BO107" s="120"/>
      <c r="BP107" s="120"/>
      <c r="BQ107" s="120"/>
      <c r="BR107" s="120"/>
      <c r="BS107" s="120"/>
      <c r="BT107" s="120"/>
      <c r="BU107" s="120"/>
      <c r="BV107" s="120"/>
      <c r="BW107" s="120"/>
      <c r="BX107" s="120"/>
      <c r="BY107" s="120"/>
      <c r="BZ107" s="121"/>
    </row>
    <row r="108" spans="1:110">
      <c r="A108" s="119"/>
      <c r="B108" s="120"/>
      <c r="C108" s="120"/>
      <c r="D108" s="120"/>
      <c r="E108" s="119"/>
      <c r="F108" s="120"/>
      <c r="G108" s="120"/>
      <c r="H108" s="120"/>
      <c r="I108" s="120"/>
      <c r="J108" s="120"/>
      <c r="K108" s="120"/>
      <c r="L108" s="120"/>
      <c r="M108" s="120"/>
      <c r="N108" s="119"/>
      <c r="O108" s="120"/>
      <c r="P108" s="120"/>
      <c r="Q108" s="120"/>
      <c r="R108" s="120"/>
      <c r="S108" s="120"/>
      <c r="T108" s="120"/>
      <c r="U108" s="120"/>
      <c r="V108" s="120"/>
      <c r="W108" s="120"/>
      <c r="X108" s="120"/>
      <c r="Y108" s="120"/>
      <c r="Z108" s="120"/>
      <c r="AA108" s="119"/>
      <c r="AB108" s="120"/>
      <c r="AC108" s="120"/>
      <c r="AD108" s="120"/>
      <c r="AE108" s="120"/>
      <c r="AF108" s="120"/>
      <c r="AG108" s="120"/>
      <c r="AH108" s="120"/>
      <c r="AI108" s="120"/>
      <c r="AJ108" s="120"/>
      <c r="AK108" s="120"/>
      <c r="AL108" s="120"/>
      <c r="AM108" s="120"/>
      <c r="AN108" s="119"/>
      <c r="AO108" s="120"/>
      <c r="AP108" s="120"/>
      <c r="AQ108" s="120"/>
      <c r="AR108" s="120"/>
      <c r="AS108" s="120"/>
      <c r="AT108" s="120"/>
      <c r="AU108" s="120"/>
      <c r="AV108" s="120"/>
      <c r="AW108" s="120"/>
      <c r="AX108" s="120"/>
      <c r="AY108" s="120"/>
      <c r="AZ108" s="120"/>
      <c r="BA108" s="119"/>
      <c r="BB108" s="120"/>
      <c r="BC108" s="120"/>
      <c r="BD108" s="120"/>
      <c r="BE108" s="120"/>
      <c r="BF108" s="120"/>
      <c r="BG108" s="120"/>
      <c r="BH108" s="120"/>
      <c r="BI108" s="120"/>
      <c r="BJ108" s="120"/>
      <c r="BK108" s="120"/>
      <c r="BL108" s="120"/>
      <c r="BM108" s="120"/>
      <c r="BN108" s="119"/>
      <c r="BO108" s="120"/>
      <c r="BP108" s="120"/>
      <c r="BQ108" s="120"/>
      <c r="BR108" s="120"/>
      <c r="BS108" s="120"/>
      <c r="BT108" s="120"/>
      <c r="BU108" s="120"/>
      <c r="BV108" s="120"/>
      <c r="BW108" s="120"/>
      <c r="BX108" s="120"/>
      <c r="BY108" s="120"/>
      <c r="BZ108" s="122"/>
    </row>
    <row r="109" spans="1:110">
      <c r="A109" s="119"/>
      <c r="B109" s="120"/>
      <c r="C109" s="120"/>
      <c r="D109" s="120"/>
      <c r="E109" s="119"/>
      <c r="F109" s="120"/>
      <c r="G109" s="120"/>
      <c r="H109" s="120"/>
      <c r="I109" s="120"/>
      <c r="J109" s="120"/>
      <c r="K109" s="120"/>
      <c r="L109" s="120"/>
      <c r="M109" s="120"/>
      <c r="N109" s="119"/>
      <c r="O109" s="120"/>
      <c r="P109" s="120"/>
      <c r="Q109" s="120"/>
      <c r="R109" s="120"/>
      <c r="S109" s="120"/>
      <c r="T109" s="120"/>
      <c r="U109" s="120"/>
      <c r="V109" s="120"/>
      <c r="W109" s="120"/>
      <c r="X109" s="120"/>
      <c r="Y109" s="120"/>
      <c r="Z109" s="120"/>
      <c r="AA109" s="119"/>
      <c r="AB109" s="120"/>
      <c r="AC109" s="120"/>
      <c r="AD109" s="120"/>
      <c r="AE109" s="120"/>
      <c r="AF109" s="120"/>
      <c r="AG109" s="120"/>
      <c r="AH109" s="120"/>
      <c r="AI109" s="120"/>
      <c r="AJ109" s="120"/>
      <c r="AK109" s="120"/>
      <c r="AL109" s="120"/>
      <c r="AM109" s="120"/>
      <c r="AN109" s="119"/>
      <c r="AO109" s="120"/>
      <c r="AP109" s="120"/>
      <c r="AQ109" s="120"/>
      <c r="AR109" s="120"/>
      <c r="AS109" s="120"/>
      <c r="AT109" s="120"/>
      <c r="AU109" s="120"/>
      <c r="AV109" s="120"/>
      <c r="AW109" s="120"/>
      <c r="AX109" s="120"/>
      <c r="AY109" s="120"/>
      <c r="AZ109" s="120"/>
      <c r="BA109" s="119"/>
      <c r="BB109" s="120"/>
      <c r="BC109" s="120"/>
      <c r="BD109" s="120"/>
      <c r="BE109" s="120"/>
      <c r="BF109" s="120"/>
      <c r="BG109" s="120"/>
      <c r="BH109" s="120"/>
      <c r="BI109" s="120"/>
      <c r="BJ109" s="120"/>
      <c r="BK109" s="120"/>
      <c r="BL109" s="120"/>
      <c r="BM109" s="120"/>
      <c r="BN109" s="119"/>
      <c r="BO109" s="120"/>
      <c r="BP109" s="120"/>
      <c r="BQ109" s="120"/>
      <c r="BR109" s="120"/>
      <c r="BS109" s="120"/>
      <c r="BT109" s="120"/>
      <c r="BU109" s="120"/>
      <c r="BV109" s="120"/>
      <c r="BW109" s="120"/>
      <c r="BX109" s="120"/>
      <c r="BY109" s="120"/>
      <c r="BZ109" s="122"/>
    </row>
    <row r="110" spans="1:110">
      <c r="A110" s="119"/>
      <c r="B110" s="120"/>
      <c r="C110" s="120"/>
      <c r="D110" s="120"/>
      <c r="E110" s="119"/>
      <c r="F110" s="120"/>
      <c r="G110" s="120"/>
      <c r="H110" s="120"/>
      <c r="I110" s="120"/>
      <c r="J110" s="120"/>
      <c r="K110" s="120"/>
      <c r="L110" s="120"/>
      <c r="M110" s="120"/>
      <c r="N110" s="119"/>
      <c r="O110" s="120"/>
      <c r="P110" s="120"/>
      <c r="Q110" s="120"/>
      <c r="R110" s="120"/>
      <c r="S110" s="120"/>
      <c r="T110" s="120"/>
      <c r="U110" s="120"/>
      <c r="V110" s="120"/>
      <c r="W110" s="120"/>
      <c r="X110" s="120"/>
      <c r="Y110" s="120"/>
      <c r="Z110" s="120"/>
      <c r="AA110" s="119"/>
      <c r="AB110" s="120"/>
      <c r="AC110" s="120"/>
      <c r="AD110" s="120"/>
      <c r="AE110" s="120"/>
      <c r="AF110" s="120"/>
      <c r="AG110" s="120"/>
      <c r="AH110" s="120"/>
      <c r="AI110" s="120"/>
      <c r="AJ110" s="120"/>
      <c r="AK110" s="120"/>
      <c r="AL110" s="120"/>
      <c r="AM110" s="120"/>
      <c r="AN110" s="119"/>
      <c r="AO110" s="120"/>
      <c r="AP110" s="120"/>
      <c r="AQ110" s="120"/>
      <c r="AR110" s="120"/>
      <c r="AS110" s="120"/>
      <c r="AT110" s="120"/>
      <c r="AU110" s="120"/>
      <c r="AV110" s="120"/>
      <c r="AW110" s="120"/>
      <c r="AX110" s="120"/>
      <c r="AY110" s="120"/>
      <c r="AZ110" s="120"/>
      <c r="BA110" s="119"/>
      <c r="BB110" s="120"/>
      <c r="BC110" s="120"/>
      <c r="BD110" s="120"/>
      <c r="BE110" s="120"/>
      <c r="BF110" s="120"/>
      <c r="BG110" s="120"/>
      <c r="BH110" s="120"/>
      <c r="BI110" s="120"/>
      <c r="BJ110" s="120"/>
      <c r="BK110" s="120"/>
      <c r="BL110" s="120"/>
      <c r="BM110" s="120"/>
      <c r="BN110" s="119"/>
      <c r="BO110" s="120"/>
      <c r="BP110" s="120"/>
      <c r="BQ110" s="120"/>
      <c r="BR110" s="120"/>
      <c r="BS110" s="120"/>
      <c r="BT110" s="120"/>
      <c r="BU110" s="120"/>
      <c r="BV110" s="120"/>
      <c r="BW110" s="120"/>
      <c r="BX110" s="120"/>
      <c r="BY110" s="120"/>
      <c r="BZ110" s="122"/>
    </row>
    <row r="111" spans="1:110">
      <c r="A111" s="123"/>
      <c r="B111" s="124"/>
      <c r="C111" s="124"/>
      <c r="D111" s="120"/>
      <c r="E111" s="120"/>
      <c r="F111" s="120"/>
      <c r="G111" s="120"/>
      <c r="H111" s="120"/>
      <c r="I111" s="120"/>
      <c r="J111" s="120"/>
      <c r="K111" s="120"/>
      <c r="L111" s="120"/>
      <c r="M111" s="120"/>
      <c r="N111" s="120"/>
      <c r="O111" s="120"/>
      <c r="P111" s="120"/>
      <c r="Q111" s="120"/>
      <c r="R111" s="120"/>
      <c r="S111" s="120"/>
      <c r="T111" s="124"/>
      <c r="U111" s="124"/>
      <c r="V111" s="124"/>
      <c r="W111" s="124"/>
      <c r="X111" s="124"/>
      <c r="Y111" s="124"/>
      <c r="Z111" s="124"/>
      <c r="AA111" s="123"/>
      <c r="AB111" s="124"/>
      <c r="AC111" s="124"/>
      <c r="AD111" s="124"/>
      <c r="AE111" s="124"/>
      <c r="AF111" s="124"/>
      <c r="AG111" s="124"/>
      <c r="AH111" s="124"/>
      <c r="AI111" s="124"/>
      <c r="AJ111" s="124"/>
      <c r="AK111" s="124"/>
      <c r="AL111" s="124"/>
      <c r="AM111" s="124"/>
      <c r="AN111" s="123"/>
      <c r="AO111" s="124"/>
      <c r="AP111" s="124"/>
      <c r="AQ111" s="124"/>
      <c r="AR111" s="124"/>
      <c r="AS111" s="124"/>
      <c r="AT111" s="124"/>
      <c r="AU111" s="124"/>
      <c r="AV111" s="124"/>
      <c r="AW111" s="124"/>
      <c r="AX111" s="124"/>
      <c r="AY111" s="124"/>
      <c r="AZ111" s="124"/>
      <c r="BA111" s="123"/>
      <c r="BB111" s="124"/>
      <c r="BC111" s="124"/>
      <c r="BD111" s="124"/>
      <c r="BE111" s="124"/>
      <c r="BF111" s="124"/>
      <c r="BG111" s="124"/>
      <c r="BH111" s="124"/>
      <c r="BI111" s="124"/>
      <c r="BJ111" s="124"/>
      <c r="BK111" s="124"/>
      <c r="BL111" s="124"/>
      <c r="BM111" s="124"/>
      <c r="BN111" s="123"/>
      <c r="BO111" s="124"/>
      <c r="BP111" s="124"/>
      <c r="BQ111" s="124"/>
      <c r="BR111" s="124"/>
      <c r="BS111" s="124"/>
      <c r="BT111" s="124"/>
      <c r="BU111" s="124"/>
      <c r="BV111" s="124"/>
      <c r="BW111" s="124"/>
      <c r="BX111" s="124"/>
      <c r="BY111" s="124"/>
      <c r="BZ111" s="121"/>
    </row>
    <row r="112" spans="1:110">
      <c r="A112" s="123"/>
      <c r="B112" s="124"/>
      <c r="C112" s="124"/>
      <c r="D112" s="120"/>
      <c r="E112" s="120"/>
      <c r="F112" s="120"/>
      <c r="G112" s="120"/>
      <c r="H112" s="120"/>
      <c r="I112" s="120"/>
      <c r="J112" s="120"/>
      <c r="K112" s="120"/>
      <c r="L112" s="120"/>
      <c r="M112" s="120"/>
      <c r="N112" s="120"/>
      <c r="O112" s="120"/>
      <c r="P112" s="120"/>
      <c r="Q112" s="120"/>
      <c r="R112" s="120"/>
      <c r="S112" s="120"/>
      <c r="T112" s="124"/>
      <c r="U112" s="124"/>
      <c r="V112" s="124"/>
      <c r="W112" s="124"/>
      <c r="X112" s="124"/>
      <c r="Y112" s="124"/>
      <c r="Z112" s="124"/>
      <c r="AA112" s="123"/>
      <c r="AB112" s="124"/>
      <c r="AC112" s="124"/>
      <c r="AD112" s="124"/>
      <c r="AE112" s="124"/>
      <c r="AF112" s="124"/>
      <c r="AG112" s="124"/>
      <c r="AH112" s="124"/>
      <c r="AI112" s="124"/>
      <c r="AJ112" s="124"/>
      <c r="AK112" s="124"/>
      <c r="AL112" s="124"/>
      <c r="AM112" s="124"/>
      <c r="AN112" s="123"/>
      <c r="AO112" s="124"/>
      <c r="AP112" s="124"/>
      <c r="AQ112" s="124"/>
      <c r="AR112" s="124"/>
      <c r="AS112" s="124"/>
      <c r="AT112" s="124"/>
      <c r="AU112" s="124"/>
      <c r="AV112" s="124"/>
      <c r="AW112" s="124"/>
      <c r="AX112" s="124"/>
      <c r="AY112" s="124"/>
      <c r="AZ112" s="124"/>
      <c r="BA112" s="123"/>
      <c r="BB112" s="124"/>
      <c r="BC112" s="124"/>
      <c r="BD112" s="124"/>
      <c r="BE112" s="124"/>
      <c r="BF112" s="124"/>
      <c r="BG112" s="124"/>
      <c r="BH112" s="124"/>
      <c r="BI112" s="124"/>
      <c r="BJ112" s="124"/>
      <c r="BK112" s="124"/>
      <c r="BL112" s="124"/>
      <c r="BM112" s="124"/>
      <c r="BN112" s="123"/>
      <c r="BO112" s="124"/>
      <c r="BP112" s="124"/>
      <c r="BQ112" s="124"/>
      <c r="BR112" s="124"/>
      <c r="BS112" s="124"/>
      <c r="BT112" s="124"/>
      <c r="BU112" s="124"/>
      <c r="BV112" s="124"/>
      <c r="BW112" s="124"/>
      <c r="BX112" s="124"/>
      <c r="BY112" s="124"/>
      <c r="BZ112" s="121"/>
    </row>
    <row r="113" spans="1:78">
      <c r="A113" s="123"/>
      <c r="B113" s="124"/>
      <c r="C113" s="124"/>
      <c r="D113" s="120"/>
      <c r="E113" s="120"/>
      <c r="F113" s="120"/>
      <c r="G113" s="120"/>
      <c r="H113" s="120"/>
      <c r="I113" s="120"/>
      <c r="J113" s="120"/>
      <c r="K113" s="120"/>
      <c r="L113" s="120"/>
      <c r="M113" s="120"/>
      <c r="N113" s="120"/>
      <c r="O113" s="120"/>
      <c r="P113" s="120"/>
      <c r="Q113" s="120"/>
      <c r="R113" s="120"/>
      <c r="S113" s="120"/>
      <c r="T113" s="124"/>
      <c r="U113" s="124"/>
      <c r="V113" s="124"/>
      <c r="W113" s="124"/>
      <c r="X113" s="124"/>
      <c r="Y113" s="124"/>
      <c r="Z113" s="124"/>
      <c r="AA113" s="123"/>
      <c r="AB113" s="124"/>
      <c r="AC113" s="124"/>
      <c r="AD113" s="124"/>
      <c r="AE113" s="124"/>
      <c r="AF113" s="124"/>
      <c r="AG113" s="124"/>
      <c r="AH113" s="124"/>
      <c r="AI113" s="124"/>
      <c r="AJ113" s="124"/>
      <c r="AK113" s="124"/>
      <c r="AL113" s="124"/>
      <c r="AM113" s="124"/>
      <c r="AN113" s="123"/>
      <c r="AO113" s="124"/>
      <c r="AP113" s="124"/>
      <c r="AQ113" s="124"/>
      <c r="AR113" s="124"/>
      <c r="AS113" s="124"/>
      <c r="AT113" s="124"/>
      <c r="AU113" s="124"/>
      <c r="AV113" s="124"/>
      <c r="AW113" s="124"/>
      <c r="AX113" s="124"/>
      <c r="AY113" s="124"/>
      <c r="AZ113" s="124"/>
      <c r="BA113" s="123"/>
      <c r="BB113" s="124"/>
      <c r="BC113" s="124"/>
      <c r="BD113" s="124"/>
      <c r="BE113" s="124"/>
      <c r="BF113" s="124"/>
      <c r="BG113" s="124"/>
      <c r="BH113" s="124"/>
      <c r="BI113" s="124"/>
      <c r="BJ113" s="124"/>
      <c r="BK113" s="124"/>
      <c r="BL113" s="124"/>
      <c r="BM113" s="124"/>
      <c r="BN113" s="123"/>
      <c r="BO113" s="124"/>
      <c r="BP113" s="124"/>
      <c r="BQ113" s="124"/>
      <c r="BR113" s="124"/>
      <c r="BS113" s="124"/>
      <c r="BT113" s="124"/>
      <c r="BU113" s="124"/>
      <c r="BV113" s="124"/>
      <c r="BW113" s="124"/>
      <c r="BX113" s="124"/>
      <c r="BY113" s="124"/>
      <c r="BZ113" s="121"/>
    </row>
    <row r="114" spans="1:78">
      <c r="A114" s="123"/>
      <c r="B114" s="124"/>
      <c r="C114" s="124"/>
      <c r="D114" s="120"/>
      <c r="E114" s="120"/>
      <c r="F114" s="120"/>
      <c r="G114" s="120"/>
      <c r="H114" s="120"/>
      <c r="I114" s="120"/>
      <c r="J114" s="120"/>
      <c r="K114" s="120"/>
      <c r="L114" s="120"/>
      <c r="M114" s="120"/>
      <c r="N114" s="120"/>
      <c r="O114" s="120"/>
      <c r="P114" s="120"/>
      <c r="Q114" s="120"/>
      <c r="R114" s="120"/>
      <c r="S114" s="120"/>
      <c r="T114" s="124"/>
      <c r="U114" s="124"/>
      <c r="V114" s="124"/>
      <c r="W114" s="124"/>
      <c r="X114" s="124"/>
      <c r="Y114" s="124"/>
      <c r="Z114" s="124"/>
      <c r="AA114" s="123"/>
      <c r="AB114" s="124"/>
      <c r="AC114" s="124"/>
      <c r="AD114" s="124"/>
      <c r="AE114" s="124"/>
      <c r="AF114" s="124"/>
      <c r="AG114" s="124"/>
      <c r="AH114" s="124"/>
      <c r="AI114" s="124"/>
      <c r="AJ114" s="124"/>
      <c r="AK114" s="124"/>
      <c r="AL114" s="124"/>
      <c r="AM114" s="124"/>
      <c r="AN114" s="123"/>
      <c r="AO114" s="124"/>
      <c r="AP114" s="124"/>
      <c r="AQ114" s="124"/>
      <c r="AR114" s="124"/>
      <c r="AS114" s="124"/>
      <c r="AT114" s="124"/>
      <c r="AU114" s="124"/>
      <c r="AV114" s="124"/>
      <c r="AW114" s="124"/>
      <c r="AX114" s="124"/>
      <c r="AY114" s="124"/>
      <c r="AZ114" s="124"/>
      <c r="BA114" s="123"/>
      <c r="BB114" s="124"/>
      <c r="BC114" s="124"/>
      <c r="BD114" s="124"/>
      <c r="BE114" s="124"/>
      <c r="BF114" s="124"/>
      <c r="BG114" s="124"/>
      <c r="BH114" s="124"/>
      <c r="BI114" s="124"/>
      <c r="BJ114" s="124"/>
      <c r="BK114" s="124"/>
      <c r="BL114" s="124"/>
      <c r="BM114" s="124"/>
      <c r="BN114" s="123"/>
      <c r="BO114" s="124"/>
      <c r="BP114" s="124"/>
      <c r="BQ114" s="124"/>
      <c r="BR114" s="124"/>
      <c r="BS114" s="124"/>
      <c r="BT114" s="124"/>
      <c r="BU114" s="124"/>
      <c r="BV114" s="124"/>
      <c r="BW114" s="124"/>
      <c r="BX114" s="124"/>
      <c r="BY114" s="124"/>
      <c r="BZ114" s="121"/>
    </row>
    <row r="115" spans="1:78">
      <c r="A115" s="123"/>
      <c r="B115" s="124"/>
      <c r="C115" s="124"/>
      <c r="D115" s="120"/>
      <c r="E115" s="120"/>
      <c r="F115" s="120"/>
      <c r="G115" s="120"/>
      <c r="H115" s="120"/>
      <c r="I115" s="120"/>
      <c r="J115" s="120"/>
      <c r="K115" s="120"/>
      <c r="L115" s="120"/>
      <c r="M115" s="120"/>
      <c r="N115" s="120"/>
      <c r="O115" s="120"/>
      <c r="P115" s="120"/>
      <c r="Q115" s="120"/>
      <c r="R115" s="120"/>
      <c r="S115" s="120"/>
      <c r="T115" s="124"/>
      <c r="U115" s="124"/>
      <c r="V115" s="124"/>
      <c r="W115" s="124"/>
      <c r="X115" s="124"/>
      <c r="Y115" s="124"/>
      <c r="Z115" s="124"/>
      <c r="AA115" s="123"/>
      <c r="AB115" s="124"/>
      <c r="AC115" s="124"/>
      <c r="AD115" s="124"/>
      <c r="AE115" s="124"/>
      <c r="AF115" s="124"/>
      <c r="AG115" s="124"/>
      <c r="AH115" s="124"/>
      <c r="AI115" s="124"/>
      <c r="AJ115" s="124"/>
      <c r="AK115" s="124"/>
      <c r="AL115" s="124"/>
      <c r="AM115" s="124"/>
      <c r="AN115" s="123"/>
      <c r="AO115" s="124"/>
      <c r="AP115" s="124"/>
      <c r="AQ115" s="124"/>
      <c r="AR115" s="124"/>
      <c r="AS115" s="124"/>
      <c r="AT115" s="124"/>
      <c r="AU115" s="124"/>
      <c r="AV115" s="124"/>
      <c r="AW115" s="124"/>
      <c r="AX115" s="124"/>
      <c r="AY115" s="124"/>
      <c r="AZ115" s="124"/>
      <c r="BA115" s="123"/>
      <c r="BB115" s="124"/>
      <c r="BC115" s="124"/>
      <c r="BD115" s="124"/>
      <c r="BE115" s="124"/>
      <c r="BF115" s="124"/>
      <c r="BG115" s="124"/>
      <c r="BH115" s="124"/>
      <c r="BI115" s="124"/>
      <c r="BJ115" s="124"/>
      <c r="BK115" s="124"/>
      <c r="BL115" s="124"/>
      <c r="BM115" s="124"/>
      <c r="BN115" s="123"/>
      <c r="BO115" s="124"/>
      <c r="BP115" s="124"/>
      <c r="BQ115" s="124"/>
      <c r="BR115" s="124"/>
      <c r="BS115" s="124"/>
      <c r="BT115" s="124"/>
      <c r="BU115" s="124"/>
      <c r="BV115" s="124"/>
      <c r="BW115" s="124"/>
      <c r="BX115" s="124"/>
      <c r="BY115" s="124"/>
      <c r="BZ115" s="121"/>
    </row>
    <row r="116" spans="1:78">
      <c r="A116" s="125"/>
      <c r="B116" s="124"/>
      <c r="C116" s="124"/>
      <c r="D116" s="124"/>
      <c r="E116" s="125"/>
      <c r="F116" s="124"/>
      <c r="G116" s="124"/>
      <c r="H116" s="124"/>
      <c r="I116" s="124"/>
      <c r="J116" s="124"/>
      <c r="K116" s="124"/>
      <c r="L116" s="124"/>
      <c r="M116" s="124"/>
      <c r="N116" s="125"/>
      <c r="O116" s="124"/>
      <c r="P116" s="124"/>
      <c r="Q116" s="124"/>
      <c r="R116" s="124"/>
      <c r="S116" s="124"/>
      <c r="T116" s="124"/>
      <c r="U116" s="124"/>
      <c r="V116" s="124"/>
      <c r="W116" s="124"/>
      <c r="X116" s="124"/>
      <c r="Y116" s="124"/>
      <c r="Z116" s="124"/>
      <c r="AA116" s="125"/>
      <c r="AB116" s="124"/>
      <c r="AC116" s="124"/>
      <c r="AD116" s="124"/>
      <c r="AE116" s="124"/>
      <c r="AF116" s="124"/>
      <c r="AG116" s="124"/>
      <c r="AH116" s="124"/>
      <c r="AI116" s="124"/>
      <c r="AJ116" s="124"/>
      <c r="AK116" s="124"/>
      <c r="AL116" s="124"/>
      <c r="AM116" s="124"/>
      <c r="AN116" s="125"/>
      <c r="AO116" s="124"/>
      <c r="AP116" s="124"/>
      <c r="AQ116" s="124"/>
      <c r="AR116" s="124"/>
      <c r="AS116" s="124"/>
      <c r="AT116" s="124"/>
      <c r="AU116" s="124"/>
      <c r="AV116" s="124"/>
      <c r="AW116" s="124"/>
      <c r="AX116" s="124"/>
      <c r="AY116" s="124"/>
      <c r="AZ116" s="124"/>
      <c r="BA116" s="125"/>
      <c r="BB116" s="124"/>
      <c r="BC116" s="124"/>
      <c r="BD116" s="124"/>
      <c r="BE116" s="124"/>
      <c r="BF116" s="124"/>
      <c r="BG116" s="124"/>
      <c r="BH116" s="124"/>
      <c r="BI116" s="124"/>
      <c r="BJ116" s="124"/>
      <c r="BK116" s="124"/>
      <c r="BL116" s="124"/>
      <c r="BM116" s="124"/>
      <c r="BN116" s="125"/>
      <c r="BO116" s="124"/>
      <c r="BP116" s="124"/>
      <c r="BQ116" s="124"/>
      <c r="BR116" s="124"/>
      <c r="BS116" s="124"/>
      <c r="BT116" s="124"/>
      <c r="BU116" s="124"/>
      <c r="BV116" s="124"/>
      <c r="BW116" s="124"/>
      <c r="BX116" s="124"/>
      <c r="BY116" s="124"/>
      <c r="BZ116" s="121"/>
    </row>
    <row r="117" spans="1:78">
      <c r="A117" s="123"/>
      <c r="B117" s="124"/>
      <c r="C117" s="124"/>
      <c r="D117" s="120"/>
      <c r="E117" s="120"/>
      <c r="F117" s="120"/>
      <c r="G117" s="120"/>
      <c r="H117" s="120"/>
      <c r="I117" s="120"/>
      <c r="J117" s="120"/>
      <c r="K117" s="120"/>
      <c r="L117" s="120"/>
      <c r="M117" s="120"/>
      <c r="N117" s="120"/>
      <c r="O117" s="120"/>
      <c r="P117" s="120"/>
      <c r="Q117" s="120"/>
      <c r="R117" s="120"/>
      <c r="S117" s="120"/>
      <c r="T117" s="124"/>
      <c r="U117" s="124"/>
      <c r="V117" s="124"/>
      <c r="W117" s="124"/>
      <c r="X117" s="124"/>
      <c r="Y117" s="124"/>
      <c r="Z117" s="124"/>
      <c r="AA117" s="123"/>
      <c r="AB117" s="124"/>
      <c r="AC117" s="124"/>
      <c r="AD117" s="124"/>
      <c r="AE117" s="124"/>
      <c r="AF117" s="124"/>
      <c r="AG117" s="124"/>
      <c r="AH117" s="124"/>
      <c r="AI117" s="124"/>
      <c r="AJ117" s="124"/>
      <c r="AK117" s="124"/>
      <c r="AL117" s="124"/>
      <c r="AM117" s="124"/>
      <c r="AN117" s="123"/>
      <c r="AO117" s="124"/>
      <c r="AP117" s="124"/>
      <c r="AQ117" s="124"/>
      <c r="AR117" s="124"/>
      <c r="AS117" s="124"/>
      <c r="AT117" s="124"/>
      <c r="AU117" s="124"/>
      <c r="AV117" s="124"/>
      <c r="AW117" s="124"/>
      <c r="AX117" s="124"/>
      <c r="AY117" s="124"/>
      <c r="AZ117" s="124"/>
      <c r="BA117" s="123"/>
      <c r="BB117" s="124"/>
      <c r="BC117" s="124"/>
      <c r="BD117" s="124"/>
      <c r="BE117" s="124"/>
      <c r="BF117" s="124"/>
      <c r="BG117" s="124"/>
      <c r="BH117" s="124"/>
      <c r="BI117" s="124"/>
      <c r="BJ117" s="124"/>
      <c r="BK117" s="124"/>
      <c r="BL117" s="124"/>
      <c r="BM117" s="124"/>
      <c r="BN117" s="123"/>
      <c r="BO117" s="124"/>
      <c r="BP117" s="124"/>
      <c r="BQ117" s="124"/>
      <c r="BR117" s="124"/>
      <c r="BS117" s="124"/>
      <c r="BT117" s="124"/>
      <c r="BU117" s="124"/>
      <c r="BV117" s="124"/>
      <c r="BW117" s="124"/>
      <c r="BX117" s="124"/>
      <c r="BY117" s="124"/>
      <c r="BZ117" s="121"/>
    </row>
    <row r="118" spans="1:78">
      <c r="A118" s="123"/>
      <c r="B118" s="124"/>
      <c r="C118" s="124"/>
      <c r="D118" s="120"/>
      <c r="E118" s="120"/>
      <c r="F118" s="120"/>
      <c r="G118" s="120"/>
      <c r="H118" s="120"/>
      <c r="I118" s="120"/>
      <c r="J118" s="120"/>
      <c r="K118" s="120"/>
      <c r="L118" s="120"/>
      <c r="M118" s="120"/>
      <c r="N118" s="120"/>
      <c r="O118" s="120"/>
      <c r="P118" s="120"/>
      <c r="Q118" s="120"/>
      <c r="R118" s="120"/>
      <c r="S118" s="120"/>
      <c r="T118" s="124"/>
      <c r="U118" s="124"/>
      <c r="V118" s="124"/>
      <c r="W118" s="124"/>
      <c r="X118" s="124"/>
      <c r="Y118" s="124"/>
      <c r="Z118" s="124"/>
      <c r="AA118" s="123"/>
      <c r="AB118" s="124"/>
      <c r="AC118" s="124"/>
      <c r="AD118" s="124"/>
      <c r="AE118" s="124"/>
      <c r="AF118" s="124"/>
      <c r="AG118" s="124"/>
      <c r="AH118" s="124"/>
      <c r="AI118" s="124"/>
      <c r="AJ118" s="124"/>
      <c r="AK118" s="124"/>
      <c r="AL118" s="124"/>
      <c r="AM118" s="124"/>
      <c r="AN118" s="123"/>
      <c r="AO118" s="124"/>
      <c r="AP118" s="124"/>
      <c r="AQ118" s="124"/>
      <c r="AR118" s="124"/>
      <c r="AS118" s="124"/>
      <c r="AT118" s="124"/>
      <c r="AU118" s="124"/>
      <c r="AV118" s="124"/>
      <c r="AW118" s="124"/>
      <c r="AX118" s="124"/>
      <c r="AY118" s="124"/>
      <c r="AZ118" s="124"/>
      <c r="BA118" s="123"/>
      <c r="BB118" s="124"/>
      <c r="BC118" s="124"/>
      <c r="BD118" s="124"/>
      <c r="BE118" s="124"/>
      <c r="BF118" s="124"/>
      <c r="BG118" s="124"/>
      <c r="BH118" s="124"/>
      <c r="BI118" s="124"/>
      <c r="BJ118" s="124"/>
      <c r="BK118" s="124"/>
      <c r="BL118" s="124"/>
      <c r="BM118" s="124"/>
      <c r="BN118" s="123"/>
      <c r="BO118" s="124"/>
      <c r="BP118" s="124"/>
      <c r="BQ118" s="124"/>
      <c r="BR118" s="124"/>
      <c r="BS118" s="124"/>
      <c r="BT118" s="124"/>
      <c r="BU118" s="124"/>
      <c r="BV118" s="124"/>
      <c r="BW118" s="124"/>
      <c r="BX118" s="124"/>
      <c r="BY118" s="124"/>
      <c r="BZ118" s="121"/>
    </row>
    <row r="119" spans="1:78">
      <c r="A119" s="126"/>
      <c r="B119" s="127"/>
      <c r="C119" s="127"/>
      <c r="D119" s="127"/>
      <c r="E119" s="126"/>
      <c r="F119" s="127"/>
      <c r="G119" s="127"/>
      <c r="H119" s="127"/>
      <c r="I119" s="127"/>
      <c r="J119" s="127"/>
      <c r="K119" s="127"/>
      <c r="L119" s="127"/>
      <c r="M119" s="127"/>
      <c r="N119" s="126"/>
      <c r="O119" s="127"/>
      <c r="P119" s="127"/>
      <c r="Q119" s="127"/>
      <c r="R119" s="127"/>
      <c r="S119" s="127"/>
      <c r="T119" s="127"/>
      <c r="U119" s="127"/>
      <c r="V119" s="127"/>
      <c r="W119" s="127"/>
      <c r="X119" s="127"/>
      <c r="Y119" s="127"/>
      <c r="Z119" s="127"/>
      <c r="AA119" s="126"/>
      <c r="AB119" s="127"/>
      <c r="AC119" s="127"/>
      <c r="AD119" s="127"/>
      <c r="AE119" s="127"/>
      <c r="AF119" s="127"/>
      <c r="AG119" s="127"/>
      <c r="AH119" s="127"/>
      <c r="AI119" s="127"/>
      <c r="AJ119" s="127"/>
      <c r="AK119" s="127"/>
      <c r="AL119" s="127"/>
      <c r="AM119" s="127"/>
      <c r="AN119" s="126"/>
      <c r="AO119" s="127"/>
      <c r="AP119" s="127"/>
      <c r="AQ119" s="127"/>
      <c r="AR119" s="127"/>
      <c r="AS119" s="127"/>
      <c r="AT119" s="127"/>
      <c r="AU119" s="127"/>
      <c r="AV119" s="127"/>
      <c r="AW119" s="127"/>
      <c r="AX119" s="127"/>
      <c r="AY119" s="127"/>
      <c r="AZ119" s="127"/>
      <c r="BA119" s="126"/>
      <c r="BB119" s="127"/>
      <c r="BC119" s="127"/>
      <c r="BD119" s="127"/>
      <c r="BE119" s="127"/>
      <c r="BF119" s="127"/>
      <c r="BG119" s="127"/>
      <c r="BH119" s="127"/>
      <c r="BI119" s="127"/>
      <c r="BJ119" s="127"/>
      <c r="BK119" s="127"/>
      <c r="BL119" s="127"/>
      <c r="BM119" s="127"/>
      <c r="BN119" s="126"/>
      <c r="BO119" s="127"/>
      <c r="BP119" s="127"/>
      <c r="BQ119" s="127"/>
      <c r="BR119" s="127"/>
      <c r="BS119" s="127"/>
      <c r="BT119" s="127"/>
      <c r="BU119" s="127"/>
      <c r="BV119" s="127"/>
      <c r="BW119" s="127"/>
      <c r="BX119" s="127"/>
      <c r="BY119" s="127"/>
      <c r="BZ119" s="128"/>
    </row>
    <row r="120" spans="1:78">
      <c r="A120" s="126"/>
      <c r="B120" s="127"/>
      <c r="C120" s="127"/>
      <c r="D120" s="127"/>
      <c r="E120" s="126"/>
      <c r="F120" s="127"/>
      <c r="G120" s="127"/>
      <c r="H120" s="127"/>
      <c r="I120" s="127"/>
      <c r="J120" s="127"/>
      <c r="K120" s="127"/>
      <c r="L120" s="127"/>
      <c r="M120" s="127"/>
      <c r="N120" s="126"/>
      <c r="O120" s="127"/>
      <c r="P120" s="127"/>
      <c r="Q120" s="127"/>
      <c r="R120" s="127"/>
      <c r="S120" s="127"/>
      <c r="T120" s="127"/>
      <c r="U120" s="127"/>
      <c r="V120" s="127"/>
      <c r="W120" s="127"/>
      <c r="X120" s="127"/>
      <c r="Y120" s="127"/>
      <c r="Z120" s="127"/>
      <c r="AA120" s="126"/>
      <c r="AB120" s="127"/>
      <c r="AC120" s="127"/>
      <c r="AD120" s="127"/>
      <c r="AE120" s="127"/>
      <c r="AF120" s="127"/>
      <c r="AG120" s="127"/>
      <c r="AH120" s="127"/>
      <c r="AI120" s="127"/>
      <c r="AJ120" s="127"/>
      <c r="AK120" s="127"/>
      <c r="AL120" s="127"/>
      <c r="AM120" s="127"/>
      <c r="AN120" s="126"/>
      <c r="AO120" s="127"/>
      <c r="AP120" s="127"/>
      <c r="AQ120" s="127"/>
      <c r="AR120" s="127"/>
      <c r="AS120" s="127"/>
      <c r="AT120" s="127"/>
      <c r="AU120" s="127"/>
      <c r="AV120" s="127"/>
      <c r="AW120" s="127"/>
      <c r="AX120" s="127"/>
      <c r="AY120" s="127"/>
      <c r="AZ120" s="127"/>
      <c r="BA120" s="126"/>
      <c r="BB120" s="127"/>
      <c r="BC120" s="127"/>
      <c r="BD120" s="127"/>
      <c r="BE120" s="127"/>
      <c r="BF120" s="127"/>
      <c r="BG120" s="127"/>
      <c r="BH120" s="127"/>
      <c r="BI120" s="127"/>
      <c r="BJ120" s="127"/>
      <c r="BK120" s="127"/>
      <c r="BL120" s="127"/>
      <c r="BM120" s="127"/>
      <c r="BN120" s="126"/>
      <c r="BO120" s="127"/>
      <c r="BP120" s="127"/>
      <c r="BQ120" s="127"/>
      <c r="BR120" s="127"/>
      <c r="BS120" s="127"/>
      <c r="BT120" s="127"/>
      <c r="BU120" s="127"/>
      <c r="BV120" s="127"/>
      <c r="BW120" s="127"/>
      <c r="BX120" s="127"/>
      <c r="BY120" s="127"/>
      <c r="BZ120" s="128"/>
    </row>
    <row r="121" spans="1:78">
      <c r="A121" s="129"/>
      <c r="B121" s="130"/>
      <c r="C121" s="130"/>
      <c r="D121" s="130"/>
      <c r="E121" s="129"/>
      <c r="F121" s="130"/>
      <c r="G121" s="130"/>
      <c r="H121" s="130"/>
      <c r="I121" s="130"/>
      <c r="J121" s="130"/>
      <c r="K121" s="130"/>
      <c r="L121" s="130"/>
      <c r="M121" s="130"/>
      <c r="N121" s="129"/>
      <c r="O121" s="130"/>
      <c r="P121" s="130"/>
      <c r="Q121" s="130"/>
      <c r="R121" s="130"/>
      <c r="S121" s="130"/>
      <c r="T121" s="130"/>
      <c r="U121" s="130"/>
      <c r="V121" s="130"/>
      <c r="W121" s="130"/>
      <c r="X121" s="130"/>
      <c r="Y121" s="130"/>
      <c r="Z121" s="130"/>
      <c r="AA121" s="129"/>
      <c r="AB121" s="130"/>
      <c r="AC121" s="130"/>
      <c r="AD121" s="130"/>
      <c r="AE121" s="130"/>
      <c r="AF121" s="130"/>
      <c r="AG121" s="130"/>
      <c r="AH121" s="130"/>
      <c r="AI121" s="130"/>
      <c r="AJ121" s="130"/>
      <c r="AK121" s="130"/>
      <c r="AL121" s="130"/>
      <c r="AM121" s="130"/>
      <c r="AN121" s="129"/>
      <c r="AO121" s="130"/>
      <c r="AP121" s="130"/>
      <c r="AQ121" s="130"/>
      <c r="AR121" s="130"/>
      <c r="AS121" s="130"/>
      <c r="AT121" s="130"/>
      <c r="AU121" s="130"/>
      <c r="AV121" s="130"/>
      <c r="AW121" s="130"/>
      <c r="AX121" s="130"/>
      <c r="AY121" s="130"/>
      <c r="AZ121" s="130"/>
      <c r="BA121" s="129"/>
      <c r="BB121" s="130"/>
      <c r="BC121" s="130"/>
      <c r="BD121" s="130"/>
      <c r="BE121" s="130"/>
      <c r="BF121" s="130"/>
      <c r="BG121" s="130"/>
      <c r="BH121" s="130"/>
      <c r="BI121" s="130"/>
      <c r="BJ121" s="130"/>
      <c r="BK121" s="130"/>
      <c r="BL121" s="130"/>
      <c r="BM121" s="130"/>
      <c r="BN121" s="129"/>
      <c r="BO121" s="130"/>
      <c r="BP121" s="130"/>
      <c r="BQ121" s="130"/>
      <c r="BR121" s="130"/>
      <c r="BS121" s="130"/>
      <c r="BT121" s="130"/>
      <c r="BU121" s="130"/>
      <c r="BV121" s="130"/>
      <c r="BW121" s="130"/>
      <c r="BX121" s="130"/>
      <c r="BY121" s="130"/>
      <c r="BZ121" s="131"/>
    </row>
    <row r="122" spans="1:78">
      <c r="A122" s="129"/>
      <c r="B122" s="130"/>
      <c r="C122" s="130"/>
      <c r="D122" s="130"/>
      <c r="E122" s="129"/>
      <c r="F122" s="130"/>
      <c r="G122" s="130"/>
      <c r="H122" s="130"/>
      <c r="I122" s="130"/>
      <c r="J122" s="130"/>
      <c r="K122" s="130"/>
      <c r="L122" s="130"/>
      <c r="M122" s="130"/>
      <c r="N122" s="129"/>
      <c r="O122" s="130"/>
      <c r="P122" s="130"/>
      <c r="Q122" s="130"/>
      <c r="R122" s="130"/>
      <c r="S122" s="130"/>
      <c r="T122" s="130"/>
      <c r="U122" s="130"/>
      <c r="V122" s="130"/>
      <c r="W122" s="130"/>
      <c r="X122" s="130"/>
      <c r="Y122" s="130"/>
      <c r="Z122" s="130"/>
      <c r="AA122" s="129"/>
      <c r="AB122" s="130"/>
      <c r="AC122" s="130"/>
      <c r="AD122" s="130"/>
      <c r="AE122" s="130"/>
      <c r="AF122" s="130"/>
      <c r="AG122" s="130"/>
      <c r="AH122" s="130"/>
      <c r="AI122" s="130"/>
      <c r="AJ122" s="130"/>
      <c r="AK122" s="130"/>
      <c r="AL122" s="130"/>
      <c r="AM122" s="130"/>
      <c r="AN122" s="129"/>
      <c r="AO122" s="130"/>
      <c r="AP122" s="130"/>
      <c r="AQ122" s="130"/>
      <c r="AR122" s="130"/>
      <c r="AS122" s="130"/>
      <c r="AT122" s="130"/>
      <c r="AU122" s="130"/>
      <c r="AV122" s="130"/>
      <c r="AW122" s="130"/>
      <c r="AX122" s="130"/>
      <c r="AY122" s="130"/>
      <c r="AZ122" s="130"/>
      <c r="BA122" s="129"/>
      <c r="BB122" s="130"/>
      <c r="BC122" s="130"/>
      <c r="BD122" s="130"/>
      <c r="BE122" s="130"/>
      <c r="BF122" s="130"/>
      <c r="BG122" s="130"/>
      <c r="BH122" s="130"/>
      <c r="BI122" s="130"/>
      <c r="BJ122" s="130"/>
      <c r="BK122" s="130"/>
      <c r="BL122" s="130"/>
      <c r="BM122" s="130"/>
      <c r="BN122" s="129"/>
      <c r="BO122" s="130"/>
      <c r="BP122" s="130"/>
      <c r="BQ122" s="130"/>
      <c r="BR122" s="130"/>
      <c r="BS122" s="130"/>
      <c r="BT122" s="130"/>
      <c r="BU122" s="130"/>
      <c r="BV122" s="130"/>
      <c r="BW122" s="130"/>
      <c r="BX122" s="130"/>
      <c r="BY122" s="130"/>
      <c r="BZ122" s="131"/>
    </row>
    <row r="123" spans="1:78">
      <c r="A123" s="129"/>
      <c r="B123" s="130"/>
      <c r="C123" s="130"/>
      <c r="D123" s="130"/>
      <c r="E123" s="129"/>
      <c r="F123" s="130"/>
      <c r="G123" s="130"/>
      <c r="H123" s="130"/>
      <c r="I123" s="130"/>
      <c r="J123" s="130"/>
      <c r="K123" s="130"/>
      <c r="L123" s="130"/>
      <c r="M123" s="130"/>
      <c r="N123" s="129"/>
      <c r="O123" s="130"/>
      <c r="P123" s="130"/>
      <c r="Q123" s="130"/>
      <c r="R123" s="130"/>
      <c r="S123" s="130"/>
      <c r="T123" s="130"/>
      <c r="U123" s="130"/>
      <c r="V123" s="130"/>
      <c r="W123" s="130"/>
      <c r="X123" s="130"/>
      <c r="Y123" s="130"/>
      <c r="Z123" s="130"/>
      <c r="AA123" s="129"/>
      <c r="AB123" s="130"/>
      <c r="AC123" s="130"/>
      <c r="AD123" s="130"/>
      <c r="AE123" s="130"/>
      <c r="AF123" s="130"/>
      <c r="AG123" s="130"/>
      <c r="AH123" s="130"/>
      <c r="AI123" s="130"/>
      <c r="AJ123" s="130"/>
      <c r="AK123" s="130"/>
      <c r="AL123" s="130"/>
      <c r="AM123" s="130"/>
      <c r="AN123" s="129"/>
      <c r="AO123" s="130"/>
      <c r="AP123" s="130"/>
      <c r="AQ123" s="130"/>
      <c r="AR123" s="130"/>
      <c r="AS123" s="130"/>
      <c r="AT123" s="130"/>
      <c r="AU123" s="130"/>
      <c r="AV123" s="130"/>
      <c r="AW123" s="130"/>
      <c r="AX123" s="130"/>
      <c r="AY123" s="130"/>
      <c r="AZ123" s="130"/>
      <c r="BA123" s="129"/>
      <c r="BB123" s="130"/>
      <c r="BC123" s="130"/>
      <c r="BD123" s="130"/>
      <c r="BE123" s="130"/>
      <c r="BF123" s="130"/>
      <c r="BG123" s="130"/>
      <c r="BH123" s="130"/>
      <c r="BI123" s="130"/>
      <c r="BJ123" s="130"/>
      <c r="BK123" s="130"/>
      <c r="BL123" s="130"/>
      <c r="BM123" s="130"/>
      <c r="BN123" s="129"/>
      <c r="BO123" s="130"/>
      <c r="BP123" s="130"/>
      <c r="BQ123" s="130"/>
      <c r="BR123" s="130"/>
      <c r="BS123" s="130"/>
      <c r="BT123" s="130"/>
      <c r="BU123" s="130"/>
      <c r="BV123" s="130"/>
      <c r="BW123" s="130"/>
      <c r="BX123" s="130"/>
      <c r="BY123" s="130"/>
      <c r="BZ123" s="131"/>
    </row>
    <row r="124" spans="1:78">
      <c r="A124" s="132"/>
      <c r="B124" s="127"/>
      <c r="C124" s="127"/>
      <c r="D124" s="127"/>
      <c r="E124" s="132"/>
      <c r="F124" s="127"/>
      <c r="G124" s="127"/>
      <c r="H124" s="127"/>
      <c r="I124" s="127"/>
      <c r="J124" s="127"/>
      <c r="K124" s="127"/>
      <c r="L124" s="127"/>
      <c r="M124" s="127"/>
      <c r="N124" s="132"/>
      <c r="O124" s="127"/>
      <c r="P124" s="127"/>
      <c r="Q124" s="127"/>
      <c r="R124" s="127"/>
      <c r="S124" s="127"/>
      <c r="T124" s="127"/>
      <c r="U124" s="127"/>
      <c r="V124" s="127"/>
      <c r="W124" s="127"/>
      <c r="X124" s="127"/>
      <c r="Y124" s="127"/>
      <c r="Z124" s="127"/>
      <c r="AA124" s="132"/>
      <c r="AB124" s="127"/>
      <c r="AC124" s="127"/>
      <c r="AD124" s="127"/>
      <c r="AE124" s="127"/>
      <c r="AF124" s="127"/>
      <c r="AG124" s="127"/>
      <c r="AH124" s="127"/>
      <c r="AI124" s="127"/>
      <c r="AJ124" s="127"/>
      <c r="AK124" s="127"/>
      <c r="AL124" s="127"/>
      <c r="AM124" s="127"/>
      <c r="AN124" s="132"/>
      <c r="AO124" s="127"/>
      <c r="AP124" s="127"/>
      <c r="AQ124" s="127"/>
      <c r="AR124" s="127"/>
      <c r="AS124" s="127"/>
      <c r="AT124" s="127"/>
      <c r="AU124" s="127"/>
      <c r="AV124" s="127"/>
      <c r="AW124" s="127"/>
      <c r="AX124" s="127"/>
      <c r="AY124" s="127"/>
      <c r="AZ124" s="127"/>
      <c r="BA124" s="132"/>
      <c r="BB124" s="127"/>
      <c r="BC124" s="127"/>
      <c r="BD124" s="127"/>
      <c r="BE124" s="127"/>
      <c r="BF124" s="127"/>
      <c r="BG124" s="127"/>
      <c r="BH124" s="127"/>
      <c r="BI124" s="127"/>
      <c r="BJ124" s="127"/>
      <c r="BK124" s="127"/>
      <c r="BL124" s="127"/>
      <c r="BM124" s="127"/>
      <c r="BN124" s="132"/>
      <c r="BO124" s="127"/>
      <c r="BP124" s="127"/>
      <c r="BQ124" s="127"/>
      <c r="BR124" s="127"/>
      <c r="BS124" s="127"/>
      <c r="BT124" s="127"/>
      <c r="BU124" s="127"/>
      <c r="BV124" s="127"/>
      <c r="BW124" s="127"/>
      <c r="BX124" s="127"/>
      <c r="BY124" s="127"/>
      <c r="BZ124" s="131"/>
    </row>
    <row r="125" spans="1:78">
      <c r="A125" s="126"/>
      <c r="B125" s="127"/>
      <c r="C125" s="127"/>
      <c r="D125" s="127"/>
      <c r="E125" s="127"/>
      <c r="F125" s="127"/>
      <c r="G125" s="127"/>
      <c r="H125" s="127"/>
      <c r="I125" s="127"/>
      <c r="J125" s="127"/>
      <c r="K125" s="127"/>
      <c r="L125" s="127"/>
      <c r="M125" s="127"/>
      <c r="N125" s="126"/>
      <c r="O125" s="127"/>
      <c r="P125" s="127"/>
      <c r="Q125" s="127"/>
      <c r="R125" s="127"/>
      <c r="S125" s="127"/>
      <c r="T125" s="127"/>
      <c r="U125" s="127"/>
      <c r="V125" s="127"/>
      <c r="W125" s="127"/>
      <c r="X125" s="127"/>
      <c r="Y125" s="127"/>
      <c r="Z125" s="127"/>
      <c r="AA125" s="126"/>
      <c r="AB125" s="127"/>
      <c r="AC125" s="127"/>
      <c r="AD125" s="127"/>
      <c r="AE125" s="127"/>
      <c r="AF125" s="74"/>
      <c r="AG125" s="127"/>
      <c r="AH125" s="127"/>
      <c r="AI125" s="127"/>
      <c r="AJ125" s="127"/>
      <c r="AK125" s="127"/>
      <c r="AL125" s="127"/>
      <c r="AM125" s="127"/>
      <c r="AN125" s="126"/>
      <c r="AO125" s="127"/>
      <c r="AP125" s="127"/>
      <c r="AQ125" s="127"/>
      <c r="AR125" s="127"/>
      <c r="AS125" s="127"/>
      <c r="AT125" s="127"/>
      <c r="AU125" s="127"/>
      <c r="AV125" s="127"/>
      <c r="AW125" s="127"/>
      <c r="AX125" s="127"/>
      <c r="AY125" s="127"/>
      <c r="AZ125" s="127"/>
      <c r="BA125" s="126"/>
      <c r="BB125" s="127"/>
      <c r="BC125" s="127"/>
      <c r="BD125" s="127"/>
      <c r="BE125" s="127"/>
      <c r="BF125" s="127"/>
      <c r="BG125" s="127"/>
      <c r="BH125" s="127"/>
      <c r="BI125" s="127"/>
      <c r="BJ125" s="127"/>
      <c r="BK125" s="127"/>
      <c r="BL125" s="127"/>
      <c r="BM125" s="127"/>
      <c r="BN125" s="126"/>
      <c r="BO125" s="127"/>
      <c r="BP125" s="127"/>
      <c r="BQ125" s="127"/>
      <c r="BR125" s="127"/>
      <c r="BS125" s="127"/>
      <c r="BT125" s="127"/>
      <c r="BU125" s="127"/>
      <c r="BV125" s="127"/>
      <c r="BW125" s="127"/>
      <c r="BX125" s="127"/>
      <c r="BY125" s="127"/>
      <c r="BZ125" s="128"/>
    </row>
    <row r="126" spans="1:78">
      <c r="A126" s="133"/>
      <c r="B126" s="127"/>
      <c r="C126" s="127"/>
      <c r="D126" s="127"/>
      <c r="E126" s="126"/>
      <c r="F126" s="127"/>
      <c r="G126" s="127"/>
      <c r="H126" s="127"/>
      <c r="I126" s="127"/>
      <c r="J126" s="127"/>
      <c r="K126" s="127"/>
      <c r="L126" s="127"/>
      <c r="M126" s="127"/>
      <c r="N126" s="133"/>
      <c r="O126" s="127"/>
      <c r="P126" s="127"/>
      <c r="Q126" s="127"/>
      <c r="R126" s="127"/>
      <c r="S126" s="127"/>
      <c r="T126" s="127"/>
      <c r="U126" s="127"/>
      <c r="V126" s="127"/>
      <c r="W126" s="127"/>
      <c r="X126" s="127"/>
      <c r="Y126" s="127"/>
      <c r="Z126" s="127"/>
      <c r="AA126" s="133"/>
      <c r="AB126" s="127"/>
      <c r="AC126" s="127"/>
      <c r="AD126" s="127"/>
      <c r="AE126" s="127"/>
      <c r="AF126" s="74"/>
      <c r="AG126" s="127"/>
      <c r="AH126" s="127"/>
      <c r="AI126" s="127"/>
      <c r="AJ126" s="127"/>
      <c r="AK126" s="127"/>
      <c r="AL126" s="127"/>
      <c r="AM126" s="127"/>
      <c r="AN126" s="133"/>
      <c r="AO126" s="127"/>
      <c r="AP126" s="127"/>
      <c r="AQ126" s="127"/>
      <c r="AR126" s="127"/>
      <c r="AS126" s="127"/>
      <c r="AT126" s="127"/>
      <c r="AU126" s="127"/>
      <c r="AV126" s="127"/>
      <c r="AW126" s="127"/>
      <c r="AX126" s="127"/>
      <c r="AY126" s="127"/>
      <c r="AZ126" s="127"/>
      <c r="BA126" s="133"/>
      <c r="BB126" s="127"/>
      <c r="BC126" s="127"/>
      <c r="BD126" s="127"/>
      <c r="BE126" s="127"/>
      <c r="BF126" s="127"/>
      <c r="BG126" s="127"/>
      <c r="BH126" s="127"/>
      <c r="BI126" s="127"/>
      <c r="BJ126" s="127"/>
      <c r="BK126" s="127"/>
      <c r="BL126" s="127"/>
      <c r="BM126" s="127"/>
      <c r="BN126" s="133"/>
      <c r="BO126" s="127"/>
      <c r="BP126" s="127"/>
      <c r="BQ126" s="127"/>
      <c r="BR126" s="127"/>
      <c r="BS126" s="127"/>
      <c r="BT126" s="127"/>
      <c r="BU126" s="127"/>
      <c r="BV126" s="127"/>
      <c r="BW126" s="127"/>
      <c r="BX126" s="127"/>
      <c r="BY126" s="127"/>
      <c r="BZ126" s="128"/>
    </row>
    <row r="127" spans="1:78">
      <c r="A127" s="126"/>
      <c r="B127" s="127"/>
      <c r="C127" s="127"/>
      <c r="D127" s="127"/>
      <c r="E127" s="126"/>
      <c r="F127" s="127"/>
      <c r="G127" s="127"/>
      <c r="H127" s="127"/>
      <c r="I127" s="127"/>
      <c r="J127" s="127"/>
      <c r="K127" s="127"/>
      <c r="L127" s="127"/>
      <c r="M127" s="127"/>
      <c r="N127" s="126"/>
      <c r="O127" s="127"/>
      <c r="P127" s="127"/>
      <c r="Q127" s="127"/>
      <c r="R127" s="127"/>
      <c r="S127" s="127"/>
      <c r="T127" s="127"/>
      <c r="U127" s="127"/>
      <c r="V127" s="127"/>
      <c r="W127" s="127"/>
      <c r="X127" s="127"/>
      <c r="Y127" s="127"/>
      <c r="Z127" s="127"/>
      <c r="AA127" s="126"/>
      <c r="AB127" s="127"/>
      <c r="AC127" s="127"/>
      <c r="AD127" s="127"/>
      <c r="AE127" s="127"/>
      <c r="AF127" s="127"/>
      <c r="AG127" s="127"/>
      <c r="AH127" s="127"/>
      <c r="AI127" s="127"/>
      <c r="AJ127" s="127"/>
      <c r="AK127" s="127"/>
      <c r="AL127" s="127"/>
      <c r="AM127" s="127"/>
      <c r="AN127" s="126"/>
      <c r="AO127" s="127"/>
      <c r="AP127" s="127"/>
      <c r="AQ127" s="127"/>
      <c r="AR127" s="127"/>
      <c r="AS127" s="127"/>
      <c r="AT127" s="127"/>
      <c r="AU127" s="127"/>
      <c r="AV127" s="127"/>
      <c r="AW127" s="127"/>
      <c r="AX127" s="127"/>
      <c r="AY127" s="127"/>
      <c r="AZ127" s="127"/>
      <c r="BA127" s="126"/>
      <c r="BB127" s="127"/>
      <c r="BC127" s="127"/>
      <c r="BD127" s="127"/>
      <c r="BE127" s="127"/>
      <c r="BF127" s="127"/>
      <c r="BG127" s="127"/>
      <c r="BH127" s="127"/>
      <c r="BI127" s="127"/>
      <c r="BJ127" s="127"/>
      <c r="BK127" s="127"/>
      <c r="BL127" s="127"/>
      <c r="BM127" s="127"/>
      <c r="BN127" s="126"/>
      <c r="BO127" s="127"/>
      <c r="BP127" s="127"/>
      <c r="BQ127" s="127"/>
      <c r="BR127" s="127"/>
      <c r="BS127" s="127"/>
      <c r="BT127" s="127"/>
      <c r="BU127" s="127"/>
      <c r="BV127" s="127"/>
      <c r="BW127" s="127"/>
      <c r="BX127" s="127"/>
      <c r="BY127" s="127"/>
      <c r="BZ127" s="128"/>
    </row>
    <row r="128" spans="1:78">
      <c r="A128" s="126"/>
      <c r="B128" s="127"/>
      <c r="C128" s="127"/>
      <c r="D128" s="127"/>
      <c r="E128" s="126"/>
      <c r="F128" s="127"/>
      <c r="G128" s="127"/>
      <c r="H128" s="127"/>
      <c r="I128" s="127"/>
      <c r="J128" s="127"/>
      <c r="K128" s="127"/>
      <c r="L128" s="127"/>
      <c r="M128" s="127"/>
      <c r="N128" s="126"/>
      <c r="O128" s="127"/>
      <c r="P128" s="127"/>
      <c r="Q128" s="127"/>
      <c r="R128" s="127"/>
      <c r="S128" s="127"/>
      <c r="T128" s="127"/>
      <c r="U128" s="127"/>
      <c r="V128" s="127"/>
      <c r="W128" s="127"/>
      <c r="X128" s="127"/>
      <c r="Y128" s="127"/>
      <c r="Z128" s="127"/>
      <c r="AA128" s="126"/>
      <c r="AB128" s="127"/>
      <c r="AC128" s="127"/>
      <c r="AD128" s="127"/>
      <c r="AE128" s="127"/>
      <c r="AF128" s="127"/>
      <c r="AG128" s="127"/>
      <c r="AH128" s="127"/>
      <c r="AI128" s="127"/>
      <c r="AJ128" s="127"/>
      <c r="AK128" s="127"/>
      <c r="AL128" s="127"/>
      <c r="AM128" s="127"/>
      <c r="AN128" s="126"/>
      <c r="AO128" s="127"/>
      <c r="AP128" s="127"/>
      <c r="AQ128" s="127"/>
      <c r="AR128" s="127"/>
      <c r="AS128" s="127"/>
      <c r="AT128" s="127"/>
      <c r="AU128" s="127"/>
      <c r="AV128" s="127"/>
      <c r="AW128" s="127"/>
      <c r="AX128" s="127"/>
      <c r="AY128" s="127"/>
      <c r="AZ128" s="127"/>
      <c r="BA128" s="126"/>
      <c r="BB128" s="127"/>
      <c r="BC128" s="127"/>
      <c r="BD128" s="127"/>
      <c r="BE128" s="127"/>
      <c r="BF128" s="127"/>
      <c r="BG128" s="127"/>
      <c r="BH128" s="127"/>
      <c r="BI128" s="127"/>
      <c r="BJ128" s="127"/>
      <c r="BK128" s="127"/>
      <c r="BL128" s="127"/>
      <c r="BM128" s="127"/>
      <c r="BN128" s="126"/>
      <c r="BO128" s="127"/>
      <c r="BP128" s="127"/>
      <c r="BQ128" s="127"/>
      <c r="BR128" s="127"/>
      <c r="BS128" s="127"/>
      <c r="BT128" s="127"/>
      <c r="BU128" s="127"/>
      <c r="BV128" s="127"/>
      <c r="BW128" s="127"/>
      <c r="BX128" s="127"/>
      <c r="BY128" s="127"/>
      <c r="BZ128" s="128"/>
    </row>
    <row r="129" spans="1:78">
      <c r="A129" s="126"/>
      <c r="B129" s="127"/>
      <c r="C129" s="127"/>
      <c r="D129" s="127"/>
      <c r="E129" s="126"/>
      <c r="F129" s="127"/>
      <c r="G129" s="127"/>
      <c r="H129" s="127"/>
      <c r="I129" s="127"/>
      <c r="J129" s="127"/>
      <c r="K129" s="127"/>
      <c r="L129" s="127"/>
      <c r="M129" s="127"/>
      <c r="N129" s="126"/>
      <c r="O129" s="127"/>
      <c r="P129" s="127"/>
      <c r="Q129" s="127"/>
      <c r="R129" s="127"/>
      <c r="S129" s="127"/>
      <c r="T129" s="127"/>
      <c r="U129" s="127"/>
      <c r="V129" s="127"/>
      <c r="W129" s="127"/>
      <c r="X129" s="127"/>
      <c r="Y129" s="127"/>
      <c r="Z129" s="127"/>
      <c r="AA129" s="126"/>
      <c r="AB129" s="127"/>
      <c r="AC129" s="127"/>
      <c r="AD129" s="127"/>
      <c r="AE129" s="127"/>
      <c r="AF129" s="127"/>
      <c r="AG129" s="127"/>
      <c r="AH129" s="127"/>
      <c r="AI129" s="127"/>
      <c r="AJ129" s="127"/>
      <c r="AK129" s="127"/>
      <c r="AL129" s="127"/>
      <c r="AM129" s="127"/>
      <c r="AN129" s="126"/>
      <c r="AO129" s="127"/>
      <c r="AP129" s="127"/>
      <c r="AQ129" s="127"/>
      <c r="AR129" s="127"/>
      <c r="AS129" s="127"/>
      <c r="AT129" s="127"/>
      <c r="AU129" s="127"/>
      <c r="AV129" s="127"/>
      <c r="AW129" s="127"/>
      <c r="AX129" s="127"/>
      <c r="AY129" s="127"/>
      <c r="AZ129" s="127"/>
      <c r="BA129" s="126"/>
      <c r="BB129" s="127"/>
      <c r="BC129" s="127"/>
      <c r="BD129" s="127"/>
      <c r="BE129" s="127"/>
      <c r="BF129" s="127"/>
      <c r="BG129" s="127"/>
      <c r="BH129" s="127"/>
      <c r="BI129" s="127"/>
      <c r="BJ129" s="127"/>
      <c r="BK129" s="127"/>
      <c r="BL129" s="127"/>
      <c r="BM129" s="127"/>
      <c r="BN129" s="126"/>
      <c r="BO129" s="127"/>
      <c r="BP129" s="127"/>
      <c r="BQ129" s="127"/>
      <c r="BR129" s="127"/>
      <c r="BS129" s="127"/>
      <c r="BT129" s="127"/>
      <c r="BU129" s="127"/>
      <c r="BV129" s="127"/>
      <c r="BW129" s="127"/>
      <c r="BX129" s="127"/>
      <c r="BY129" s="127"/>
      <c r="BZ129" s="128"/>
    </row>
    <row r="130" spans="1:78">
      <c r="A130" s="126"/>
      <c r="B130" s="127"/>
      <c r="C130" s="127"/>
      <c r="D130" s="127"/>
      <c r="E130" s="126"/>
      <c r="F130" s="127"/>
      <c r="G130" s="127"/>
      <c r="H130" s="127"/>
      <c r="I130" s="127"/>
      <c r="J130" s="127"/>
      <c r="K130" s="127"/>
      <c r="L130" s="127"/>
      <c r="M130" s="127"/>
      <c r="N130" s="126"/>
      <c r="O130" s="127"/>
      <c r="P130" s="127"/>
      <c r="Q130" s="127"/>
      <c r="R130" s="127"/>
      <c r="S130" s="127"/>
      <c r="T130" s="127"/>
      <c r="U130" s="127"/>
      <c r="V130" s="127"/>
      <c r="W130" s="127"/>
      <c r="X130" s="127"/>
      <c r="Y130" s="127"/>
      <c r="Z130" s="127"/>
      <c r="AA130" s="126"/>
      <c r="AB130" s="127"/>
      <c r="AC130" s="127"/>
      <c r="AD130" s="127"/>
      <c r="AE130" s="127"/>
      <c r="AF130" s="127"/>
      <c r="AG130" s="127"/>
      <c r="AH130" s="127"/>
      <c r="AI130" s="127"/>
      <c r="AJ130" s="127"/>
      <c r="AK130" s="127"/>
      <c r="AL130" s="127"/>
      <c r="AM130" s="127"/>
      <c r="AN130" s="126"/>
      <c r="AO130" s="127"/>
      <c r="AP130" s="127"/>
      <c r="AQ130" s="127"/>
      <c r="AR130" s="127"/>
      <c r="AS130" s="127"/>
      <c r="AT130" s="127"/>
      <c r="AU130" s="127"/>
      <c r="AV130" s="127"/>
      <c r="AW130" s="127"/>
      <c r="AX130" s="127"/>
      <c r="AY130" s="127"/>
      <c r="AZ130" s="127"/>
      <c r="BA130" s="126"/>
      <c r="BB130" s="127"/>
      <c r="BC130" s="127"/>
      <c r="BD130" s="127"/>
      <c r="BE130" s="127"/>
      <c r="BF130" s="127"/>
      <c r="BG130" s="127"/>
      <c r="BH130" s="127"/>
      <c r="BI130" s="127"/>
      <c r="BJ130" s="127"/>
      <c r="BK130" s="127"/>
      <c r="BL130" s="127"/>
      <c r="BM130" s="127"/>
      <c r="BN130" s="126"/>
      <c r="BO130" s="127"/>
      <c r="BP130" s="127"/>
      <c r="BQ130" s="127"/>
      <c r="BR130" s="127"/>
      <c r="BS130" s="127"/>
      <c r="BT130" s="127"/>
      <c r="BU130" s="127"/>
      <c r="BV130" s="127"/>
      <c r="BW130" s="127"/>
      <c r="BX130" s="127"/>
      <c r="BY130" s="127"/>
      <c r="BZ130" s="128"/>
    </row>
    <row r="131" spans="1:78">
      <c r="A131" s="126"/>
      <c r="B131" s="127"/>
      <c r="C131" s="127"/>
      <c r="D131" s="127"/>
      <c r="E131" s="126"/>
      <c r="F131" s="127"/>
      <c r="G131" s="127"/>
      <c r="H131" s="127"/>
      <c r="I131" s="127"/>
      <c r="J131" s="127"/>
      <c r="K131" s="127"/>
      <c r="L131" s="127"/>
      <c r="M131" s="127"/>
      <c r="N131" s="126"/>
      <c r="O131" s="127"/>
      <c r="P131" s="127"/>
      <c r="Q131" s="127"/>
      <c r="R131" s="127"/>
      <c r="S131" s="127"/>
      <c r="T131" s="127"/>
      <c r="U131" s="127"/>
      <c r="V131" s="127"/>
      <c r="W131" s="127"/>
      <c r="X131" s="127"/>
      <c r="Y131" s="127"/>
      <c r="Z131" s="127"/>
      <c r="AA131" s="126"/>
      <c r="AB131" s="127"/>
      <c r="AC131" s="127"/>
      <c r="AD131" s="127"/>
      <c r="AE131" s="127"/>
      <c r="AF131" s="127"/>
      <c r="AG131" s="127"/>
      <c r="AH131" s="127"/>
      <c r="AI131" s="127"/>
      <c r="AJ131" s="127"/>
      <c r="AK131" s="127"/>
      <c r="AL131" s="127"/>
      <c r="AM131" s="127"/>
      <c r="AN131" s="126"/>
      <c r="AO131" s="127"/>
      <c r="AP131" s="127"/>
      <c r="AQ131" s="127"/>
      <c r="AR131" s="127"/>
      <c r="AS131" s="127"/>
      <c r="AT131" s="127"/>
      <c r="AU131" s="127"/>
      <c r="AV131" s="127"/>
      <c r="AW131" s="127"/>
      <c r="AX131" s="127"/>
      <c r="AY131" s="127"/>
      <c r="AZ131" s="127"/>
      <c r="BA131" s="126"/>
      <c r="BB131" s="127"/>
      <c r="BC131" s="127"/>
      <c r="BD131" s="127"/>
      <c r="BE131" s="127"/>
      <c r="BF131" s="127"/>
      <c r="BG131" s="127"/>
      <c r="BH131" s="127"/>
      <c r="BI131" s="127"/>
      <c r="BJ131" s="127"/>
      <c r="BK131" s="127"/>
      <c r="BL131" s="127"/>
      <c r="BM131" s="127"/>
      <c r="BN131" s="126"/>
      <c r="BO131" s="127"/>
      <c r="BP131" s="127"/>
      <c r="BQ131" s="127"/>
      <c r="BR131" s="127"/>
      <c r="BS131" s="127"/>
      <c r="BT131" s="127"/>
      <c r="BU131" s="127"/>
      <c r="BV131" s="127"/>
      <c r="BW131" s="127"/>
      <c r="BX131" s="127"/>
      <c r="BY131" s="127"/>
      <c r="BZ131" s="128"/>
    </row>
    <row r="132" spans="1:78">
      <c r="A132" s="126"/>
      <c r="B132" s="127"/>
      <c r="C132" s="127"/>
      <c r="D132" s="127"/>
      <c r="E132" s="126"/>
      <c r="F132" s="127"/>
      <c r="G132" s="127"/>
      <c r="H132" s="127"/>
      <c r="I132" s="127"/>
      <c r="J132" s="127"/>
      <c r="K132" s="127"/>
      <c r="L132" s="127"/>
      <c r="M132" s="127"/>
      <c r="N132" s="126"/>
      <c r="O132" s="127"/>
      <c r="P132" s="127"/>
      <c r="Q132" s="127"/>
      <c r="R132" s="127"/>
      <c r="S132" s="127"/>
      <c r="T132" s="127"/>
      <c r="U132" s="127"/>
      <c r="V132" s="127"/>
      <c r="W132" s="127"/>
      <c r="X132" s="127"/>
      <c r="Y132" s="127"/>
      <c r="Z132" s="127"/>
      <c r="AA132" s="126"/>
      <c r="AB132" s="127"/>
      <c r="AC132" s="127"/>
      <c r="AD132" s="127"/>
      <c r="AE132" s="127"/>
      <c r="AF132" s="127"/>
      <c r="AG132" s="127"/>
      <c r="AH132" s="127"/>
      <c r="AI132" s="127"/>
      <c r="AJ132" s="127"/>
      <c r="AK132" s="127"/>
      <c r="AL132" s="127"/>
      <c r="AM132" s="127"/>
      <c r="AN132" s="126"/>
      <c r="AO132" s="127"/>
      <c r="AP132" s="127"/>
      <c r="AQ132" s="127"/>
      <c r="AR132" s="127"/>
      <c r="AS132" s="127"/>
      <c r="AT132" s="127"/>
      <c r="AU132" s="127"/>
      <c r="AV132" s="127"/>
      <c r="AW132" s="127"/>
      <c r="AX132" s="127"/>
      <c r="AY132" s="127"/>
      <c r="AZ132" s="127"/>
      <c r="BA132" s="126"/>
      <c r="BB132" s="127"/>
      <c r="BC132" s="127"/>
      <c r="BD132" s="127"/>
      <c r="BE132" s="127"/>
      <c r="BF132" s="127"/>
      <c r="BG132" s="127"/>
      <c r="BH132" s="127"/>
      <c r="BI132" s="127"/>
      <c r="BJ132" s="127"/>
      <c r="BK132" s="127"/>
      <c r="BL132" s="127"/>
      <c r="BM132" s="127"/>
      <c r="BN132" s="126"/>
      <c r="BO132" s="127"/>
      <c r="BP132" s="127"/>
      <c r="BQ132" s="127"/>
      <c r="BR132" s="127"/>
      <c r="BS132" s="127"/>
      <c r="BT132" s="127"/>
      <c r="BU132" s="127"/>
      <c r="BV132" s="127"/>
      <c r="BW132" s="127"/>
      <c r="BX132" s="127"/>
      <c r="BY132" s="127"/>
      <c r="BZ132" s="128"/>
    </row>
    <row r="133" spans="1:78">
      <c r="A133" s="132"/>
      <c r="B133" s="127"/>
      <c r="C133" s="127"/>
      <c r="D133" s="127"/>
      <c r="E133" s="132"/>
      <c r="F133" s="127"/>
      <c r="G133" s="127"/>
      <c r="H133" s="127"/>
      <c r="I133" s="127"/>
      <c r="J133" s="127"/>
      <c r="K133" s="127"/>
      <c r="L133" s="127"/>
      <c r="M133" s="127"/>
      <c r="N133" s="132"/>
      <c r="O133" s="127"/>
      <c r="P133" s="127"/>
      <c r="Q133" s="127"/>
      <c r="R133" s="127"/>
      <c r="S133" s="127"/>
      <c r="T133" s="127"/>
      <c r="U133" s="127"/>
      <c r="V133" s="127"/>
      <c r="W133" s="127"/>
      <c r="X133" s="127"/>
      <c r="Y133" s="127"/>
      <c r="Z133" s="127"/>
      <c r="AA133" s="132"/>
      <c r="AB133" s="127"/>
      <c r="AC133" s="127"/>
      <c r="AD133" s="127"/>
      <c r="AE133" s="127"/>
      <c r="AF133" s="127"/>
      <c r="AG133" s="127"/>
      <c r="AH133" s="127"/>
      <c r="AI133" s="127"/>
      <c r="AJ133" s="127"/>
      <c r="AK133" s="127"/>
      <c r="AL133" s="127"/>
      <c r="AM133" s="127"/>
      <c r="AN133" s="132"/>
      <c r="AO133" s="127"/>
      <c r="AP133" s="127"/>
      <c r="AQ133" s="127"/>
      <c r="AR133" s="127"/>
      <c r="AS133" s="127"/>
      <c r="AT133" s="127"/>
      <c r="AU133" s="127"/>
      <c r="AV133" s="127"/>
      <c r="AW133" s="127"/>
      <c r="AX133" s="127"/>
      <c r="AY133" s="127"/>
      <c r="AZ133" s="127"/>
      <c r="BA133" s="132"/>
      <c r="BB133" s="127"/>
      <c r="BC133" s="127"/>
      <c r="BD133" s="127"/>
      <c r="BE133" s="127"/>
      <c r="BF133" s="127"/>
      <c r="BG133" s="127"/>
      <c r="BH133" s="127"/>
      <c r="BI133" s="127"/>
      <c r="BJ133" s="127"/>
      <c r="BK133" s="127"/>
      <c r="BL133" s="127"/>
      <c r="BM133" s="127"/>
      <c r="BN133" s="132"/>
      <c r="BO133" s="127"/>
      <c r="BP133" s="127"/>
      <c r="BQ133" s="127"/>
      <c r="BR133" s="127"/>
      <c r="BS133" s="127"/>
      <c r="BT133" s="127"/>
      <c r="BU133" s="127"/>
      <c r="BV133" s="127"/>
      <c r="BW133" s="127"/>
      <c r="BX133" s="127"/>
      <c r="BY133" s="127"/>
      <c r="BZ133" s="128"/>
    </row>
    <row r="134" spans="1:78">
      <c r="A134" s="126"/>
      <c r="B134" s="127"/>
      <c r="C134" s="127"/>
      <c r="D134" s="127"/>
      <c r="E134" s="126"/>
      <c r="F134" s="127"/>
      <c r="G134" s="127"/>
      <c r="H134" s="127"/>
      <c r="I134" s="127"/>
      <c r="J134" s="127"/>
      <c r="K134" s="127"/>
      <c r="L134" s="127"/>
      <c r="M134" s="127"/>
      <c r="N134" s="126"/>
      <c r="O134" s="127"/>
      <c r="P134" s="127"/>
      <c r="Q134" s="127"/>
      <c r="R134" s="127"/>
      <c r="S134" s="127"/>
      <c r="T134" s="127"/>
      <c r="U134" s="127"/>
      <c r="V134" s="127"/>
      <c r="W134" s="127"/>
      <c r="X134" s="127"/>
      <c r="Y134" s="127"/>
      <c r="Z134" s="127"/>
      <c r="AA134" s="126"/>
      <c r="AB134" s="127"/>
      <c r="AC134" s="127"/>
      <c r="AD134" s="127"/>
      <c r="AE134" s="127"/>
      <c r="AF134" s="127"/>
      <c r="AG134" s="127"/>
      <c r="AH134" s="127"/>
      <c r="AI134" s="127"/>
      <c r="AJ134" s="127"/>
      <c r="AK134" s="127"/>
      <c r="AL134" s="127"/>
      <c r="AM134" s="127"/>
      <c r="AN134" s="126"/>
      <c r="AO134" s="127"/>
      <c r="AP134" s="127"/>
      <c r="AQ134" s="127"/>
      <c r="AR134" s="127"/>
      <c r="AS134" s="127"/>
      <c r="AT134" s="127"/>
      <c r="AU134" s="127"/>
      <c r="AV134" s="127"/>
      <c r="AW134" s="127"/>
      <c r="AX134" s="127"/>
      <c r="AY134" s="127"/>
      <c r="AZ134" s="127"/>
      <c r="BA134" s="126"/>
      <c r="BB134" s="127"/>
      <c r="BC134" s="127"/>
      <c r="BD134" s="127"/>
      <c r="BE134" s="127"/>
      <c r="BF134" s="127"/>
      <c r="BG134" s="127"/>
      <c r="BH134" s="127"/>
      <c r="BI134" s="127"/>
      <c r="BJ134" s="127"/>
      <c r="BK134" s="127"/>
      <c r="BL134" s="127"/>
      <c r="BM134" s="127"/>
      <c r="BN134" s="126"/>
      <c r="BO134" s="127"/>
      <c r="BP134" s="127"/>
      <c r="BQ134" s="127"/>
      <c r="BR134" s="127"/>
      <c r="BS134" s="127"/>
      <c r="BT134" s="127"/>
      <c r="BU134" s="127"/>
      <c r="BV134" s="127"/>
      <c r="BW134" s="127"/>
      <c r="BX134" s="127"/>
      <c r="BY134" s="127"/>
      <c r="BZ134" s="128"/>
    </row>
    <row r="135" spans="1:78">
      <c r="A135" s="129"/>
      <c r="B135" s="130"/>
      <c r="C135" s="130"/>
      <c r="D135" s="130"/>
      <c r="E135" s="129"/>
      <c r="F135" s="130"/>
      <c r="G135" s="130"/>
      <c r="H135" s="130"/>
      <c r="I135" s="130"/>
      <c r="J135" s="130"/>
      <c r="K135" s="130"/>
      <c r="L135" s="130"/>
      <c r="M135" s="130"/>
      <c r="N135" s="129"/>
      <c r="O135" s="130"/>
      <c r="P135" s="130"/>
      <c r="Q135" s="130"/>
      <c r="R135" s="130"/>
      <c r="S135" s="130"/>
      <c r="T135" s="130"/>
      <c r="U135" s="130"/>
      <c r="V135" s="130"/>
      <c r="W135" s="130"/>
      <c r="X135" s="130"/>
      <c r="Y135" s="130"/>
      <c r="Z135" s="130"/>
      <c r="AA135" s="129"/>
      <c r="AB135" s="130"/>
      <c r="AC135" s="130"/>
      <c r="AD135" s="130"/>
      <c r="AE135" s="130"/>
      <c r="AF135" s="130"/>
      <c r="AG135" s="130"/>
      <c r="AH135" s="130"/>
      <c r="AI135" s="130"/>
      <c r="AJ135" s="130"/>
      <c r="AK135" s="130"/>
      <c r="AL135" s="130"/>
      <c r="AM135" s="130"/>
      <c r="AN135" s="129"/>
      <c r="AO135" s="130"/>
      <c r="AP135" s="130"/>
      <c r="AQ135" s="130"/>
      <c r="AR135" s="130"/>
      <c r="AS135" s="130"/>
      <c r="AT135" s="130"/>
      <c r="AU135" s="130"/>
      <c r="AV135" s="130"/>
      <c r="AW135" s="130"/>
      <c r="AX135" s="130"/>
      <c r="AY135" s="130"/>
      <c r="AZ135" s="130"/>
      <c r="BA135" s="129"/>
      <c r="BB135" s="130"/>
      <c r="BC135" s="130"/>
      <c r="BD135" s="130"/>
      <c r="BE135" s="130"/>
      <c r="BF135" s="130"/>
      <c r="BG135" s="130"/>
      <c r="BH135" s="130"/>
      <c r="BI135" s="130"/>
      <c r="BJ135" s="130"/>
      <c r="BK135" s="130"/>
      <c r="BL135" s="130"/>
      <c r="BM135" s="130"/>
      <c r="BN135" s="129"/>
      <c r="BO135" s="130"/>
      <c r="BP135" s="130"/>
      <c r="BQ135" s="130"/>
      <c r="BR135" s="130"/>
      <c r="BS135" s="130"/>
      <c r="BT135" s="130"/>
      <c r="BU135" s="130"/>
      <c r="BV135" s="130"/>
      <c r="BW135" s="130"/>
      <c r="BX135" s="130"/>
      <c r="BY135" s="130"/>
      <c r="BZ135" s="131"/>
    </row>
    <row r="136" spans="1:78">
      <c r="A136" s="129"/>
      <c r="B136" s="130"/>
      <c r="C136" s="130"/>
      <c r="D136" s="130"/>
      <c r="E136" s="129"/>
      <c r="F136" s="130"/>
      <c r="G136" s="130"/>
      <c r="H136" s="130"/>
      <c r="I136" s="130"/>
      <c r="J136" s="130"/>
      <c r="K136" s="130"/>
      <c r="L136" s="130"/>
      <c r="M136" s="130"/>
      <c r="N136" s="129"/>
      <c r="O136" s="130"/>
      <c r="P136" s="130"/>
      <c r="Q136" s="130"/>
      <c r="R136" s="130"/>
      <c r="S136" s="130"/>
      <c r="T136" s="130"/>
      <c r="U136" s="130"/>
      <c r="V136" s="130"/>
      <c r="W136" s="130"/>
      <c r="X136" s="130"/>
      <c r="Y136" s="130"/>
      <c r="Z136" s="130"/>
      <c r="AA136" s="129"/>
      <c r="AB136" s="130"/>
      <c r="AC136" s="130"/>
      <c r="AD136" s="130"/>
      <c r="AE136" s="130"/>
      <c r="AF136" s="130"/>
      <c r="AG136" s="130"/>
      <c r="AH136" s="130"/>
      <c r="AI136" s="130"/>
      <c r="AJ136" s="130"/>
      <c r="AK136" s="130"/>
      <c r="AL136" s="130"/>
      <c r="AM136" s="130"/>
      <c r="AN136" s="129"/>
      <c r="AO136" s="130"/>
      <c r="AP136" s="130"/>
      <c r="AQ136" s="130"/>
      <c r="AR136" s="130"/>
      <c r="AS136" s="130"/>
      <c r="AT136" s="130"/>
      <c r="AU136" s="130"/>
      <c r="AV136" s="130"/>
      <c r="AW136" s="130"/>
      <c r="AX136" s="130"/>
      <c r="AY136" s="130"/>
      <c r="AZ136" s="130"/>
      <c r="BA136" s="129"/>
      <c r="BB136" s="130"/>
      <c r="BC136" s="130"/>
      <c r="BD136" s="130"/>
      <c r="BE136" s="130"/>
      <c r="BF136" s="130"/>
      <c r="BG136" s="130"/>
      <c r="BH136" s="130"/>
      <c r="BI136" s="130"/>
      <c r="BJ136" s="130"/>
      <c r="BK136" s="130"/>
      <c r="BL136" s="130"/>
      <c r="BM136" s="130"/>
      <c r="BN136" s="129"/>
      <c r="BO136" s="130"/>
      <c r="BP136" s="130"/>
      <c r="BQ136" s="130"/>
      <c r="BR136" s="130"/>
      <c r="BS136" s="130"/>
      <c r="BT136" s="130"/>
      <c r="BU136" s="130"/>
      <c r="BV136" s="130"/>
      <c r="BW136" s="130"/>
      <c r="BX136" s="130"/>
      <c r="BY136" s="130"/>
      <c r="BZ136" s="131"/>
    </row>
    <row r="137" spans="1:78">
      <c r="A137" s="129"/>
      <c r="B137" s="130"/>
      <c r="C137" s="130"/>
      <c r="D137" s="130"/>
      <c r="E137" s="129"/>
      <c r="F137" s="130"/>
      <c r="G137" s="130"/>
      <c r="H137" s="130"/>
      <c r="I137" s="130"/>
      <c r="J137" s="130"/>
      <c r="K137" s="130"/>
      <c r="L137" s="130"/>
      <c r="M137" s="130"/>
      <c r="N137" s="129"/>
      <c r="O137" s="130"/>
      <c r="P137" s="130"/>
      <c r="Q137" s="130"/>
      <c r="R137" s="130"/>
      <c r="S137" s="130"/>
      <c r="T137" s="130"/>
      <c r="U137" s="130"/>
      <c r="V137" s="130"/>
      <c r="W137" s="130"/>
      <c r="X137" s="130"/>
      <c r="Y137" s="130"/>
      <c r="Z137" s="130"/>
      <c r="AA137" s="129"/>
      <c r="AB137" s="130"/>
      <c r="AC137" s="130"/>
      <c r="AD137" s="130"/>
      <c r="AE137" s="130"/>
      <c r="AF137" s="130"/>
      <c r="AG137" s="130"/>
      <c r="AH137" s="130"/>
      <c r="AI137" s="130"/>
      <c r="AJ137" s="130"/>
      <c r="AK137" s="130"/>
      <c r="AL137" s="130"/>
      <c r="AM137" s="130"/>
      <c r="AN137" s="129"/>
      <c r="AO137" s="130"/>
      <c r="AP137" s="130"/>
      <c r="AQ137" s="130"/>
      <c r="AR137" s="130"/>
      <c r="AS137" s="130"/>
      <c r="AT137" s="130"/>
      <c r="AU137" s="130"/>
      <c r="AV137" s="130"/>
      <c r="AW137" s="130"/>
      <c r="AX137" s="130"/>
      <c r="AY137" s="130"/>
      <c r="AZ137" s="130"/>
      <c r="BA137" s="129"/>
      <c r="BB137" s="130"/>
      <c r="BC137" s="130"/>
      <c r="BD137" s="130"/>
      <c r="BE137" s="130"/>
      <c r="BF137" s="130"/>
      <c r="BG137" s="130"/>
      <c r="BH137" s="130"/>
      <c r="BI137" s="130"/>
      <c r="BJ137" s="130"/>
      <c r="BK137" s="130"/>
      <c r="BL137" s="130"/>
      <c r="BM137" s="130"/>
      <c r="BN137" s="129"/>
      <c r="BO137" s="130"/>
      <c r="BP137" s="130"/>
      <c r="BQ137" s="130"/>
      <c r="BR137" s="130"/>
      <c r="BS137" s="130"/>
      <c r="BT137" s="130"/>
      <c r="BU137" s="130"/>
      <c r="BV137" s="130"/>
      <c r="BW137" s="130"/>
      <c r="BX137" s="130"/>
      <c r="BY137" s="130"/>
      <c r="BZ137" s="131"/>
    </row>
    <row r="138" spans="1:78">
      <c r="A138" s="129"/>
      <c r="B138" s="130"/>
      <c r="C138" s="130"/>
      <c r="D138" s="130"/>
      <c r="E138" s="129"/>
      <c r="F138" s="130"/>
      <c r="G138" s="130"/>
      <c r="H138" s="130"/>
      <c r="I138" s="130"/>
      <c r="J138" s="130"/>
      <c r="K138" s="130"/>
      <c r="L138" s="130"/>
      <c r="M138" s="130"/>
      <c r="N138" s="129"/>
      <c r="O138" s="130"/>
      <c r="P138" s="130"/>
      <c r="Q138" s="130"/>
      <c r="R138" s="130"/>
      <c r="S138" s="130"/>
      <c r="T138" s="130"/>
      <c r="U138" s="130"/>
      <c r="V138" s="130"/>
      <c r="W138" s="130"/>
      <c r="X138" s="130"/>
      <c r="Y138" s="130"/>
      <c r="Z138" s="130"/>
      <c r="AA138" s="129"/>
      <c r="AB138" s="130"/>
      <c r="AC138" s="130"/>
      <c r="AD138" s="130"/>
      <c r="AE138" s="130"/>
      <c r="AF138" s="130"/>
      <c r="AG138" s="130"/>
      <c r="AH138" s="130"/>
      <c r="AI138" s="130"/>
      <c r="AJ138" s="130"/>
      <c r="AK138" s="130"/>
      <c r="AL138" s="130"/>
      <c r="AM138" s="130"/>
      <c r="AN138" s="129"/>
      <c r="AO138" s="130"/>
      <c r="AP138" s="130"/>
      <c r="AQ138" s="130"/>
      <c r="AR138" s="130"/>
      <c r="AS138" s="130"/>
      <c r="AT138" s="130"/>
      <c r="AU138" s="130"/>
      <c r="AV138" s="130"/>
      <c r="AW138" s="130"/>
      <c r="AX138" s="130"/>
      <c r="AY138" s="130"/>
      <c r="AZ138" s="130"/>
      <c r="BA138" s="129"/>
      <c r="BB138" s="130"/>
      <c r="BC138" s="130"/>
      <c r="BD138" s="130"/>
      <c r="BE138" s="130"/>
      <c r="BF138" s="130"/>
      <c r="BG138" s="130"/>
      <c r="BH138" s="130"/>
      <c r="BI138" s="130"/>
      <c r="BJ138" s="130"/>
      <c r="BK138" s="130"/>
      <c r="BL138" s="130"/>
      <c r="BM138" s="130"/>
      <c r="BN138" s="129"/>
      <c r="BO138" s="130"/>
      <c r="BP138" s="130"/>
      <c r="BQ138" s="130"/>
      <c r="BR138" s="130"/>
      <c r="BS138" s="130"/>
      <c r="BT138" s="130"/>
      <c r="BU138" s="130"/>
      <c r="BV138" s="130"/>
      <c r="BW138" s="130"/>
      <c r="BX138" s="130"/>
      <c r="BY138" s="130"/>
      <c r="BZ138" s="131"/>
    </row>
    <row r="139" spans="1:78">
      <c r="A139" s="129"/>
      <c r="B139" s="130"/>
      <c r="C139" s="130"/>
      <c r="D139" s="130"/>
      <c r="E139" s="129"/>
      <c r="F139" s="130"/>
      <c r="G139" s="130"/>
      <c r="H139" s="130"/>
      <c r="I139" s="130"/>
      <c r="J139" s="130"/>
      <c r="K139" s="130"/>
      <c r="L139" s="130"/>
      <c r="M139" s="130"/>
      <c r="N139" s="129"/>
      <c r="O139" s="130"/>
      <c r="P139" s="130"/>
      <c r="Q139" s="130"/>
      <c r="R139" s="130"/>
      <c r="S139" s="130"/>
      <c r="T139" s="130"/>
      <c r="U139" s="130"/>
      <c r="V139" s="130"/>
      <c r="W139" s="130"/>
      <c r="X139" s="130"/>
      <c r="Y139" s="130"/>
      <c r="Z139" s="130"/>
      <c r="AA139" s="129"/>
      <c r="AB139" s="130"/>
      <c r="AC139" s="130"/>
      <c r="AD139" s="130"/>
      <c r="AE139" s="130"/>
      <c r="AF139" s="130"/>
      <c r="AG139" s="130"/>
      <c r="AH139" s="130"/>
      <c r="AI139" s="130"/>
      <c r="AJ139" s="130"/>
      <c r="AK139" s="130"/>
      <c r="AL139" s="130"/>
      <c r="AM139" s="130"/>
      <c r="AN139" s="129"/>
      <c r="AO139" s="130"/>
      <c r="AP139" s="130"/>
      <c r="AQ139" s="130"/>
      <c r="AR139" s="130"/>
      <c r="AS139" s="130"/>
      <c r="AT139" s="130"/>
      <c r="AU139" s="130"/>
      <c r="AV139" s="130"/>
      <c r="AW139" s="130"/>
      <c r="AX139" s="130"/>
      <c r="AY139" s="130"/>
      <c r="AZ139" s="130"/>
      <c r="BA139" s="129"/>
      <c r="BB139" s="130"/>
      <c r="BC139" s="130"/>
      <c r="BD139" s="130"/>
      <c r="BE139" s="130"/>
      <c r="BF139" s="130"/>
      <c r="BG139" s="130"/>
      <c r="BH139" s="130"/>
      <c r="BI139" s="130"/>
      <c r="BJ139" s="130"/>
      <c r="BK139" s="130"/>
      <c r="BL139" s="130"/>
      <c r="BM139" s="130"/>
      <c r="BN139" s="129"/>
      <c r="BO139" s="130"/>
      <c r="BP139" s="130"/>
      <c r="BQ139" s="130"/>
      <c r="BR139" s="130"/>
      <c r="BS139" s="130"/>
      <c r="BT139" s="130"/>
      <c r="BU139" s="130"/>
      <c r="BV139" s="130"/>
      <c r="BW139" s="130"/>
      <c r="BX139" s="130"/>
      <c r="BY139" s="130"/>
      <c r="BZ139" s="131"/>
    </row>
    <row r="140" spans="1:78">
      <c r="A140" s="129"/>
      <c r="B140" s="130"/>
      <c r="C140" s="130"/>
      <c r="D140" s="130"/>
      <c r="E140" s="129"/>
      <c r="F140" s="130"/>
      <c r="G140" s="130"/>
      <c r="H140" s="130"/>
      <c r="I140" s="130"/>
      <c r="J140" s="130"/>
      <c r="K140" s="130"/>
      <c r="L140" s="130"/>
      <c r="M140" s="130"/>
      <c r="N140" s="129"/>
      <c r="O140" s="130"/>
      <c r="P140" s="130"/>
      <c r="Q140" s="130"/>
      <c r="R140" s="130"/>
      <c r="S140" s="130"/>
      <c r="T140" s="130"/>
      <c r="U140" s="130"/>
      <c r="V140" s="130"/>
      <c r="W140" s="130"/>
      <c r="X140" s="130"/>
      <c r="Y140" s="130"/>
      <c r="Z140" s="130"/>
      <c r="AA140" s="129"/>
      <c r="AB140" s="130"/>
      <c r="AC140" s="130"/>
      <c r="AD140" s="130"/>
      <c r="AE140" s="130"/>
      <c r="AF140" s="130"/>
      <c r="AG140" s="130"/>
      <c r="AH140" s="130"/>
      <c r="AI140" s="130"/>
      <c r="AJ140" s="130"/>
      <c r="AK140" s="130"/>
      <c r="AL140" s="130"/>
      <c r="AM140" s="130"/>
      <c r="AN140" s="129"/>
      <c r="AO140" s="130"/>
      <c r="AP140" s="130"/>
      <c r="AQ140" s="130"/>
      <c r="AR140" s="130"/>
      <c r="AS140" s="130"/>
      <c r="AT140" s="130"/>
      <c r="AU140" s="130"/>
      <c r="AV140" s="130"/>
      <c r="AW140" s="130"/>
      <c r="AX140" s="130"/>
      <c r="AY140" s="130"/>
      <c r="AZ140" s="130"/>
      <c r="BA140" s="129"/>
      <c r="BB140" s="130"/>
      <c r="BC140" s="130"/>
      <c r="BD140" s="130"/>
      <c r="BE140" s="130"/>
      <c r="BF140" s="130"/>
      <c r="BG140" s="130"/>
      <c r="BH140" s="130"/>
      <c r="BI140" s="130"/>
      <c r="BJ140" s="130"/>
      <c r="BK140" s="130"/>
      <c r="BL140" s="130"/>
      <c r="BM140" s="130"/>
      <c r="BN140" s="129"/>
      <c r="BO140" s="130"/>
      <c r="BP140" s="130"/>
      <c r="BQ140" s="130"/>
      <c r="BR140" s="130"/>
      <c r="BS140" s="130"/>
      <c r="BT140" s="130"/>
      <c r="BU140" s="130"/>
      <c r="BV140" s="130"/>
      <c r="BW140" s="130"/>
      <c r="BX140" s="130"/>
      <c r="BY140" s="130"/>
      <c r="BZ140" s="131"/>
    </row>
    <row r="141" spans="1:78">
      <c r="A141" s="129"/>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c r="AA141" s="130"/>
      <c r="AB141" s="130"/>
      <c r="AC141" s="130"/>
      <c r="AD141" s="130"/>
      <c r="AE141" s="130"/>
      <c r="AF141" s="130"/>
      <c r="AG141" s="130"/>
      <c r="AH141" s="130"/>
      <c r="AI141" s="130"/>
      <c r="AJ141" s="130"/>
      <c r="AK141" s="130"/>
      <c r="AL141" s="130"/>
      <c r="AM141" s="130"/>
      <c r="AN141" s="130"/>
      <c r="AO141" s="130"/>
      <c r="AP141" s="130"/>
      <c r="AQ141" s="130"/>
      <c r="AR141" s="130"/>
      <c r="AS141" s="130"/>
      <c r="AT141" s="130"/>
      <c r="AU141" s="130"/>
      <c r="AV141" s="130"/>
      <c r="AW141" s="130"/>
      <c r="AX141" s="130"/>
      <c r="AY141" s="130"/>
      <c r="AZ141" s="130"/>
      <c r="BA141" s="130"/>
      <c r="BB141" s="130"/>
      <c r="BC141" s="130"/>
      <c r="BD141" s="130"/>
      <c r="BE141" s="130"/>
      <c r="BF141" s="130"/>
      <c r="BG141" s="130"/>
      <c r="BH141" s="130"/>
      <c r="BI141" s="130"/>
      <c r="BJ141" s="130"/>
      <c r="BK141" s="130"/>
      <c r="BL141" s="130"/>
      <c r="BM141" s="130"/>
      <c r="BN141" s="130"/>
      <c r="BO141" s="130"/>
      <c r="BP141" s="130"/>
      <c r="BQ141" s="130"/>
      <c r="BR141" s="130"/>
      <c r="BS141" s="130"/>
      <c r="BT141" s="130"/>
      <c r="BU141" s="130"/>
      <c r="BV141" s="130"/>
      <c r="BW141" s="130"/>
      <c r="BX141" s="130"/>
      <c r="BY141" s="130"/>
      <c r="BZ141" s="130"/>
    </row>
    <row r="142" spans="1:78">
      <c r="A142" s="134"/>
      <c r="B142" s="135"/>
      <c r="C142" s="135"/>
      <c r="D142" s="135"/>
      <c r="E142" s="134"/>
      <c r="F142" s="135"/>
      <c r="G142" s="135"/>
      <c r="H142" s="135"/>
      <c r="I142" s="135"/>
      <c r="J142" s="135"/>
      <c r="K142" s="135"/>
      <c r="L142" s="135"/>
      <c r="M142" s="135"/>
      <c r="N142" s="134"/>
      <c r="O142" s="135"/>
      <c r="P142" s="135"/>
      <c r="Q142" s="135"/>
      <c r="R142" s="135"/>
      <c r="S142" s="135"/>
      <c r="T142" s="135"/>
      <c r="U142" s="135"/>
      <c r="V142" s="135"/>
      <c r="W142" s="135"/>
      <c r="X142" s="135"/>
      <c r="Y142" s="135"/>
      <c r="Z142" s="135"/>
      <c r="AA142" s="134"/>
      <c r="AB142" s="135"/>
      <c r="AC142" s="135"/>
      <c r="AD142" s="135"/>
      <c r="AE142" s="135"/>
      <c r="AF142" s="135"/>
      <c r="AG142" s="135"/>
      <c r="AH142" s="135"/>
      <c r="AI142" s="135"/>
      <c r="AJ142" s="135"/>
      <c r="AK142" s="135"/>
      <c r="AL142" s="135"/>
      <c r="AM142" s="135"/>
      <c r="AN142" s="134"/>
      <c r="AO142" s="135"/>
      <c r="AP142" s="135"/>
      <c r="AQ142" s="135"/>
      <c r="AR142" s="135"/>
      <c r="AS142" s="135"/>
      <c r="AT142" s="135"/>
      <c r="AU142" s="135"/>
      <c r="AV142" s="135"/>
      <c r="AW142" s="135"/>
      <c r="AX142" s="135"/>
      <c r="AY142" s="135"/>
      <c r="AZ142" s="135"/>
      <c r="BA142" s="134"/>
      <c r="BB142" s="135"/>
      <c r="BC142" s="135"/>
      <c r="BD142" s="135"/>
      <c r="BE142" s="135"/>
      <c r="BF142" s="135"/>
      <c r="BG142" s="135"/>
      <c r="BH142" s="135"/>
      <c r="BI142" s="135"/>
      <c r="BJ142" s="135"/>
      <c r="BK142" s="135"/>
      <c r="BL142" s="135"/>
      <c r="BM142" s="135"/>
      <c r="BN142" s="134"/>
      <c r="BO142" s="135"/>
      <c r="BP142" s="135"/>
      <c r="BQ142" s="135"/>
      <c r="BR142" s="135"/>
      <c r="BS142" s="135"/>
      <c r="BT142" s="135"/>
      <c r="BU142" s="135"/>
      <c r="BV142" s="135"/>
      <c r="BW142" s="135"/>
      <c r="BX142" s="135"/>
      <c r="BY142" s="135"/>
      <c r="BZ142" s="136"/>
    </row>
    <row r="143" spans="1:78" ht="20.399999999999999">
      <c r="A143" s="663"/>
      <c r="B143" s="138"/>
      <c r="C143" s="138"/>
      <c r="D143" s="138"/>
      <c r="E143" s="137"/>
      <c r="F143" s="138"/>
      <c r="G143" s="138"/>
      <c r="H143" s="138"/>
      <c r="I143" s="139"/>
      <c r="J143" s="138"/>
      <c r="K143" s="138"/>
      <c r="L143" s="138"/>
      <c r="M143" s="139"/>
      <c r="N143" s="137"/>
      <c r="O143" s="138"/>
      <c r="P143" s="138"/>
      <c r="Q143" s="138"/>
      <c r="R143" s="138"/>
      <c r="S143" s="138"/>
      <c r="T143" s="138"/>
      <c r="U143" s="138"/>
      <c r="V143" s="138"/>
      <c r="W143" s="138"/>
      <c r="X143" s="138"/>
      <c r="Y143" s="138"/>
      <c r="Z143" s="138"/>
      <c r="AA143" s="137"/>
      <c r="AB143" s="138"/>
      <c r="AC143" s="138"/>
      <c r="AD143" s="138"/>
      <c r="AE143" s="138"/>
      <c r="AF143" s="138"/>
      <c r="AG143" s="138"/>
      <c r="AH143" s="138"/>
      <c r="AI143" s="138"/>
      <c r="AJ143" s="138"/>
      <c r="AK143" s="138"/>
      <c r="AL143" s="138"/>
      <c r="AM143" s="138"/>
      <c r="AN143" s="137"/>
      <c r="AO143" s="138"/>
      <c r="AP143" s="138"/>
      <c r="AQ143" s="138"/>
      <c r="AR143" s="138"/>
      <c r="AS143" s="138"/>
      <c r="AT143" s="138"/>
      <c r="AU143" s="138"/>
      <c r="AV143" s="139"/>
      <c r="AW143" s="138"/>
      <c r="AX143" s="138"/>
      <c r="AY143" s="138"/>
      <c r="AZ143" s="138"/>
      <c r="BA143" s="137"/>
      <c r="BB143" s="138"/>
      <c r="BC143" s="138"/>
      <c r="BD143" s="138"/>
      <c r="BE143" s="138"/>
      <c r="BF143" s="138"/>
      <c r="BG143" s="138"/>
      <c r="BH143" s="138"/>
      <c r="BI143" s="138"/>
      <c r="BJ143" s="138"/>
      <c r="BK143" s="138"/>
      <c r="BL143" s="138"/>
      <c r="BM143" s="138"/>
      <c r="BN143" s="137"/>
      <c r="BO143" s="138"/>
      <c r="BP143" s="138"/>
      <c r="BQ143" s="138"/>
      <c r="BR143" s="138"/>
      <c r="BS143" s="138"/>
      <c r="BT143" s="138"/>
      <c r="BU143" s="138"/>
      <c r="BV143" s="138"/>
      <c r="BW143" s="138"/>
      <c r="BX143" s="138"/>
      <c r="BY143" s="138"/>
      <c r="BZ143" s="128"/>
    </row>
    <row r="144" spans="1:78" ht="20.399999999999999">
      <c r="A144" s="663"/>
      <c r="B144" s="135"/>
      <c r="C144" s="135"/>
      <c r="D144" s="135"/>
      <c r="E144" s="137"/>
      <c r="F144" s="135"/>
      <c r="G144" s="135"/>
      <c r="H144" s="135"/>
      <c r="I144" s="135"/>
      <c r="J144" s="135"/>
      <c r="K144" s="135"/>
      <c r="L144" s="135"/>
      <c r="M144" s="135"/>
      <c r="N144" s="137"/>
      <c r="O144" s="135"/>
      <c r="P144" s="135"/>
      <c r="Q144" s="135"/>
      <c r="R144" s="135"/>
      <c r="S144" s="135"/>
      <c r="T144" s="135"/>
      <c r="U144" s="135"/>
      <c r="V144" s="135"/>
      <c r="W144" s="135"/>
      <c r="X144" s="135"/>
      <c r="Y144" s="135"/>
      <c r="Z144" s="135"/>
      <c r="AA144" s="137"/>
      <c r="AB144" s="135"/>
      <c r="AC144" s="135"/>
      <c r="AD144" s="135"/>
      <c r="AE144" s="135"/>
      <c r="AF144" s="135"/>
      <c r="AG144" s="135"/>
      <c r="AH144" s="135"/>
      <c r="AI144" s="135"/>
      <c r="AJ144" s="135"/>
      <c r="AK144" s="135"/>
      <c r="AL144" s="135"/>
      <c r="AM144" s="135"/>
      <c r="AN144" s="137"/>
      <c r="AO144" s="135"/>
      <c r="AP144" s="135"/>
      <c r="AQ144" s="135"/>
      <c r="AR144" s="135"/>
      <c r="AS144" s="135"/>
      <c r="AT144" s="135"/>
      <c r="AU144" s="135"/>
      <c r="AV144" s="135"/>
      <c r="AW144" s="135"/>
      <c r="AX144" s="135"/>
      <c r="AY144" s="135"/>
      <c r="AZ144" s="135"/>
      <c r="BA144" s="137"/>
      <c r="BB144" s="135"/>
      <c r="BC144" s="135"/>
      <c r="BD144" s="135"/>
      <c r="BE144" s="135"/>
      <c r="BF144" s="135"/>
      <c r="BG144" s="135"/>
      <c r="BH144" s="135"/>
      <c r="BI144" s="135"/>
      <c r="BJ144" s="135"/>
      <c r="BK144" s="135"/>
      <c r="BL144" s="135"/>
      <c r="BM144" s="135"/>
      <c r="BN144" s="137"/>
      <c r="BO144" s="135"/>
      <c r="BP144" s="135"/>
      <c r="BQ144" s="135"/>
      <c r="BR144" s="135"/>
      <c r="BS144" s="135"/>
      <c r="BT144" s="135"/>
      <c r="BU144" s="135"/>
      <c r="BV144" s="135"/>
      <c r="BW144" s="135"/>
      <c r="BX144" s="135"/>
      <c r="BY144" s="135"/>
      <c r="BZ144" s="128"/>
    </row>
    <row r="145" spans="1:78">
      <c r="A145" s="140"/>
      <c r="B145" s="135"/>
      <c r="C145" s="135"/>
      <c r="D145" s="135"/>
      <c r="E145" s="140"/>
      <c r="F145" s="135"/>
      <c r="G145" s="135"/>
      <c r="H145" s="135"/>
      <c r="I145" s="135"/>
      <c r="J145" s="135"/>
      <c r="K145" s="135"/>
      <c r="L145" s="135"/>
      <c r="M145" s="135"/>
      <c r="N145" s="140"/>
      <c r="O145" s="135"/>
      <c r="P145" s="135"/>
      <c r="Q145" s="135"/>
      <c r="R145" s="135"/>
      <c r="S145" s="135"/>
      <c r="T145" s="135"/>
      <c r="U145" s="135"/>
      <c r="V145" s="135"/>
      <c r="W145" s="135"/>
      <c r="X145" s="135"/>
      <c r="Y145" s="135"/>
      <c r="Z145" s="135"/>
      <c r="AA145" s="140"/>
      <c r="AB145" s="135"/>
      <c r="AC145" s="135"/>
      <c r="AD145" s="135"/>
      <c r="AE145" s="135"/>
      <c r="AF145" s="135"/>
      <c r="AG145" s="135"/>
      <c r="AH145" s="135"/>
      <c r="AI145" s="135"/>
      <c r="AJ145" s="135"/>
      <c r="AK145" s="135"/>
      <c r="AL145" s="135"/>
      <c r="AM145" s="135"/>
      <c r="AN145" s="140"/>
      <c r="AO145" s="135"/>
      <c r="AP145" s="135"/>
      <c r="AQ145" s="135"/>
      <c r="AR145" s="135"/>
      <c r="AS145" s="135"/>
      <c r="AT145" s="135"/>
      <c r="AU145" s="135"/>
      <c r="AV145" s="135"/>
      <c r="AW145" s="135"/>
      <c r="AX145" s="135"/>
      <c r="AY145" s="135"/>
      <c r="AZ145" s="135"/>
      <c r="BA145" s="140"/>
      <c r="BB145" s="135"/>
      <c r="BC145" s="135"/>
      <c r="BD145" s="135"/>
      <c r="BE145" s="135"/>
      <c r="BF145" s="135"/>
      <c r="BG145" s="135"/>
      <c r="BH145" s="135"/>
      <c r="BI145" s="135"/>
      <c r="BJ145" s="135"/>
      <c r="BK145" s="135"/>
      <c r="BL145" s="135"/>
      <c r="BM145" s="135"/>
      <c r="BN145" s="140"/>
      <c r="BO145" s="135"/>
      <c r="BP145" s="135"/>
      <c r="BQ145" s="135"/>
      <c r="BR145" s="135"/>
      <c r="BS145" s="135"/>
      <c r="BT145" s="135"/>
      <c r="BU145" s="135"/>
      <c r="BV145" s="135"/>
      <c r="BW145" s="135"/>
      <c r="BX145" s="135"/>
      <c r="BY145" s="135"/>
      <c r="BZ145" s="136"/>
    </row>
    <row r="146" spans="1:78">
      <c r="A146" s="126"/>
      <c r="B146" s="127"/>
      <c r="C146" s="127"/>
      <c r="D146" s="127"/>
      <c r="E146" s="126"/>
      <c r="F146" s="127"/>
      <c r="G146" s="127"/>
      <c r="H146" s="127"/>
      <c r="I146" s="127"/>
      <c r="J146" s="127"/>
      <c r="K146" s="127"/>
      <c r="L146" s="127"/>
      <c r="M146" s="127"/>
      <c r="N146" s="126"/>
      <c r="O146" s="127"/>
      <c r="P146" s="127"/>
      <c r="Q146" s="127"/>
      <c r="R146" s="127"/>
      <c r="S146" s="127"/>
      <c r="T146" s="127"/>
      <c r="U146" s="127"/>
      <c r="V146" s="127"/>
      <c r="W146" s="127"/>
      <c r="X146" s="127"/>
      <c r="Y146" s="127"/>
      <c r="Z146" s="127"/>
      <c r="AA146" s="126"/>
      <c r="AB146" s="127"/>
      <c r="AC146" s="127"/>
      <c r="AD146" s="127"/>
      <c r="AE146" s="127"/>
      <c r="AF146" s="127"/>
      <c r="AG146" s="127"/>
      <c r="AH146" s="127"/>
      <c r="AI146" s="127"/>
      <c r="AJ146" s="127"/>
      <c r="AK146" s="127"/>
      <c r="AL146" s="127"/>
      <c r="AM146" s="127"/>
      <c r="AN146" s="126"/>
      <c r="AO146" s="127"/>
      <c r="AP146" s="127"/>
      <c r="AQ146" s="127"/>
      <c r="AR146" s="127"/>
      <c r="AS146" s="127"/>
      <c r="AT146" s="127"/>
      <c r="AU146" s="127"/>
      <c r="AV146" s="127"/>
      <c r="AW146" s="127"/>
      <c r="AX146" s="127"/>
      <c r="AY146" s="127"/>
      <c r="AZ146" s="127"/>
      <c r="BA146" s="126"/>
      <c r="BB146" s="127"/>
      <c r="BC146" s="127"/>
      <c r="BD146" s="127"/>
      <c r="BE146" s="127"/>
      <c r="BF146" s="127"/>
      <c r="BG146" s="127"/>
      <c r="BH146" s="127"/>
      <c r="BI146" s="127"/>
      <c r="BJ146" s="127"/>
      <c r="BK146" s="127"/>
      <c r="BL146" s="127"/>
      <c r="BM146" s="127"/>
      <c r="BN146" s="126"/>
      <c r="BO146" s="127"/>
      <c r="BP146" s="127"/>
      <c r="BQ146" s="127"/>
      <c r="BR146" s="127"/>
      <c r="BS146" s="127"/>
      <c r="BT146" s="127"/>
      <c r="BU146" s="127"/>
      <c r="BV146" s="127"/>
      <c r="BW146" s="127"/>
      <c r="BX146" s="127"/>
      <c r="BY146" s="127"/>
      <c r="BZ146" s="128"/>
    </row>
    <row r="147" spans="1:78">
      <c r="A147" s="126"/>
      <c r="B147" s="127"/>
      <c r="C147" s="127"/>
      <c r="D147" s="127"/>
      <c r="E147" s="126"/>
      <c r="F147" s="127"/>
      <c r="G147" s="127"/>
      <c r="H147" s="127"/>
      <c r="I147" s="127"/>
      <c r="J147" s="127"/>
      <c r="K147" s="127"/>
      <c r="L147" s="127"/>
      <c r="M147" s="127"/>
      <c r="N147" s="126"/>
      <c r="O147" s="127"/>
      <c r="P147" s="127"/>
      <c r="Q147" s="127"/>
      <c r="R147" s="127"/>
      <c r="S147" s="127"/>
      <c r="T147" s="127"/>
      <c r="U147" s="127"/>
      <c r="V147" s="127"/>
      <c r="W147" s="127"/>
      <c r="X147" s="127"/>
      <c r="Y147" s="127"/>
      <c r="Z147" s="127"/>
      <c r="AA147" s="126"/>
      <c r="AB147" s="127"/>
      <c r="AC147" s="127"/>
      <c r="AD147" s="127"/>
      <c r="AE147" s="127"/>
      <c r="AF147" s="127"/>
      <c r="AG147" s="127"/>
      <c r="AH147" s="127"/>
      <c r="AI147" s="127"/>
      <c r="AJ147" s="127"/>
      <c r="AK147" s="127"/>
      <c r="AL147" s="127"/>
      <c r="AM147" s="127"/>
      <c r="AN147" s="126"/>
      <c r="AO147" s="127"/>
      <c r="AP147" s="127"/>
      <c r="AQ147" s="127"/>
      <c r="AR147" s="127"/>
      <c r="AS147" s="127"/>
      <c r="AT147" s="127"/>
      <c r="AU147" s="127"/>
      <c r="AV147" s="127"/>
      <c r="AW147" s="127"/>
      <c r="AX147" s="127"/>
      <c r="AY147" s="127"/>
      <c r="AZ147" s="127"/>
      <c r="BA147" s="126"/>
      <c r="BB147" s="127"/>
      <c r="BC147" s="127"/>
      <c r="BD147" s="127"/>
      <c r="BE147" s="127"/>
      <c r="BF147" s="127"/>
      <c r="BG147" s="127"/>
      <c r="BH147" s="127"/>
      <c r="BI147" s="127"/>
      <c r="BJ147" s="127"/>
      <c r="BK147" s="127"/>
      <c r="BL147" s="127"/>
      <c r="BM147" s="127"/>
      <c r="BN147" s="126"/>
      <c r="BO147" s="127"/>
      <c r="BP147" s="127"/>
      <c r="BQ147" s="127"/>
      <c r="BR147" s="127"/>
      <c r="BS147" s="127"/>
      <c r="BT147" s="127"/>
      <c r="BU147" s="127"/>
      <c r="BV147" s="127"/>
      <c r="BW147" s="127"/>
      <c r="BX147" s="127"/>
      <c r="BY147" s="127"/>
      <c r="BZ147" s="128"/>
    </row>
    <row r="148" spans="1:78">
      <c r="A148" s="126"/>
      <c r="B148" s="127"/>
      <c r="C148" s="127"/>
      <c r="D148" s="127"/>
      <c r="E148" s="126"/>
      <c r="F148" s="127"/>
      <c r="G148" s="127"/>
      <c r="H148" s="127"/>
      <c r="I148" s="127"/>
      <c r="J148" s="127"/>
      <c r="K148" s="127"/>
      <c r="L148" s="127"/>
      <c r="M148" s="127"/>
      <c r="N148" s="126"/>
      <c r="O148" s="127"/>
      <c r="P148" s="127"/>
      <c r="Q148" s="127"/>
      <c r="R148" s="127"/>
      <c r="S148" s="127"/>
      <c r="T148" s="127"/>
      <c r="U148" s="127"/>
      <c r="V148" s="127"/>
      <c r="W148" s="127"/>
      <c r="X148" s="127"/>
      <c r="Y148" s="127"/>
      <c r="Z148" s="127"/>
      <c r="AA148" s="126"/>
      <c r="AB148" s="127"/>
      <c r="AC148" s="127"/>
      <c r="AD148" s="127"/>
      <c r="AE148" s="127"/>
      <c r="AF148" s="127"/>
      <c r="AG148" s="127"/>
      <c r="AH148" s="127"/>
      <c r="AI148" s="127"/>
      <c r="AJ148" s="127"/>
      <c r="AK148" s="127"/>
      <c r="AL148" s="127"/>
      <c r="AM148" s="127"/>
      <c r="AN148" s="126"/>
      <c r="AO148" s="127"/>
      <c r="AP148" s="127"/>
      <c r="AQ148" s="127"/>
      <c r="AR148" s="127"/>
      <c r="AS148" s="127"/>
      <c r="AT148" s="127"/>
      <c r="AU148" s="127"/>
      <c r="AV148" s="127"/>
      <c r="AW148" s="127"/>
      <c r="AX148" s="127"/>
      <c r="AY148" s="127"/>
      <c r="AZ148" s="127"/>
      <c r="BA148" s="126"/>
      <c r="BB148" s="127"/>
      <c r="BC148" s="127"/>
      <c r="BD148" s="127"/>
      <c r="BE148" s="127"/>
      <c r="BF148" s="127"/>
      <c r="BG148" s="127"/>
      <c r="BH148" s="127"/>
      <c r="BI148" s="127"/>
      <c r="BJ148" s="127"/>
      <c r="BK148" s="127"/>
      <c r="BL148" s="127"/>
      <c r="BM148" s="127"/>
      <c r="BN148" s="126"/>
      <c r="BO148" s="127"/>
      <c r="BP148" s="127"/>
      <c r="BQ148" s="127"/>
      <c r="BR148" s="127"/>
      <c r="BS148" s="127"/>
      <c r="BT148" s="127"/>
      <c r="BU148" s="127"/>
      <c r="BV148" s="127"/>
      <c r="BW148" s="127"/>
      <c r="BX148" s="127"/>
      <c r="BY148" s="127"/>
      <c r="BZ148" s="128"/>
    </row>
    <row r="149" spans="1:78">
      <c r="A149" s="126"/>
      <c r="B149" s="127"/>
      <c r="C149" s="127"/>
      <c r="D149" s="127"/>
      <c r="E149" s="126"/>
      <c r="F149" s="127"/>
      <c r="G149" s="127"/>
      <c r="H149" s="127"/>
      <c r="I149" s="127"/>
      <c r="J149" s="127"/>
      <c r="K149" s="127"/>
      <c r="L149" s="127"/>
      <c r="M149" s="127"/>
      <c r="N149" s="126"/>
      <c r="O149" s="127"/>
      <c r="P149" s="127"/>
      <c r="Q149" s="127"/>
      <c r="R149" s="127"/>
      <c r="S149" s="127"/>
      <c r="T149" s="127"/>
      <c r="U149" s="127"/>
      <c r="V149" s="127"/>
      <c r="W149" s="127"/>
      <c r="X149" s="127"/>
      <c r="Y149" s="127"/>
      <c r="Z149" s="127"/>
      <c r="AA149" s="126"/>
      <c r="AB149" s="127"/>
      <c r="AC149" s="127"/>
      <c r="AD149" s="127"/>
      <c r="AE149" s="127"/>
      <c r="AF149" s="127"/>
      <c r="AG149" s="127"/>
      <c r="AH149" s="127"/>
      <c r="AI149" s="127"/>
      <c r="AJ149" s="127"/>
      <c r="AK149" s="127"/>
      <c r="AL149" s="127"/>
      <c r="AM149" s="127"/>
      <c r="AN149" s="126"/>
      <c r="AO149" s="127"/>
      <c r="AP149" s="127"/>
      <c r="AQ149" s="127"/>
      <c r="AR149" s="127"/>
      <c r="AS149" s="127"/>
      <c r="AT149" s="127"/>
      <c r="AU149" s="127"/>
      <c r="AV149" s="127"/>
      <c r="AW149" s="127"/>
      <c r="AX149" s="127"/>
      <c r="AY149" s="127"/>
      <c r="AZ149" s="127"/>
      <c r="BA149" s="126"/>
      <c r="BB149" s="127"/>
      <c r="BC149" s="127"/>
      <c r="BD149" s="127"/>
      <c r="BE149" s="127"/>
      <c r="BF149" s="127"/>
      <c r="BG149" s="127"/>
      <c r="BH149" s="127"/>
      <c r="BI149" s="127"/>
      <c r="BJ149" s="127"/>
      <c r="BK149" s="127"/>
      <c r="BL149" s="127"/>
      <c r="BM149" s="127"/>
      <c r="BN149" s="126"/>
      <c r="BO149" s="127"/>
      <c r="BP149" s="127"/>
      <c r="BQ149" s="127"/>
      <c r="BR149" s="127"/>
      <c r="BS149" s="127"/>
      <c r="BT149" s="127"/>
      <c r="BU149" s="127"/>
      <c r="BV149" s="127"/>
      <c r="BW149" s="127"/>
      <c r="BX149" s="127"/>
      <c r="BY149" s="127"/>
      <c r="BZ149" s="128"/>
    </row>
    <row r="150" spans="1:78">
      <c r="A150" s="126"/>
      <c r="B150" s="127"/>
      <c r="C150" s="127"/>
      <c r="D150" s="127"/>
      <c r="E150" s="126"/>
      <c r="F150" s="127"/>
      <c r="G150" s="127"/>
      <c r="H150" s="127"/>
      <c r="I150" s="127"/>
      <c r="J150" s="127"/>
      <c r="K150" s="127"/>
      <c r="L150" s="127"/>
      <c r="M150" s="127"/>
      <c r="N150" s="126"/>
      <c r="O150" s="127"/>
      <c r="P150" s="127"/>
      <c r="Q150" s="127"/>
      <c r="R150" s="127"/>
      <c r="S150" s="127"/>
      <c r="T150" s="127"/>
      <c r="U150" s="127"/>
      <c r="V150" s="127"/>
      <c r="W150" s="127"/>
      <c r="X150" s="127"/>
      <c r="Y150" s="127"/>
      <c r="Z150" s="127"/>
      <c r="AA150" s="126"/>
      <c r="AB150" s="127"/>
      <c r="AC150" s="127"/>
      <c r="AD150" s="127"/>
      <c r="AE150" s="127"/>
      <c r="AF150" s="127"/>
      <c r="AG150" s="127"/>
      <c r="AH150" s="127"/>
      <c r="AI150" s="127"/>
      <c r="AJ150" s="127"/>
      <c r="AK150" s="127"/>
      <c r="AL150" s="127"/>
      <c r="AM150" s="127"/>
      <c r="AN150" s="126"/>
      <c r="AO150" s="127"/>
      <c r="AP150" s="127"/>
      <c r="AQ150" s="127"/>
      <c r="AR150" s="127"/>
      <c r="AS150" s="127"/>
      <c r="AT150" s="127"/>
      <c r="AU150" s="127"/>
      <c r="AV150" s="127"/>
      <c r="AW150" s="127"/>
      <c r="AX150" s="127"/>
      <c r="AY150" s="127"/>
      <c r="AZ150" s="127"/>
      <c r="BA150" s="126"/>
      <c r="BB150" s="127"/>
      <c r="BC150" s="127"/>
      <c r="BD150" s="127"/>
      <c r="BE150" s="127"/>
      <c r="BF150" s="127"/>
      <c r="BG150" s="127"/>
      <c r="BH150" s="127"/>
      <c r="BI150" s="127"/>
      <c r="BJ150" s="127"/>
      <c r="BK150" s="127"/>
      <c r="BL150" s="127"/>
      <c r="BM150" s="127"/>
      <c r="BN150" s="126"/>
      <c r="BO150" s="127"/>
      <c r="BP150" s="127"/>
      <c r="BQ150" s="127"/>
      <c r="BR150" s="127"/>
      <c r="BS150" s="127"/>
      <c r="BT150" s="127"/>
      <c r="BU150" s="127"/>
      <c r="BV150" s="127"/>
      <c r="BW150" s="127"/>
      <c r="BX150" s="127"/>
      <c r="BY150" s="127"/>
      <c r="BZ150" s="128"/>
    </row>
    <row r="151" spans="1:78">
      <c r="A151" s="126"/>
      <c r="B151" s="141"/>
      <c r="C151" s="141"/>
      <c r="D151" s="141"/>
      <c r="E151" s="126"/>
      <c r="F151" s="141"/>
      <c r="G151" s="141"/>
      <c r="H151" s="141"/>
      <c r="I151" s="141"/>
      <c r="J151" s="141"/>
      <c r="K151" s="141"/>
      <c r="L151" s="141"/>
      <c r="M151" s="141"/>
      <c r="N151" s="126"/>
      <c r="O151" s="141"/>
      <c r="P151" s="141"/>
      <c r="Q151" s="141"/>
      <c r="R151" s="141"/>
      <c r="S151" s="141"/>
      <c r="T151" s="141"/>
      <c r="U151" s="141"/>
      <c r="V151" s="141"/>
      <c r="W151" s="141"/>
      <c r="X151" s="141"/>
      <c r="Y151" s="141"/>
      <c r="Z151" s="141"/>
      <c r="AA151" s="126"/>
      <c r="AB151" s="141"/>
      <c r="AC151" s="141"/>
      <c r="AD151" s="141"/>
      <c r="AE151" s="141"/>
      <c r="AF151" s="141"/>
      <c r="AG151" s="141"/>
      <c r="AH151" s="141"/>
      <c r="AI151" s="141"/>
      <c r="AJ151" s="141"/>
      <c r="AK151" s="141"/>
      <c r="AL151" s="141"/>
      <c r="AM151" s="141"/>
      <c r="AN151" s="126"/>
      <c r="AO151" s="141"/>
      <c r="AP151" s="141"/>
      <c r="AQ151" s="141"/>
      <c r="AR151" s="141"/>
      <c r="AS151" s="141"/>
      <c r="AT151" s="141"/>
      <c r="AU151" s="141"/>
      <c r="AV151" s="141"/>
      <c r="AW151" s="141"/>
      <c r="AX151" s="141"/>
      <c r="AY151" s="141"/>
      <c r="AZ151" s="141"/>
      <c r="BA151" s="126"/>
      <c r="BB151" s="141"/>
      <c r="BC151" s="141"/>
      <c r="BD151" s="141"/>
      <c r="BE151" s="141"/>
      <c r="BF151" s="141"/>
      <c r="BG151" s="141"/>
      <c r="BH151" s="141"/>
      <c r="BI151" s="141"/>
      <c r="BJ151" s="141"/>
      <c r="BK151" s="141"/>
      <c r="BL151" s="141"/>
      <c r="BM151" s="141"/>
      <c r="BN151" s="126"/>
      <c r="BO151" s="141"/>
      <c r="BP151" s="141"/>
      <c r="BQ151" s="141"/>
      <c r="BR151" s="141"/>
      <c r="BS151" s="141"/>
      <c r="BT151" s="141"/>
      <c r="BU151" s="141"/>
      <c r="BV151" s="141"/>
      <c r="BW151" s="141"/>
      <c r="BX151" s="141"/>
      <c r="BY151" s="141"/>
      <c r="BZ151" s="142"/>
    </row>
    <row r="152" spans="1:78">
      <c r="A152" s="126"/>
      <c r="B152" s="141"/>
      <c r="C152" s="141"/>
      <c r="D152" s="141"/>
      <c r="E152" s="126"/>
      <c r="F152" s="141"/>
      <c r="G152" s="141"/>
      <c r="H152" s="141"/>
      <c r="I152" s="141"/>
      <c r="J152" s="141"/>
      <c r="K152" s="141"/>
      <c r="L152" s="141"/>
      <c r="M152" s="141"/>
      <c r="N152" s="126"/>
      <c r="O152" s="141"/>
      <c r="P152" s="141"/>
      <c r="Q152" s="141"/>
      <c r="R152" s="141"/>
      <c r="S152" s="141"/>
      <c r="T152" s="141"/>
      <c r="U152" s="141"/>
      <c r="V152" s="141"/>
      <c r="W152" s="141"/>
      <c r="X152" s="141"/>
      <c r="Y152" s="141"/>
      <c r="Z152" s="141"/>
      <c r="AA152" s="126"/>
      <c r="AB152" s="141"/>
      <c r="AC152" s="141"/>
      <c r="AD152" s="141"/>
      <c r="AE152" s="141"/>
      <c r="AF152" s="141"/>
      <c r="AG152" s="141"/>
      <c r="AH152" s="141"/>
      <c r="AI152" s="141"/>
      <c r="AJ152" s="141"/>
      <c r="AK152" s="141"/>
      <c r="AL152" s="141"/>
      <c r="AM152" s="141"/>
      <c r="AN152" s="126"/>
      <c r="AO152" s="141"/>
      <c r="AP152" s="141"/>
      <c r="AQ152" s="141"/>
      <c r="AR152" s="141"/>
      <c r="AS152" s="141"/>
      <c r="AT152" s="141"/>
      <c r="AU152" s="141"/>
      <c r="AV152" s="141"/>
      <c r="AW152" s="141"/>
      <c r="AX152" s="141"/>
      <c r="AY152" s="141"/>
      <c r="AZ152" s="141"/>
      <c r="BA152" s="126"/>
      <c r="BB152" s="141"/>
      <c r="BC152" s="141"/>
      <c r="BD152" s="141"/>
      <c r="BE152" s="141"/>
      <c r="BF152" s="141"/>
      <c r="BG152" s="141"/>
      <c r="BH152" s="141"/>
      <c r="BI152" s="141"/>
      <c r="BJ152" s="141"/>
      <c r="BK152" s="141"/>
      <c r="BL152" s="141"/>
      <c r="BM152" s="141"/>
      <c r="BN152" s="126"/>
      <c r="BO152" s="141"/>
      <c r="BP152" s="141"/>
      <c r="BQ152" s="141"/>
      <c r="BR152" s="141"/>
      <c r="BS152" s="141"/>
      <c r="BT152" s="141"/>
      <c r="BU152" s="141"/>
      <c r="BV152" s="141"/>
      <c r="BW152" s="141"/>
      <c r="BX152" s="141"/>
      <c r="BY152" s="141"/>
      <c r="BZ152" s="142"/>
    </row>
    <row r="153" spans="1:78">
      <c r="A153" s="126"/>
      <c r="B153" s="141"/>
      <c r="C153" s="141"/>
      <c r="D153" s="141"/>
      <c r="E153" s="126"/>
      <c r="F153" s="141"/>
      <c r="G153" s="141"/>
      <c r="H153" s="141"/>
      <c r="I153" s="141"/>
      <c r="J153" s="141"/>
      <c r="K153" s="141"/>
      <c r="L153" s="141"/>
      <c r="M153" s="141"/>
      <c r="N153" s="126"/>
      <c r="O153" s="141"/>
      <c r="P153" s="141"/>
      <c r="Q153" s="141"/>
      <c r="R153" s="141"/>
      <c r="S153" s="141"/>
      <c r="T153" s="141"/>
      <c r="U153" s="141"/>
      <c r="V153" s="141"/>
      <c r="W153" s="141"/>
      <c r="X153" s="141"/>
      <c r="Y153" s="141"/>
      <c r="Z153" s="141"/>
      <c r="AA153" s="126"/>
      <c r="AB153" s="141"/>
      <c r="AC153" s="141"/>
      <c r="AD153" s="141"/>
      <c r="AE153" s="141"/>
      <c r="AF153" s="141"/>
      <c r="AG153" s="141"/>
      <c r="AH153" s="141"/>
      <c r="AI153" s="141"/>
      <c r="AJ153" s="141"/>
      <c r="AK153" s="141"/>
      <c r="AL153" s="141"/>
      <c r="AM153" s="141"/>
      <c r="AN153" s="126"/>
      <c r="AO153" s="141"/>
      <c r="AP153" s="141"/>
      <c r="AQ153" s="141"/>
      <c r="AR153" s="141"/>
      <c r="AS153" s="141"/>
      <c r="AT153" s="141"/>
      <c r="AU153" s="141"/>
      <c r="AV153" s="141"/>
      <c r="AW153" s="141"/>
      <c r="AX153" s="141"/>
      <c r="AY153" s="141"/>
      <c r="AZ153" s="141"/>
      <c r="BA153" s="126"/>
      <c r="BB153" s="141"/>
      <c r="BC153" s="141"/>
      <c r="BD153" s="141"/>
      <c r="BE153" s="141"/>
      <c r="BF153" s="141"/>
      <c r="BG153" s="141"/>
      <c r="BH153" s="141"/>
      <c r="BI153" s="141"/>
      <c r="BJ153" s="141"/>
      <c r="BK153" s="141"/>
      <c r="BL153" s="141"/>
      <c r="BM153" s="141"/>
      <c r="BN153" s="126"/>
      <c r="BO153" s="141"/>
      <c r="BP153" s="141"/>
      <c r="BQ153" s="141"/>
      <c r="BR153" s="141"/>
      <c r="BS153" s="141"/>
      <c r="BT153" s="141"/>
      <c r="BU153" s="141"/>
      <c r="BV153" s="141"/>
      <c r="BW153" s="141"/>
      <c r="BX153" s="141"/>
      <c r="BY153" s="141"/>
      <c r="BZ153" s="142"/>
    </row>
    <row r="154" spans="1:78">
      <c r="A154" s="126"/>
      <c r="B154" s="141"/>
      <c r="C154" s="141"/>
      <c r="D154" s="141"/>
      <c r="E154" s="126"/>
      <c r="F154" s="141"/>
      <c r="G154" s="141"/>
      <c r="H154" s="141"/>
      <c r="I154" s="141"/>
      <c r="J154" s="141"/>
      <c r="K154" s="141"/>
      <c r="L154" s="141"/>
      <c r="M154" s="141"/>
      <c r="N154" s="126"/>
      <c r="O154" s="141"/>
      <c r="P154" s="141"/>
      <c r="Q154" s="141"/>
      <c r="R154" s="141"/>
      <c r="S154" s="141"/>
      <c r="T154" s="141"/>
      <c r="U154" s="141"/>
      <c r="V154" s="141"/>
      <c r="W154" s="141"/>
      <c r="X154" s="141"/>
      <c r="Y154" s="141"/>
      <c r="Z154" s="141"/>
      <c r="AA154" s="126"/>
      <c r="AB154" s="141"/>
      <c r="AC154" s="141"/>
      <c r="AD154" s="141"/>
      <c r="AE154" s="141"/>
      <c r="AF154" s="141"/>
      <c r="AG154" s="141"/>
      <c r="AH154" s="141"/>
      <c r="AI154" s="141"/>
      <c r="AJ154" s="141"/>
      <c r="AK154" s="141"/>
      <c r="AL154" s="141"/>
      <c r="AM154" s="141"/>
      <c r="AN154" s="126"/>
      <c r="AO154" s="141"/>
      <c r="AP154" s="141"/>
      <c r="AQ154" s="141"/>
      <c r="AR154" s="141"/>
      <c r="AS154" s="141"/>
      <c r="AT154" s="141"/>
      <c r="AU154" s="141"/>
      <c r="AV154" s="141"/>
      <c r="AW154" s="141"/>
      <c r="AX154" s="141"/>
      <c r="AY154" s="141"/>
      <c r="AZ154" s="141"/>
      <c r="BA154" s="126"/>
      <c r="BB154" s="141"/>
      <c r="BC154" s="141"/>
      <c r="BD154" s="141"/>
      <c r="BE154" s="141"/>
      <c r="BF154" s="141"/>
      <c r="BG154" s="141"/>
      <c r="BH154" s="141"/>
      <c r="BI154" s="141"/>
      <c r="BJ154" s="141"/>
      <c r="BK154" s="141"/>
      <c r="BL154" s="141"/>
      <c r="BM154" s="141"/>
      <c r="BN154" s="126"/>
      <c r="BO154" s="141"/>
      <c r="BP154" s="141"/>
      <c r="BQ154" s="141"/>
      <c r="BR154" s="141"/>
      <c r="BS154" s="141"/>
      <c r="BT154" s="141"/>
      <c r="BU154" s="141"/>
      <c r="BV154" s="141"/>
      <c r="BW154" s="141"/>
      <c r="BX154" s="141"/>
      <c r="BY154" s="141"/>
      <c r="BZ154" s="142"/>
    </row>
    <row r="155" spans="1:78">
      <c r="A155" s="143"/>
      <c r="B155" s="141"/>
      <c r="C155" s="141"/>
      <c r="D155" s="141"/>
      <c r="E155" s="143"/>
      <c r="F155" s="141"/>
      <c r="G155" s="141"/>
      <c r="H155" s="141"/>
      <c r="I155" s="141"/>
      <c r="J155" s="141"/>
      <c r="K155" s="141"/>
      <c r="L155" s="141"/>
      <c r="M155" s="141"/>
      <c r="N155" s="143"/>
      <c r="O155" s="141"/>
      <c r="P155" s="141"/>
      <c r="Q155" s="141"/>
      <c r="R155" s="141"/>
      <c r="S155" s="141"/>
      <c r="T155" s="141"/>
      <c r="U155" s="141"/>
      <c r="V155" s="141"/>
      <c r="W155" s="141"/>
      <c r="X155" s="141"/>
      <c r="Y155" s="141"/>
      <c r="Z155" s="141"/>
      <c r="AA155" s="143"/>
      <c r="AB155" s="141"/>
      <c r="AC155" s="141"/>
      <c r="AD155" s="141"/>
      <c r="AE155" s="141"/>
      <c r="AF155" s="141"/>
      <c r="AG155" s="141"/>
      <c r="AH155" s="141"/>
      <c r="AI155" s="141"/>
      <c r="AJ155" s="141"/>
      <c r="AK155" s="141"/>
      <c r="AL155" s="141"/>
      <c r="AM155" s="141"/>
      <c r="AN155" s="143"/>
      <c r="AO155" s="141"/>
      <c r="AP155" s="141"/>
      <c r="AQ155" s="141"/>
      <c r="AR155" s="141"/>
      <c r="AS155" s="141"/>
      <c r="AT155" s="141"/>
      <c r="AU155" s="141"/>
      <c r="AV155" s="141"/>
      <c r="AW155" s="141"/>
      <c r="AX155" s="141"/>
      <c r="AY155" s="141"/>
      <c r="AZ155" s="141"/>
      <c r="BA155" s="143"/>
      <c r="BB155" s="141"/>
      <c r="BC155" s="141"/>
      <c r="BD155" s="141"/>
      <c r="BE155" s="141"/>
      <c r="BF155" s="141"/>
      <c r="BG155" s="141"/>
      <c r="BH155" s="141"/>
      <c r="BI155" s="141"/>
      <c r="BJ155" s="141"/>
      <c r="BK155" s="141"/>
      <c r="BL155" s="141"/>
      <c r="BM155" s="141"/>
      <c r="BN155" s="143"/>
      <c r="BO155" s="141"/>
      <c r="BP155" s="141"/>
      <c r="BQ155" s="141"/>
      <c r="BR155" s="141"/>
      <c r="BS155" s="141"/>
      <c r="BT155" s="141"/>
      <c r="BU155" s="141"/>
      <c r="BV155" s="141"/>
      <c r="BW155" s="141"/>
      <c r="BX155" s="141"/>
      <c r="BY155" s="141"/>
      <c r="BZ155" s="142"/>
    </row>
    <row r="156" spans="1:78">
      <c r="A156" s="129"/>
      <c r="B156" s="130"/>
      <c r="C156" s="130"/>
      <c r="D156" s="130"/>
      <c r="E156" s="129"/>
      <c r="F156" s="130"/>
      <c r="G156" s="130"/>
      <c r="H156" s="130"/>
      <c r="I156" s="130"/>
      <c r="J156" s="130"/>
      <c r="K156" s="130"/>
      <c r="L156" s="130"/>
      <c r="M156" s="130"/>
      <c r="N156" s="129"/>
      <c r="O156" s="130"/>
      <c r="P156" s="130"/>
      <c r="Q156" s="130"/>
      <c r="R156" s="130"/>
      <c r="S156" s="130"/>
      <c r="T156" s="130"/>
      <c r="U156" s="130"/>
      <c r="V156" s="130"/>
      <c r="W156" s="130"/>
      <c r="X156" s="130"/>
      <c r="Y156" s="130"/>
      <c r="Z156" s="130"/>
      <c r="AA156" s="129"/>
      <c r="AB156" s="130"/>
      <c r="AC156" s="130"/>
      <c r="AD156" s="130"/>
      <c r="AE156" s="130"/>
      <c r="AF156" s="130"/>
      <c r="AG156" s="130"/>
      <c r="AH156" s="130"/>
      <c r="AI156" s="130"/>
      <c r="AJ156" s="130"/>
      <c r="AK156" s="130"/>
      <c r="AL156" s="130"/>
      <c r="AM156" s="130"/>
      <c r="AN156" s="129"/>
      <c r="AO156" s="130"/>
      <c r="AP156" s="130"/>
      <c r="AQ156" s="130"/>
      <c r="AR156" s="130"/>
      <c r="AS156" s="130"/>
      <c r="AT156" s="130"/>
      <c r="AU156" s="130"/>
      <c r="AV156" s="130"/>
      <c r="AW156" s="130"/>
      <c r="AX156" s="130"/>
      <c r="AY156" s="130"/>
      <c r="AZ156" s="130"/>
      <c r="BA156" s="129"/>
      <c r="BB156" s="130"/>
      <c r="BC156" s="130"/>
      <c r="BD156" s="130"/>
      <c r="BE156" s="130"/>
      <c r="BF156" s="130"/>
      <c r="BG156" s="130"/>
      <c r="BH156" s="130"/>
      <c r="BI156" s="130"/>
      <c r="BJ156" s="130"/>
      <c r="BK156" s="130"/>
      <c r="BL156" s="130"/>
      <c r="BM156" s="130"/>
      <c r="BN156" s="129"/>
      <c r="BO156" s="130"/>
      <c r="BP156" s="130"/>
      <c r="BQ156" s="130"/>
      <c r="BR156" s="130"/>
      <c r="BS156" s="130"/>
      <c r="BT156" s="130"/>
      <c r="BU156" s="130"/>
      <c r="BV156" s="130"/>
      <c r="BW156" s="130"/>
      <c r="BX156" s="130"/>
      <c r="BY156" s="130"/>
      <c r="BZ156" s="131"/>
    </row>
    <row r="157" spans="1:78">
      <c r="A157" s="129"/>
      <c r="B157" s="130"/>
      <c r="C157" s="130"/>
      <c r="D157" s="130"/>
      <c r="E157" s="129"/>
      <c r="F157" s="130"/>
      <c r="G157" s="130"/>
      <c r="H157" s="130"/>
      <c r="I157" s="130"/>
      <c r="J157" s="130"/>
      <c r="K157" s="130"/>
      <c r="L157" s="130"/>
      <c r="M157" s="130"/>
      <c r="N157" s="129"/>
      <c r="O157" s="130"/>
      <c r="P157" s="130"/>
      <c r="Q157" s="130"/>
      <c r="R157" s="130"/>
      <c r="S157" s="130"/>
      <c r="T157" s="130"/>
      <c r="U157" s="130"/>
      <c r="V157" s="130"/>
      <c r="W157" s="130"/>
      <c r="X157" s="130"/>
      <c r="Y157" s="130"/>
      <c r="Z157" s="130"/>
      <c r="AA157" s="129"/>
      <c r="AB157" s="130"/>
      <c r="AC157" s="130"/>
      <c r="AD157" s="130"/>
      <c r="AE157" s="130"/>
      <c r="AF157" s="130"/>
      <c r="AG157" s="130"/>
      <c r="AH157" s="130"/>
      <c r="AI157" s="130"/>
      <c r="AJ157" s="130"/>
      <c r="AK157" s="130"/>
      <c r="AL157" s="130"/>
      <c r="AM157" s="130"/>
      <c r="AN157" s="129"/>
      <c r="AO157" s="130"/>
      <c r="AP157" s="130"/>
      <c r="AQ157" s="130"/>
      <c r="AR157" s="130"/>
      <c r="AS157" s="130"/>
      <c r="AT157" s="130"/>
      <c r="AU157" s="130"/>
      <c r="AV157" s="130"/>
      <c r="AW157" s="130"/>
      <c r="AX157" s="130"/>
      <c r="AY157" s="130"/>
      <c r="AZ157" s="130"/>
      <c r="BA157" s="129"/>
      <c r="BB157" s="130"/>
      <c r="BC157" s="130"/>
      <c r="BD157" s="130"/>
      <c r="BE157" s="130"/>
      <c r="BF157" s="130"/>
      <c r="BG157" s="130"/>
      <c r="BH157" s="130"/>
      <c r="BI157" s="130"/>
      <c r="BJ157" s="130"/>
      <c r="BK157" s="130"/>
      <c r="BL157" s="130"/>
      <c r="BM157" s="130"/>
      <c r="BN157" s="129"/>
      <c r="BO157" s="130"/>
      <c r="BP157" s="130"/>
      <c r="BQ157" s="130"/>
      <c r="BR157" s="130"/>
      <c r="BS157" s="130"/>
      <c r="BT157" s="130"/>
      <c r="BU157" s="130"/>
      <c r="BV157" s="130"/>
      <c r="BW157" s="130"/>
      <c r="BX157" s="130"/>
      <c r="BY157" s="130"/>
      <c r="BZ157" s="131"/>
    </row>
    <row r="158" spans="1:78">
      <c r="A158" s="126"/>
      <c r="B158" s="127"/>
      <c r="C158" s="127"/>
      <c r="D158" s="127"/>
      <c r="E158" s="126"/>
      <c r="F158" s="127"/>
      <c r="G158" s="127"/>
      <c r="H158" s="127"/>
      <c r="I158" s="127"/>
      <c r="J158" s="127"/>
      <c r="K158" s="127"/>
      <c r="L158" s="127"/>
      <c r="M158" s="127"/>
      <c r="N158" s="126"/>
      <c r="O158" s="127"/>
      <c r="P158" s="127"/>
      <c r="Q158" s="127"/>
      <c r="R158" s="127"/>
      <c r="S158" s="127"/>
      <c r="T158" s="127"/>
      <c r="U158" s="127"/>
      <c r="V158" s="127"/>
      <c r="W158" s="127"/>
      <c r="X158" s="127"/>
      <c r="Y158" s="127"/>
      <c r="Z158" s="127"/>
      <c r="AA158" s="126"/>
      <c r="AB158" s="127"/>
      <c r="AC158" s="127"/>
      <c r="AD158" s="127"/>
      <c r="AE158" s="127"/>
      <c r="AF158" s="127"/>
      <c r="AG158" s="127"/>
      <c r="AH158" s="127"/>
      <c r="AI158" s="127"/>
      <c r="AJ158" s="127"/>
      <c r="AK158" s="127"/>
      <c r="AL158" s="127"/>
      <c r="AM158" s="127"/>
      <c r="AN158" s="126"/>
      <c r="AO158" s="127"/>
      <c r="AP158" s="127"/>
      <c r="AQ158" s="127"/>
      <c r="AR158" s="127"/>
      <c r="AS158" s="127"/>
      <c r="AT158" s="127"/>
      <c r="AU158" s="127"/>
      <c r="AV158" s="127"/>
      <c r="AW158" s="127"/>
      <c r="AX158" s="127"/>
      <c r="AY158" s="127"/>
      <c r="AZ158" s="127"/>
      <c r="BA158" s="126"/>
      <c r="BB158" s="127"/>
      <c r="BC158" s="127"/>
      <c r="BD158" s="127"/>
      <c r="BE158" s="127"/>
      <c r="BF158" s="127"/>
      <c r="BG158" s="127"/>
      <c r="BH158" s="127"/>
      <c r="BI158" s="127"/>
      <c r="BJ158" s="127"/>
      <c r="BK158" s="127"/>
      <c r="BL158" s="127"/>
      <c r="BM158" s="127"/>
      <c r="BN158" s="126"/>
      <c r="BO158" s="127"/>
      <c r="BP158" s="127"/>
      <c r="BQ158" s="127"/>
      <c r="BR158" s="127"/>
      <c r="BS158" s="127"/>
      <c r="BT158" s="127"/>
      <c r="BU158" s="127"/>
      <c r="BV158" s="127"/>
      <c r="BW158" s="127"/>
      <c r="BX158" s="127"/>
      <c r="BY158" s="127"/>
      <c r="BZ158" s="128"/>
    </row>
    <row r="159" spans="1:78">
      <c r="A159" s="126"/>
      <c r="B159" s="127"/>
      <c r="C159" s="127"/>
      <c r="D159" s="127"/>
      <c r="E159" s="126"/>
      <c r="F159" s="127"/>
      <c r="G159" s="127"/>
      <c r="H159" s="127"/>
      <c r="I159" s="127"/>
      <c r="J159" s="127"/>
      <c r="K159" s="127"/>
      <c r="L159" s="127"/>
      <c r="M159" s="127"/>
      <c r="N159" s="126"/>
      <c r="O159" s="127"/>
      <c r="P159" s="127"/>
      <c r="Q159" s="127"/>
      <c r="R159" s="127"/>
      <c r="S159" s="127"/>
      <c r="T159" s="127"/>
      <c r="U159" s="127"/>
      <c r="V159" s="127"/>
      <c r="W159" s="127"/>
      <c r="X159" s="127"/>
      <c r="Y159" s="127"/>
      <c r="Z159" s="127"/>
      <c r="AA159" s="126"/>
      <c r="AB159" s="127"/>
      <c r="AC159" s="127"/>
      <c r="AD159" s="127"/>
      <c r="AE159" s="127"/>
      <c r="AF159" s="127"/>
      <c r="AG159" s="127"/>
      <c r="AH159" s="127"/>
      <c r="AI159" s="127"/>
      <c r="AJ159" s="127"/>
      <c r="AK159" s="127"/>
      <c r="AL159" s="127"/>
      <c r="AM159" s="127"/>
      <c r="AN159" s="126"/>
      <c r="AO159" s="127"/>
      <c r="AP159" s="127"/>
      <c r="AQ159" s="127"/>
      <c r="AR159" s="127"/>
      <c r="AS159" s="127"/>
      <c r="AT159" s="127"/>
      <c r="AU159" s="127"/>
      <c r="AV159" s="127"/>
      <c r="AW159" s="127"/>
      <c r="AX159" s="127"/>
      <c r="AY159" s="127"/>
      <c r="AZ159" s="127"/>
      <c r="BA159" s="126"/>
      <c r="BB159" s="127"/>
      <c r="BC159" s="127"/>
      <c r="BD159" s="127"/>
      <c r="BE159" s="127"/>
      <c r="BF159" s="127"/>
      <c r="BG159" s="127"/>
      <c r="BH159" s="127"/>
      <c r="BI159" s="127"/>
      <c r="BJ159" s="127"/>
      <c r="BK159" s="127"/>
      <c r="BL159" s="127"/>
      <c r="BM159" s="127"/>
      <c r="BN159" s="126"/>
      <c r="BO159" s="127"/>
      <c r="BP159" s="127"/>
      <c r="BQ159" s="127"/>
      <c r="BR159" s="127"/>
      <c r="BS159" s="127"/>
      <c r="BT159" s="127"/>
      <c r="BU159" s="127"/>
      <c r="BV159" s="127"/>
      <c r="BW159" s="127"/>
      <c r="BX159" s="127"/>
      <c r="BY159" s="127"/>
      <c r="BZ159" s="128"/>
    </row>
    <row r="160" spans="1:78">
      <c r="A160" s="126"/>
      <c r="B160" s="141"/>
      <c r="C160" s="141"/>
      <c r="D160" s="141"/>
      <c r="E160" s="126"/>
      <c r="F160" s="141"/>
      <c r="G160" s="141"/>
      <c r="H160" s="141"/>
      <c r="I160" s="141"/>
      <c r="J160" s="141"/>
      <c r="K160" s="141"/>
      <c r="L160" s="141"/>
      <c r="M160" s="141"/>
      <c r="N160" s="126"/>
      <c r="O160" s="141"/>
      <c r="P160" s="141"/>
      <c r="Q160" s="141"/>
      <c r="R160" s="141"/>
      <c r="S160" s="141"/>
      <c r="T160" s="141"/>
      <c r="U160" s="141"/>
      <c r="V160" s="141"/>
      <c r="W160" s="141"/>
      <c r="X160" s="141"/>
      <c r="Y160" s="141"/>
      <c r="Z160" s="141"/>
      <c r="AA160" s="126"/>
      <c r="AB160" s="141"/>
      <c r="AC160" s="141"/>
      <c r="AD160" s="141"/>
      <c r="AE160" s="141"/>
      <c r="AF160" s="141"/>
      <c r="AG160" s="141"/>
      <c r="AH160" s="141"/>
      <c r="AI160" s="141"/>
      <c r="AJ160" s="141"/>
      <c r="AK160" s="141"/>
      <c r="AL160" s="141"/>
      <c r="AM160" s="141"/>
      <c r="AN160" s="126"/>
      <c r="AO160" s="141"/>
      <c r="AP160" s="141"/>
      <c r="AQ160" s="141"/>
      <c r="AR160" s="141"/>
      <c r="AS160" s="141"/>
      <c r="AT160" s="141"/>
      <c r="AU160" s="141"/>
      <c r="AV160" s="141"/>
      <c r="AW160" s="141"/>
      <c r="AX160" s="141"/>
      <c r="AY160" s="141"/>
      <c r="AZ160" s="141"/>
      <c r="BA160" s="126"/>
      <c r="BB160" s="141"/>
      <c r="BC160" s="141"/>
      <c r="BD160" s="141"/>
      <c r="BE160" s="141"/>
      <c r="BF160" s="141"/>
      <c r="BG160" s="141"/>
      <c r="BH160" s="141"/>
      <c r="BI160" s="141"/>
      <c r="BJ160" s="141"/>
      <c r="BK160" s="141"/>
      <c r="BL160" s="141"/>
      <c r="BM160" s="141"/>
      <c r="BN160" s="126"/>
      <c r="BO160" s="141"/>
      <c r="BP160" s="141"/>
      <c r="BQ160" s="141"/>
      <c r="BR160" s="141"/>
      <c r="BS160" s="141"/>
      <c r="BT160" s="141"/>
      <c r="BU160" s="141"/>
      <c r="BV160" s="141"/>
      <c r="BW160" s="141"/>
      <c r="BX160" s="141"/>
      <c r="BY160" s="141"/>
      <c r="BZ160" s="142"/>
    </row>
    <row r="161" spans="1:78">
      <c r="A161" s="126"/>
      <c r="B161" s="141"/>
      <c r="C161" s="141"/>
      <c r="D161" s="141"/>
      <c r="E161" s="126"/>
      <c r="F161" s="141"/>
      <c r="G161" s="141"/>
      <c r="H161" s="141"/>
      <c r="I161" s="141"/>
      <c r="J161" s="141"/>
      <c r="K161" s="141"/>
      <c r="L161" s="141"/>
      <c r="M161" s="141"/>
      <c r="N161" s="126"/>
      <c r="O161" s="141"/>
      <c r="P161" s="141"/>
      <c r="Q161" s="141"/>
      <c r="R161" s="141"/>
      <c r="S161" s="141"/>
      <c r="T161" s="141"/>
      <c r="U161" s="141"/>
      <c r="V161" s="141"/>
      <c r="W161" s="141"/>
      <c r="X161" s="141"/>
      <c r="Y161" s="141"/>
      <c r="Z161" s="141"/>
      <c r="AA161" s="126"/>
      <c r="AB161" s="141"/>
      <c r="AC161" s="141"/>
      <c r="AD161" s="141"/>
      <c r="AE161" s="141"/>
      <c r="AF161" s="141"/>
      <c r="AG161" s="141"/>
      <c r="AH161" s="141"/>
      <c r="AI161" s="141"/>
      <c r="AJ161" s="141"/>
      <c r="AK161" s="141"/>
      <c r="AL161" s="141"/>
      <c r="AM161" s="141"/>
      <c r="AN161" s="126"/>
      <c r="AO161" s="141"/>
      <c r="AP161" s="141"/>
      <c r="AQ161" s="141"/>
      <c r="AR161" s="141"/>
      <c r="AS161" s="141"/>
      <c r="AT161" s="141"/>
      <c r="AU161" s="141"/>
      <c r="AV161" s="141"/>
      <c r="AW161" s="141"/>
      <c r="AX161" s="141"/>
      <c r="AY161" s="141"/>
      <c r="AZ161" s="141"/>
      <c r="BA161" s="126"/>
      <c r="BB161" s="141"/>
      <c r="BC161" s="141"/>
      <c r="BD161" s="141"/>
      <c r="BE161" s="141"/>
      <c r="BF161" s="141"/>
      <c r="BG161" s="141"/>
      <c r="BH161" s="141"/>
      <c r="BI161" s="141"/>
      <c r="BJ161" s="141"/>
      <c r="BK161" s="141"/>
      <c r="BL161" s="141"/>
      <c r="BM161" s="141"/>
      <c r="BN161" s="126"/>
      <c r="BO161" s="141"/>
      <c r="BP161" s="141"/>
      <c r="BQ161" s="141"/>
      <c r="BR161" s="141"/>
      <c r="BS161" s="141"/>
      <c r="BT161" s="141"/>
      <c r="BU161" s="141"/>
      <c r="BV161" s="141"/>
      <c r="BW161" s="141"/>
      <c r="BX161" s="141"/>
      <c r="BY161" s="141"/>
      <c r="BZ161" s="142"/>
    </row>
    <row r="162" spans="1:78">
      <c r="A162" s="132"/>
      <c r="B162" s="141"/>
      <c r="C162" s="141"/>
      <c r="D162" s="141"/>
      <c r="E162" s="126"/>
      <c r="F162" s="141"/>
      <c r="G162" s="141"/>
      <c r="H162" s="141"/>
      <c r="I162" s="141"/>
      <c r="J162" s="141"/>
      <c r="K162" s="141"/>
      <c r="L162" s="141"/>
      <c r="M162" s="141"/>
      <c r="N162" s="132"/>
      <c r="O162" s="141"/>
      <c r="P162" s="141"/>
      <c r="Q162" s="141"/>
      <c r="R162" s="141"/>
      <c r="S162" s="141"/>
      <c r="T162" s="141"/>
      <c r="U162" s="141"/>
      <c r="V162" s="141"/>
      <c r="W162" s="141"/>
      <c r="X162" s="141"/>
      <c r="Y162" s="141"/>
      <c r="Z162" s="141"/>
      <c r="AA162" s="132"/>
      <c r="AB162" s="141"/>
      <c r="AC162" s="141"/>
      <c r="AD162" s="141"/>
      <c r="AE162" s="141"/>
      <c r="AF162" s="141"/>
      <c r="AG162" s="141"/>
      <c r="AH162" s="141"/>
      <c r="AI162" s="141"/>
      <c r="AJ162" s="141"/>
      <c r="AK162" s="141"/>
      <c r="AL162" s="141"/>
      <c r="AM162" s="141"/>
      <c r="AN162" s="132"/>
      <c r="AO162" s="141"/>
      <c r="AP162" s="141"/>
      <c r="AQ162" s="141"/>
      <c r="AR162" s="141"/>
      <c r="AS162" s="141"/>
      <c r="AT162" s="141"/>
      <c r="AU162" s="141"/>
      <c r="AV162" s="141"/>
      <c r="AW162" s="141"/>
      <c r="AX162" s="141"/>
      <c r="AY162" s="141"/>
      <c r="AZ162" s="141"/>
      <c r="BA162" s="132"/>
      <c r="BB162" s="141"/>
      <c r="BC162" s="141"/>
      <c r="BD162" s="141"/>
      <c r="BE162" s="141"/>
      <c r="BF162" s="141"/>
      <c r="BG162" s="141"/>
      <c r="BH162" s="141"/>
      <c r="BI162" s="141"/>
      <c r="BJ162" s="141"/>
      <c r="BK162" s="141"/>
      <c r="BL162" s="141"/>
      <c r="BM162" s="141"/>
      <c r="BN162" s="132"/>
      <c r="BO162" s="141"/>
      <c r="BP162" s="141"/>
      <c r="BQ162" s="141"/>
      <c r="BR162" s="141"/>
      <c r="BS162" s="141"/>
      <c r="BT162" s="141"/>
      <c r="BU162" s="141"/>
      <c r="BV162" s="141"/>
      <c r="BW162" s="141"/>
      <c r="BX162" s="141"/>
      <c r="BY162" s="141"/>
      <c r="BZ162" s="142"/>
    </row>
    <row r="163" spans="1:78">
      <c r="A163" s="143"/>
      <c r="B163" s="141"/>
      <c r="C163" s="141"/>
      <c r="D163" s="141"/>
      <c r="E163" s="143"/>
      <c r="F163" s="141"/>
      <c r="G163" s="141"/>
      <c r="H163" s="141"/>
      <c r="I163" s="141"/>
      <c r="J163" s="141"/>
      <c r="K163" s="141"/>
      <c r="L163" s="141"/>
      <c r="M163" s="141"/>
      <c r="N163" s="143"/>
      <c r="O163" s="141"/>
      <c r="P163" s="141"/>
      <c r="Q163" s="141"/>
      <c r="R163" s="141"/>
      <c r="S163" s="141"/>
      <c r="T163" s="141"/>
      <c r="U163" s="141"/>
      <c r="V163" s="141"/>
      <c r="W163" s="141"/>
      <c r="X163" s="141"/>
      <c r="Y163" s="141"/>
      <c r="Z163" s="141"/>
      <c r="AA163" s="143"/>
      <c r="AB163" s="141"/>
      <c r="AC163" s="141"/>
      <c r="AD163" s="141"/>
      <c r="AE163" s="141"/>
      <c r="AF163" s="141"/>
      <c r="AG163" s="141"/>
      <c r="AH163" s="141"/>
      <c r="AI163" s="141"/>
      <c r="AJ163" s="141"/>
      <c r="AK163" s="141"/>
      <c r="AL163" s="141"/>
      <c r="AM163" s="141"/>
      <c r="AN163" s="143"/>
      <c r="AO163" s="141"/>
      <c r="AP163" s="141"/>
      <c r="AQ163" s="141"/>
      <c r="AR163" s="141"/>
      <c r="AS163" s="141"/>
      <c r="AT163" s="141"/>
      <c r="AU163" s="141"/>
      <c r="AV163" s="141"/>
      <c r="AW163" s="141"/>
      <c r="AX163" s="141"/>
      <c r="AY163" s="141"/>
      <c r="AZ163" s="141"/>
      <c r="BA163" s="143"/>
      <c r="BB163" s="141"/>
      <c r="BC163" s="141"/>
      <c r="BD163" s="141"/>
      <c r="BE163" s="141"/>
      <c r="BF163" s="141"/>
      <c r="BG163" s="141"/>
      <c r="BH163" s="141"/>
      <c r="BI163" s="141"/>
      <c r="BJ163" s="141"/>
      <c r="BK163" s="141"/>
      <c r="BL163" s="141"/>
      <c r="BM163" s="141"/>
      <c r="BN163" s="143"/>
      <c r="BO163" s="141"/>
      <c r="BP163" s="141"/>
      <c r="BQ163" s="141"/>
      <c r="BR163" s="141"/>
      <c r="BS163" s="141"/>
      <c r="BT163" s="141"/>
      <c r="BU163" s="141"/>
      <c r="BV163" s="141"/>
      <c r="BW163" s="141"/>
      <c r="BX163" s="141"/>
      <c r="BY163" s="141"/>
      <c r="BZ163" s="142"/>
    </row>
    <row r="164" spans="1:78">
      <c r="A164" s="129"/>
      <c r="B164" s="130"/>
      <c r="C164" s="130"/>
      <c r="D164" s="130"/>
      <c r="E164" s="129"/>
      <c r="F164" s="130"/>
      <c r="G164" s="130"/>
      <c r="H164" s="130"/>
      <c r="I164" s="130"/>
      <c r="J164" s="130"/>
      <c r="K164" s="130"/>
      <c r="L164" s="130"/>
      <c r="M164" s="130"/>
      <c r="N164" s="129"/>
      <c r="O164" s="130"/>
      <c r="P164" s="130"/>
      <c r="Q164" s="130"/>
      <c r="R164" s="130"/>
      <c r="S164" s="130"/>
      <c r="T164" s="130"/>
      <c r="U164" s="130"/>
      <c r="V164" s="130"/>
      <c r="W164" s="130"/>
      <c r="X164" s="130"/>
      <c r="Y164" s="130"/>
      <c r="Z164" s="130"/>
      <c r="AA164" s="129"/>
      <c r="AB164" s="130"/>
      <c r="AC164" s="130"/>
      <c r="AD164" s="130"/>
      <c r="AE164" s="130"/>
      <c r="AF164" s="130"/>
      <c r="AG164" s="130"/>
      <c r="AH164" s="130"/>
      <c r="AI164" s="130"/>
      <c r="AJ164" s="130"/>
      <c r="AK164" s="130"/>
      <c r="AL164" s="130"/>
      <c r="AM164" s="130"/>
      <c r="AN164" s="129"/>
      <c r="AO164" s="130"/>
      <c r="AP164" s="130"/>
      <c r="AQ164" s="130"/>
      <c r="AR164" s="130"/>
      <c r="AS164" s="130"/>
      <c r="AT164" s="130"/>
      <c r="AU164" s="130"/>
      <c r="AV164" s="130"/>
      <c r="AW164" s="130"/>
      <c r="AX164" s="130"/>
      <c r="AY164" s="130"/>
      <c r="AZ164" s="130"/>
      <c r="BA164" s="129"/>
      <c r="BB164" s="130"/>
      <c r="BC164" s="130"/>
      <c r="BD164" s="130"/>
      <c r="BE164" s="130"/>
      <c r="BF164" s="130"/>
      <c r="BG164" s="130"/>
      <c r="BH164" s="130"/>
      <c r="BI164" s="130"/>
      <c r="BJ164" s="130"/>
      <c r="BK164" s="130"/>
      <c r="BL164" s="130"/>
      <c r="BM164" s="130"/>
      <c r="BN164" s="129"/>
      <c r="BO164" s="130"/>
      <c r="BP164" s="130"/>
      <c r="BQ164" s="130"/>
      <c r="BR164" s="130"/>
      <c r="BS164" s="130"/>
      <c r="BT164" s="130"/>
      <c r="BU164" s="130"/>
      <c r="BV164" s="130"/>
      <c r="BW164" s="130"/>
      <c r="BX164" s="130"/>
      <c r="BY164" s="130"/>
      <c r="BZ164" s="144"/>
    </row>
    <row r="165" spans="1:78">
      <c r="A165" s="145"/>
      <c r="B165" s="146"/>
      <c r="C165" s="146"/>
      <c r="D165" s="146"/>
      <c r="E165" s="145"/>
      <c r="F165" s="146"/>
      <c r="G165" s="146"/>
      <c r="H165" s="146"/>
      <c r="I165" s="146"/>
      <c r="J165" s="146"/>
      <c r="K165" s="146"/>
      <c r="L165" s="146"/>
      <c r="M165" s="146"/>
      <c r="N165" s="145"/>
      <c r="O165" s="146"/>
      <c r="P165" s="146"/>
      <c r="Q165" s="146"/>
      <c r="R165" s="146"/>
      <c r="S165" s="146"/>
      <c r="T165" s="146"/>
      <c r="U165" s="146"/>
      <c r="V165" s="146"/>
      <c r="W165" s="146"/>
      <c r="X165" s="146"/>
      <c r="Y165" s="146"/>
      <c r="Z165" s="146"/>
      <c r="AA165" s="145"/>
      <c r="AB165" s="146"/>
      <c r="AC165" s="146"/>
      <c r="AD165" s="146"/>
      <c r="AE165" s="146"/>
      <c r="AF165" s="146"/>
      <c r="AG165" s="146"/>
      <c r="AH165" s="146"/>
      <c r="AI165" s="146"/>
      <c r="AJ165" s="146"/>
      <c r="AK165" s="146"/>
      <c r="AL165" s="146"/>
      <c r="AM165" s="146"/>
      <c r="AN165" s="145"/>
      <c r="AO165" s="146"/>
      <c r="AP165" s="146"/>
      <c r="AQ165" s="146"/>
      <c r="AR165" s="146"/>
      <c r="AS165" s="146"/>
      <c r="AT165" s="146"/>
      <c r="AU165" s="146"/>
      <c r="AV165" s="146"/>
      <c r="AW165" s="146"/>
      <c r="AX165" s="146"/>
      <c r="AY165" s="146"/>
      <c r="AZ165" s="146"/>
      <c r="BA165" s="145"/>
      <c r="BB165" s="146"/>
      <c r="BC165" s="146"/>
      <c r="BD165" s="146"/>
      <c r="BE165" s="146"/>
      <c r="BF165" s="146"/>
      <c r="BG165" s="146"/>
      <c r="BH165" s="146"/>
      <c r="BI165" s="146"/>
      <c r="BJ165" s="146"/>
      <c r="BK165" s="146"/>
      <c r="BL165" s="146"/>
      <c r="BM165" s="146"/>
      <c r="BN165" s="145"/>
      <c r="BO165" s="146"/>
      <c r="BP165" s="146"/>
      <c r="BQ165" s="146"/>
      <c r="BR165" s="146"/>
      <c r="BS165" s="146"/>
      <c r="BT165" s="146"/>
      <c r="BU165" s="146"/>
      <c r="BV165" s="146"/>
      <c r="BW165" s="146"/>
      <c r="BX165" s="146"/>
      <c r="BY165" s="146"/>
      <c r="BZ165" s="144"/>
    </row>
    <row r="166" spans="1:78">
      <c r="A166" s="129"/>
      <c r="B166" s="130"/>
      <c r="C166" s="130"/>
      <c r="D166" s="130"/>
      <c r="E166" s="129"/>
      <c r="F166" s="130"/>
      <c r="G166" s="130"/>
      <c r="H166" s="130"/>
      <c r="I166" s="130"/>
      <c r="J166" s="130"/>
      <c r="K166" s="130"/>
      <c r="L166" s="130"/>
      <c r="M166" s="130"/>
      <c r="N166" s="129"/>
      <c r="O166" s="130"/>
      <c r="P166" s="130"/>
      <c r="Q166" s="130"/>
      <c r="R166" s="130"/>
      <c r="S166" s="130"/>
      <c r="T166" s="130"/>
      <c r="U166" s="130"/>
      <c r="V166" s="130"/>
      <c r="W166" s="130"/>
      <c r="X166" s="130"/>
      <c r="Y166" s="130"/>
      <c r="Z166" s="130"/>
      <c r="AA166" s="129"/>
      <c r="AB166" s="130"/>
      <c r="AC166" s="130"/>
      <c r="AD166" s="130"/>
      <c r="AE166" s="130"/>
      <c r="AF166" s="130"/>
      <c r="AG166" s="130"/>
      <c r="AH166" s="130"/>
      <c r="AI166" s="130"/>
      <c r="AJ166" s="130"/>
      <c r="AK166" s="130"/>
      <c r="AL166" s="130"/>
      <c r="AM166" s="130"/>
      <c r="AN166" s="129"/>
      <c r="AO166" s="130"/>
      <c r="AP166" s="130"/>
      <c r="AQ166" s="130"/>
      <c r="AR166" s="130"/>
      <c r="AS166" s="130"/>
      <c r="AT166" s="130"/>
      <c r="AU166" s="130"/>
      <c r="AV166" s="130"/>
      <c r="AW166" s="130"/>
      <c r="AX166" s="130"/>
      <c r="AY166" s="130"/>
      <c r="AZ166" s="130"/>
      <c r="BA166" s="129"/>
      <c r="BB166" s="130"/>
      <c r="BC166" s="130"/>
      <c r="BD166" s="130"/>
      <c r="BE166" s="130"/>
      <c r="BF166" s="130"/>
      <c r="BG166" s="130"/>
      <c r="BH166" s="130"/>
      <c r="BI166" s="130"/>
      <c r="BJ166" s="130"/>
      <c r="BK166" s="130"/>
      <c r="BL166" s="130"/>
      <c r="BM166" s="130"/>
      <c r="BN166" s="129"/>
      <c r="BO166" s="130"/>
      <c r="BP166" s="130"/>
      <c r="BQ166" s="130"/>
      <c r="BR166" s="130"/>
      <c r="BS166" s="130"/>
      <c r="BT166" s="130"/>
      <c r="BU166" s="130"/>
      <c r="BV166" s="130"/>
      <c r="BW166" s="130"/>
      <c r="BX166" s="130"/>
      <c r="BY166" s="130"/>
      <c r="BZ166" s="144"/>
    </row>
    <row r="167" spans="1:78">
      <c r="A167" s="126"/>
      <c r="B167" s="127"/>
      <c r="C167" s="127"/>
      <c r="D167" s="127"/>
      <c r="E167" s="126"/>
      <c r="F167" s="127"/>
      <c r="G167" s="127"/>
      <c r="H167" s="127"/>
      <c r="I167" s="127"/>
      <c r="J167" s="127"/>
      <c r="K167" s="127"/>
      <c r="L167" s="127"/>
      <c r="M167" s="127"/>
      <c r="N167" s="126"/>
      <c r="O167" s="127"/>
      <c r="P167" s="127"/>
      <c r="Q167" s="127"/>
      <c r="R167" s="127"/>
      <c r="S167" s="127"/>
      <c r="T167" s="127"/>
      <c r="U167" s="127"/>
      <c r="V167" s="127"/>
      <c r="W167" s="127"/>
      <c r="X167" s="127"/>
      <c r="Y167" s="127"/>
      <c r="Z167" s="127"/>
      <c r="AA167" s="126"/>
      <c r="AB167" s="127"/>
      <c r="AC167" s="127"/>
      <c r="AD167" s="127"/>
      <c r="AE167" s="127"/>
      <c r="AF167" s="127"/>
      <c r="AG167" s="127"/>
      <c r="AH167" s="127"/>
      <c r="AI167" s="127"/>
      <c r="AJ167" s="127"/>
      <c r="AK167" s="127"/>
      <c r="AL167" s="127"/>
      <c r="AM167" s="127"/>
      <c r="AN167" s="126"/>
      <c r="AO167" s="127"/>
      <c r="AP167" s="127"/>
      <c r="AQ167" s="127"/>
      <c r="AR167" s="127"/>
      <c r="AS167" s="127"/>
      <c r="AT167" s="127"/>
      <c r="AU167" s="127"/>
      <c r="AV167" s="127"/>
      <c r="AW167" s="127"/>
      <c r="AX167" s="127"/>
      <c r="AY167" s="127"/>
      <c r="AZ167" s="127"/>
      <c r="BA167" s="126"/>
      <c r="BB167" s="127"/>
      <c r="BC167" s="127"/>
      <c r="BD167" s="127"/>
      <c r="BE167" s="127"/>
      <c r="BF167" s="127"/>
      <c r="BG167" s="127"/>
      <c r="BH167" s="127"/>
      <c r="BI167" s="127"/>
      <c r="BJ167" s="127"/>
      <c r="BK167" s="127"/>
      <c r="BL167" s="127"/>
      <c r="BM167" s="127"/>
      <c r="BN167" s="126"/>
      <c r="BO167" s="127"/>
      <c r="BP167" s="127"/>
      <c r="BQ167" s="127"/>
      <c r="BR167" s="127"/>
      <c r="BS167" s="127"/>
      <c r="BT167" s="127"/>
      <c r="BU167" s="127"/>
      <c r="BV167" s="127"/>
      <c r="BW167" s="127"/>
      <c r="BX167" s="127"/>
      <c r="BY167" s="127"/>
      <c r="BZ167" s="142"/>
    </row>
    <row r="168" spans="1:78">
      <c r="A168" s="126"/>
      <c r="B168" s="127"/>
      <c r="C168" s="127"/>
      <c r="D168" s="127"/>
      <c r="E168" s="126"/>
      <c r="F168" s="127"/>
      <c r="G168" s="127"/>
      <c r="H168" s="127"/>
      <c r="I168" s="127"/>
      <c r="J168" s="127"/>
      <c r="K168" s="127"/>
      <c r="L168" s="127"/>
      <c r="M168" s="127"/>
      <c r="N168" s="126"/>
      <c r="O168" s="127"/>
      <c r="P168" s="127"/>
      <c r="Q168" s="127"/>
      <c r="R168" s="127"/>
      <c r="S168" s="127"/>
      <c r="T168" s="127"/>
      <c r="U168" s="127"/>
      <c r="V168" s="127"/>
      <c r="W168" s="127"/>
      <c r="X168" s="127"/>
      <c r="Y168" s="127"/>
      <c r="Z168" s="127"/>
      <c r="AA168" s="126"/>
      <c r="AB168" s="127"/>
      <c r="AC168" s="127"/>
      <c r="AD168" s="127"/>
      <c r="AE168" s="127"/>
      <c r="AF168" s="127"/>
      <c r="AG168" s="127"/>
      <c r="AH168" s="127"/>
      <c r="AI168" s="127"/>
      <c r="AJ168" s="127"/>
      <c r="AK168" s="127"/>
      <c r="AL168" s="127"/>
      <c r="AM168" s="127"/>
      <c r="AN168" s="126"/>
      <c r="AO168" s="127"/>
      <c r="AP168" s="127"/>
      <c r="AQ168" s="127"/>
      <c r="AR168" s="127"/>
      <c r="AS168" s="127"/>
      <c r="AT168" s="127"/>
      <c r="AU168" s="127"/>
      <c r="AV168" s="127"/>
      <c r="AW168" s="127"/>
      <c r="AX168" s="127"/>
      <c r="AY168" s="127"/>
      <c r="AZ168" s="127"/>
      <c r="BA168" s="126"/>
      <c r="BB168" s="127"/>
      <c r="BC168" s="127"/>
      <c r="BD168" s="127"/>
      <c r="BE168" s="127"/>
      <c r="BF168" s="127"/>
      <c r="BG168" s="127"/>
      <c r="BH168" s="127"/>
      <c r="BI168" s="127"/>
      <c r="BJ168" s="127"/>
      <c r="BK168" s="127"/>
      <c r="BL168" s="127"/>
      <c r="BM168" s="127"/>
      <c r="BN168" s="126"/>
      <c r="BO168" s="127"/>
      <c r="BP168" s="127"/>
      <c r="BQ168" s="127"/>
      <c r="BR168" s="127"/>
      <c r="BS168" s="127"/>
      <c r="BT168" s="127"/>
      <c r="BU168" s="127"/>
      <c r="BV168" s="127"/>
      <c r="BW168" s="127"/>
      <c r="BX168" s="127"/>
      <c r="BY168" s="127"/>
      <c r="BZ168" s="142"/>
    </row>
    <row r="169" spans="1:78">
      <c r="A169" s="126"/>
      <c r="B169" s="127"/>
      <c r="C169" s="127"/>
      <c r="D169" s="127"/>
      <c r="E169" s="126"/>
      <c r="F169" s="127"/>
      <c r="G169" s="127"/>
      <c r="H169" s="127"/>
      <c r="I169" s="127"/>
      <c r="J169" s="127"/>
      <c r="K169" s="127"/>
      <c r="L169" s="127"/>
      <c r="M169" s="127"/>
      <c r="N169" s="126"/>
      <c r="O169" s="127"/>
      <c r="P169" s="127"/>
      <c r="Q169" s="127"/>
      <c r="R169" s="127"/>
      <c r="S169" s="127"/>
      <c r="T169" s="127"/>
      <c r="U169" s="127"/>
      <c r="V169" s="127"/>
      <c r="W169" s="127"/>
      <c r="X169" s="127"/>
      <c r="Y169" s="127"/>
      <c r="Z169" s="127"/>
      <c r="AA169" s="126"/>
      <c r="AB169" s="127"/>
      <c r="AC169" s="127"/>
      <c r="AD169" s="127"/>
      <c r="AE169" s="127"/>
      <c r="AF169" s="127"/>
      <c r="AG169" s="127"/>
      <c r="AH169" s="127"/>
      <c r="AI169" s="127"/>
      <c r="AJ169" s="127"/>
      <c r="AK169" s="127"/>
      <c r="AL169" s="127"/>
      <c r="AM169" s="127"/>
      <c r="AN169" s="126"/>
      <c r="AO169" s="127"/>
      <c r="AP169" s="127"/>
      <c r="AQ169" s="127"/>
      <c r="AR169" s="127"/>
      <c r="AS169" s="127"/>
      <c r="AT169" s="127"/>
      <c r="AU169" s="127"/>
      <c r="AV169" s="127"/>
      <c r="AW169" s="127"/>
      <c r="AX169" s="127"/>
      <c r="AY169" s="127"/>
      <c r="AZ169" s="127"/>
      <c r="BA169" s="126"/>
      <c r="BB169" s="127"/>
      <c r="BC169" s="127"/>
      <c r="BD169" s="127"/>
      <c r="BE169" s="127"/>
      <c r="BF169" s="127"/>
      <c r="BG169" s="127"/>
      <c r="BH169" s="127"/>
      <c r="BI169" s="127"/>
      <c r="BJ169" s="127"/>
      <c r="BK169" s="127"/>
      <c r="BL169" s="127"/>
      <c r="BM169" s="127"/>
      <c r="BN169" s="126"/>
      <c r="BO169" s="127"/>
      <c r="BP169" s="127"/>
      <c r="BQ169" s="127"/>
      <c r="BR169" s="127"/>
      <c r="BS169" s="127"/>
      <c r="BT169" s="127"/>
      <c r="BU169" s="127"/>
      <c r="BV169" s="127"/>
      <c r="BW169" s="127"/>
      <c r="BX169" s="127"/>
      <c r="BY169" s="127"/>
      <c r="BZ169" s="142"/>
    </row>
    <row r="170" spans="1:78">
      <c r="A170" s="126"/>
      <c r="B170" s="127"/>
      <c r="C170" s="127"/>
      <c r="D170" s="127"/>
      <c r="E170" s="126"/>
      <c r="F170" s="127"/>
      <c r="G170" s="127"/>
      <c r="H170" s="127"/>
      <c r="I170" s="127"/>
      <c r="J170" s="127"/>
      <c r="K170" s="127"/>
      <c r="L170" s="127"/>
      <c r="M170" s="127"/>
      <c r="N170" s="126"/>
      <c r="O170" s="127"/>
      <c r="P170" s="127"/>
      <c r="Q170" s="127"/>
      <c r="R170" s="127"/>
      <c r="S170" s="127"/>
      <c r="T170" s="127"/>
      <c r="U170" s="127"/>
      <c r="V170" s="127"/>
      <c r="W170" s="127"/>
      <c r="X170" s="127"/>
      <c r="Y170" s="127"/>
      <c r="Z170" s="127"/>
      <c r="AA170" s="126"/>
      <c r="AB170" s="127"/>
      <c r="AC170" s="127"/>
      <c r="AD170" s="127"/>
      <c r="AE170" s="127"/>
      <c r="AF170" s="127"/>
      <c r="AG170" s="127"/>
      <c r="AH170" s="127"/>
      <c r="AI170" s="127"/>
      <c r="AJ170" s="127"/>
      <c r="AK170" s="127"/>
      <c r="AL170" s="127"/>
      <c r="AM170" s="127"/>
      <c r="AN170" s="126"/>
      <c r="AO170" s="127"/>
      <c r="AP170" s="127"/>
      <c r="AQ170" s="127"/>
      <c r="AR170" s="127"/>
      <c r="AS170" s="127"/>
      <c r="AT170" s="127"/>
      <c r="AU170" s="127"/>
      <c r="AV170" s="127"/>
      <c r="AW170" s="127"/>
      <c r="AX170" s="127"/>
      <c r="AY170" s="127"/>
      <c r="AZ170" s="127"/>
      <c r="BA170" s="126"/>
      <c r="BB170" s="127"/>
      <c r="BC170" s="127"/>
      <c r="BD170" s="127"/>
      <c r="BE170" s="127"/>
      <c r="BF170" s="127"/>
      <c r="BG170" s="127"/>
      <c r="BH170" s="127"/>
      <c r="BI170" s="127"/>
      <c r="BJ170" s="127"/>
      <c r="BK170" s="127"/>
      <c r="BL170" s="127"/>
      <c r="BM170" s="127"/>
      <c r="BN170" s="126"/>
      <c r="BO170" s="127"/>
      <c r="BP170" s="127"/>
      <c r="BQ170" s="127"/>
      <c r="BR170" s="127"/>
      <c r="BS170" s="127"/>
      <c r="BT170" s="127"/>
      <c r="BU170" s="127"/>
      <c r="BV170" s="127"/>
      <c r="BW170" s="127"/>
      <c r="BX170" s="127"/>
      <c r="BY170" s="127"/>
      <c r="BZ170" s="142"/>
    </row>
    <row r="171" spans="1:78">
      <c r="A171" s="126"/>
      <c r="B171" s="127"/>
      <c r="C171" s="127"/>
      <c r="D171" s="127"/>
      <c r="E171" s="126"/>
      <c r="F171" s="127"/>
      <c r="G171" s="127"/>
      <c r="H171" s="127"/>
      <c r="I171" s="127"/>
      <c r="J171" s="127"/>
      <c r="K171" s="127"/>
      <c r="L171" s="127"/>
      <c r="M171" s="127"/>
      <c r="N171" s="126"/>
      <c r="O171" s="127"/>
      <c r="P171" s="127"/>
      <c r="Q171" s="127"/>
      <c r="R171" s="127"/>
      <c r="S171" s="127"/>
      <c r="T171" s="127"/>
      <c r="U171" s="127"/>
      <c r="V171" s="127"/>
      <c r="W171" s="127"/>
      <c r="X171" s="127"/>
      <c r="Y171" s="127"/>
      <c r="Z171" s="127"/>
      <c r="AA171" s="126"/>
      <c r="AB171" s="127"/>
      <c r="AC171" s="127"/>
      <c r="AD171" s="127"/>
      <c r="AE171" s="127"/>
      <c r="AF171" s="127"/>
      <c r="AG171" s="127"/>
      <c r="AH171" s="127"/>
      <c r="AI171" s="127"/>
      <c r="AJ171" s="127"/>
      <c r="AK171" s="127"/>
      <c r="AL171" s="127"/>
      <c r="AM171" s="127"/>
      <c r="AN171" s="126"/>
      <c r="AO171" s="127"/>
      <c r="AP171" s="127"/>
      <c r="AQ171" s="127"/>
      <c r="AR171" s="127"/>
      <c r="AS171" s="127"/>
      <c r="AT171" s="127"/>
      <c r="AU171" s="127"/>
      <c r="AV171" s="127"/>
      <c r="AW171" s="127"/>
      <c r="AX171" s="127"/>
      <c r="AY171" s="127"/>
      <c r="AZ171" s="127"/>
      <c r="BA171" s="126"/>
      <c r="BB171" s="127"/>
      <c r="BC171" s="127"/>
      <c r="BD171" s="127"/>
      <c r="BE171" s="127"/>
      <c r="BF171" s="127"/>
      <c r="BG171" s="127"/>
      <c r="BH171" s="127"/>
      <c r="BI171" s="127"/>
      <c r="BJ171" s="127"/>
      <c r="BK171" s="127"/>
      <c r="BL171" s="127"/>
      <c r="BM171" s="127"/>
      <c r="BN171" s="126"/>
      <c r="BO171" s="127"/>
      <c r="BP171" s="127"/>
      <c r="BQ171" s="127"/>
      <c r="BR171" s="127"/>
      <c r="BS171" s="127"/>
      <c r="BT171" s="127"/>
      <c r="BU171" s="127"/>
      <c r="BV171" s="127"/>
      <c r="BW171" s="127"/>
      <c r="BX171" s="127"/>
      <c r="BY171" s="127"/>
      <c r="BZ171" s="142"/>
    </row>
    <row r="172" spans="1:78">
      <c r="A172" s="132"/>
      <c r="B172" s="127"/>
      <c r="C172" s="127"/>
      <c r="D172" s="127"/>
      <c r="E172" s="132"/>
      <c r="F172" s="127"/>
      <c r="G172" s="127"/>
      <c r="H172" s="127"/>
      <c r="I172" s="127"/>
      <c r="J172" s="127"/>
      <c r="K172" s="127"/>
      <c r="L172" s="127"/>
      <c r="M172" s="127"/>
      <c r="N172" s="132"/>
      <c r="O172" s="127"/>
      <c r="P172" s="127"/>
      <c r="Q172" s="127"/>
      <c r="R172" s="127"/>
      <c r="S172" s="127"/>
      <c r="T172" s="127"/>
      <c r="U172" s="127"/>
      <c r="V172" s="127"/>
      <c r="W172" s="127"/>
      <c r="X172" s="127"/>
      <c r="Y172" s="127"/>
      <c r="Z172" s="127"/>
      <c r="AA172" s="132"/>
      <c r="AB172" s="127"/>
      <c r="AC172" s="127"/>
      <c r="AD172" s="127"/>
      <c r="AE172" s="127"/>
      <c r="AF172" s="127"/>
      <c r="AG172" s="127"/>
      <c r="AH172" s="127"/>
      <c r="AI172" s="127"/>
      <c r="AJ172" s="127"/>
      <c r="AK172" s="127"/>
      <c r="AL172" s="127"/>
      <c r="AM172" s="127"/>
      <c r="AN172" s="132"/>
      <c r="AO172" s="127"/>
      <c r="AP172" s="127"/>
      <c r="AQ172" s="127"/>
      <c r="AR172" s="127"/>
      <c r="AS172" s="127"/>
      <c r="AT172" s="127"/>
      <c r="AU172" s="127"/>
      <c r="AV172" s="127"/>
      <c r="AW172" s="127"/>
      <c r="AX172" s="127"/>
      <c r="AY172" s="127"/>
      <c r="AZ172" s="127"/>
      <c r="BA172" s="132"/>
      <c r="BB172" s="127"/>
      <c r="BC172" s="127"/>
      <c r="BD172" s="127"/>
      <c r="BE172" s="127"/>
      <c r="BF172" s="127"/>
      <c r="BG172" s="127"/>
      <c r="BH172" s="127"/>
      <c r="BI172" s="127"/>
      <c r="BJ172" s="127"/>
      <c r="BK172" s="127"/>
      <c r="BL172" s="127"/>
      <c r="BM172" s="127"/>
      <c r="BN172" s="132"/>
      <c r="BO172" s="127"/>
      <c r="BP172" s="127"/>
      <c r="BQ172" s="127"/>
      <c r="BR172" s="127"/>
      <c r="BS172" s="127"/>
      <c r="BT172" s="127"/>
      <c r="BU172" s="127"/>
      <c r="BV172" s="127"/>
      <c r="BW172" s="127"/>
      <c r="BX172" s="127"/>
      <c r="BY172" s="127"/>
      <c r="BZ172" s="142"/>
    </row>
    <row r="173" spans="1:78">
      <c r="A173" s="147"/>
      <c r="B173" s="127"/>
      <c r="C173" s="127"/>
      <c r="D173" s="127"/>
      <c r="E173" s="147"/>
      <c r="F173" s="127"/>
      <c r="G173" s="127"/>
      <c r="H173" s="127"/>
      <c r="I173" s="127"/>
      <c r="J173" s="127"/>
      <c r="K173" s="127"/>
      <c r="L173" s="127"/>
      <c r="M173" s="127"/>
      <c r="N173" s="147"/>
      <c r="O173" s="127"/>
      <c r="P173" s="127"/>
      <c r="Q173" s="127"/>
      <c r="R173" s="127"/>
      <c r="S173" s="127"/>
      <c r="T173" s="127"/>
      <c r="U173" s="127"/>
      <c r="V173" s="127"/>
      <c r="W173" s="127"/>
      <c r="X173" s="127"/>
      <c r="Y173" s="127"/>
      <c r="Z173" s="127"/>
      <c r="AA173" s="147"/>
      <c r="AB173" s="127"/>
      <c r="AC173" s="127"/>
      <c r="AD173" s="127"/>
      <c r="AE173" s="127"/>
      <c r="AF173" s="127"/>
      <c r="AG173" s="127"/>
      <c r="AH173" s="127"/>
      <c r="AI173" s="127"/>
      <c r="AJ173" s="127"/>
      <c r="AK173" s="127"/>
      <c r="AL173" s="127"/>
      <c r="AM173" s="127"/>
      <c r="AN173" s="147"/>
      <c r="AO173" s="127"/>
      <c r="AP173" s="127"/>
      <c r="AQ173" s="127"/>
      <c r="AR173" s="127"/>
      <c r="AS173" s="127"/>
      <c r="AT173" s="127"/>
      <c r="AU173" s="127"/>
      <c r="AV173" s="127"/>
      <c r="AW173" s="127"/>
      <c r="AX173" s="127"/>
      <c r="AY173" s="127"/>
      <c r="AZ173" s="127"/>
      <c r="BA173" s="147"/>
      <c r="BB173" s="127"/>
      <c r="BC173" s="127"/>
      <c r="BD173" s="127"/>
      <c r="BE173" s="127"/>
      <c r="BF173" s="127"/>
      <c r="BG173" s="127"/>
      <c r="BH173" s="127"/>
      <c r="BI173" s="127"/>
      <c r="BJ173" s="127"/>
      <c r="BK173" s="127"/>
      <c r="BL173" s="127"/>
      <c r="BM173" s="127"/>
      <c r="BN173" s="147"/>
      <c r="BO173" s="127"/>
      <c r="BP173" s="127"/>
      <c r="BQ173" s="127"/>
      <c r="BR173" s="127"/>
      <c r="BS173" s="127"/>
      <c r="BT173" s="127"/>
      <c r="BU173" s="127"/>
      <c r="BV173" s="127"/>
      <c r="BW173" s="127"/>
      <c r="BX173" s="127"/>
      <c r="BY173" s="127"/>
      <c r="BZ173" s="142"/>
    </row>
    <row r="174" spans="1:78">
      <c r="A174" s="147"/>
      <c r="B174" s="127"/>
      <c r="C174" s="127"/>
      <c r="D174" s="127"/>
      <c r="E174" s="147"/>
      <c r="F174" s="127"/>
      <c r="G174" s="127"/>
      <c r="H174" s="127"/>
      <c r="I174" s="127"/>
      <c r="J174" s="127"/>
      <c r="K174" s="127"/>
      <c r="L174" s="127"/>
      <c r="M174" s="127"/>
      <c r="N174" s="147"/>
      <c r="O174" s="127"/>
      <c r="P174" s="127"/>
      <c r="Q174" s="127"/>
      <c r="R174" s="127"/>
      <c r="S174" s="127"/>
      <c r="T174" s="127"/>
      <c r="U174" s="127"/>
      <c r="V174" s="127"/>
      <c r="W174" s="127"/>
      <c r="X174" s="127"/>
      <c r="Y174" s="127"/>
      <c r="Z174" s="127"/>
      <c r="AA174" s="147"/>
      <c r="AB174" s="127"/>
      <c r="AC174" s="127"/>
      <c r="AD174" s="127"/>
      <c r="AE174" s="127"/>
      <c r="AF174" s="127"/>
      <c r="AG174" s="127"/>
      <c r="AH174" s="127"/>
      <c r="AI174" s="127"/>
      <c r="AJ174" s="127"/>
      <c r="AK174" s="127"/>
      <c r="AL174" s="127"/>
      <c r="AM174" s="127"/>
      <c r="AN174" s="147"/>
      <c r="AO174" s="127"/>
      <c r="AP174" s="127"/>
      <c r="AQ174" s="127"/>
      <c r="AR174" s="127"/>
      <c r="AS174" s="127"/>
      <c r="AT174" s="127"/>
      <c r="AU174" s="127"/>
      <c r="AV174" s="127"/>
      <c r="AW174" s="127"/>
      <c r="AX174" s="127"/>
      <c r="AY174" s="127"/>
      <c r="AZ174" s="127"/>
      <c r="BA174" s="147"/>
      <c r="BB174" s="127"/>
      <c r="BC174" s="127"/>
      <c r="BD174" s="127"/>
      <c r="BE174" s="127"/>
      <c r="BF174" s="127"/>
      <c r="BG174" s="127"/>
      <c r="BH174" s="127"/>
      <c r="BI174" s="127"/>
      <c r="BJ174" s="127"/>
      <c r="BK174" s="127"/>
      <c r="BL174" s="127"/>
      <c r="BM174" s="127"/>
      <c r="BN174" s="147"/>
      <c r="BO174" s="127"/>
      <c r="BP174" s="127"/>
      <c r="BQ174" s="127"/>
      <c r="BR174" s="127"/>
      <c r="BS174" s="127"/>
      <c r="BT174" s="127"/>
      <c r="BU174" s="127"/>
      <c r="BV174" s="127"/>
      <c r="BW174" s="127"/>
      <c r="BX174" s="127"/>
      <c r="BY174" s="127"/>
      <c r="BZ174" s="142"/>
    </row>
    <row r="175" spans="1:78">
      <c r="A175" s="147"/>
      <c r="B175" s="127"/>
      <c r="C175" s="127"/>
      <c r="D175" s="127"/>
      <c r="E175" s="147"/>
      <c r="F175" s="127"/>
      <c r="G175" s="127"/>
      <c r="H175" s="127"/>
      <c r="I175" s="127"/>
      <c r="J175" s="127"/>
      <c r="K175" s="127"/>
      <c r="L175" s="127"/>
      <c r="M175" s="127"/>
      <c r="N175" s="147"/>
      <c r="O175" s="127"/>
      <c r="P175" s="127"/>
      <c r="Q175" s="127"/>
      <c r="R175" s="127"/>
      <c r="S175" s="127"/>
      <c r="T175" s="127"/>
      <c r="U175" s="127"/>
      <c r="V175" s="127"/>
      <c r="W175" s="127"/>
      <c r="X175" s="127"/>
      <c r="Y175" s="127"/>
      <c r="Z175" s="127"/>
      <c r="AA175" s="147"/>
      <c r="AB175" s="127"/>
      <c r="AC175" s="127"/>
      <c r="AD175" s="127"/>
      <c r="AE175" s="127"/>
      <c r="AF175" s="127"/>
      <c r="AG175" s="127"/>
      <c r="AH175" s="127"/>
      <c r="AI175" s="127"/>
      <c r="AJ175" s="127"/>
      <c r="AK175" s="127"/>
      <c r="AL175" s="127"/>
      <c r="AM175" s="127"/>
      <c r="AN175" s="147"/>
      <c r="AO175" s="127"/>
      <c r="AP175" s="127"/>
      <c r="AQ175" s="127"/>
      <c r="AR175" s="127"/>
      <c r="AS175" s="127"/>
      <c r="AT175" s="127"/>
      <c r="AU175" s="127"/>
      <c r="AV175" s="127"/>
      <c r="AW175" s="127"/>
      <c r="AX175" s="127"/>
      <c r="AY175" s="127"/>
      <c r="AZ175" s="127"/>
      <c r="BA175" s="147"/>
      <c r="BB175" s="127"/>
      <c r="BC175" s="127"/>
      <c r="BD175" s="127"/>
      <c r="BE175" s="127"/>
      <c r="BF175" s="127"/>
      <c r="BG175" s="127"/>
      <c r="BH175" s="127"/>
      <c r="BI175" s="127"/>
      <c r="BJ175" s="127"/>
      <c r="BK175" s="127"/>
      <c r="BL175" s="127"/>
      <c r="BM175" s="127"/>
      <c r="BN175" s="147"/>
      <c r="BO175" s="127"/>
      <c r="BP175" s="127"/>
      <c r="BQ175" s="127"/>
      <c r="BR175" s="127"/>
      <c r="BS175" s="127"/>
      <c r="BT175" s="127"/>
      <c r="BU175" s="127"/>
      <c r="BV175" s="127"/>
      <c r="BW175" s="127"/>
      <c r="BX175" s="127"/>
      <c r="BY175" s="127"/>
      <c r="BZ175" s="142"/>
    </row>
    <row r="176" spans="1:78">
      <c r="A176" s="126"/>
      <c r="B176" s="127"/>
      <c r="C176" s="127"/>
      <c r="D176" s="127"/>
      <c r="E176" s="126"/>
      <c r="F176" s="127"/>
      <c r="G176" s="127"/>
      <c r="H176" s="127"/>
      <c r="I176" s="127"/>
      <c r="J176" s="127"/>
      <c r="K176" s="127"/>
      <c r="L176" s="127"/>
      <c r="M176" s="127"/>
      <c r="N176" s="126"/>
      <c r="O176" s="127"/>
      <c r="P176" s="127"/>
      <c r="Q176" s="127"/>
      <c r="R176" s="127"/>
      <c r="S176" s="127"/>
      <c r="T176" s="127"/>
      <c r="U176" s="127"/>
      <c r="V176" s="127"/>
      <c r="W176" s="127"/>
      <c r="X176" s="127"/>
      <c r="Y176" s="127"/>
      <c r="Z176" s="127"/>
      <c r="AA176" s="126"/>
      <c r="AB176" s="127"/>
      <c r="AC176" s="127"/>
      <c r="AD176" s="127"/>
      <c r="AE176" s="127"/>
      <c r="AF176" s="127"/>
      <c r="AG176" s="127"/>
      <c r="AH176" s="127"/>
      <c r="AI176" s="127"/>
      <c r="AJ176" s="127"/>
      <c r="AK176" s="127"/>
      <c r="AL176" s="127"/>
      <c r="AM176" s="127"/>
      <c r="AN176" s="126"/>
      <c r="AO176" s="127"/>
      <c r="AP176" s="127"/>
      <c r="AQ176" s="127"/>
      <c r="AR176" s="127"/>
      <c r="AS176" s="127"/>
      <c r="AT176" s="127"/>
      <c r="AU176" s="127"/>
      <c r="AV176" s="127"/>
      <c r="AW176" s="127"/>
      <c r="AX176" s="127"/>
      <c r="AY176" s="127"/>
      <c r="AZ176" s="127"/>
      <c r="BA176" s="126"/>
      <c r="BB176" s="127"/>
      <c r="BC176" s="127"/>
      <c r="BD176" s="127"/>
      <c r="BE176" s="127"/>
      <c r="BF176" s="127"/>
      <c r="BG176" s="127"/>
      <c r="BH176" s="127"/>
      <c r="BI176" s="127"/>
      <c r="BJ176" s="127"/>
      <c r="BK176" s="127"/>
      <c r="BL176" s="127"/>
      <c r="BM176" s="127"/>
      <c r="BN176" s="126"/>
      <c r="BO176" s="127"/>
      <c r="BP176" s="127"/>
      <c r="BQ176" s="127"/>
      <c r="BR176" s="127"/>
      <c r="BS176" s="127"/>
      <c r="BT176" s="127"/>
      <c r="BU176" s="127"/>
      <c r="BV176" s="127"/>
      <c r="BW176" s="127"/>
      <c r="BX176" s="127"/>
      <c r="BY176" s="127"/>
      <c r="BZ176" s="142"/>
    </row>
    <row r="177" spans="1:78">
      <c r="A177" s="126"/>
      <c r="B177" s="127"/>
      <c r="C177" s="127"/>
      <c r="D177" s="127"/>
      <c r="E177" s="126"/>
      <c r="F177" s="127"/>
      <c r="G177" s="127"/>
      <c r="H177" s="127"/>
      <c r="I177" s="127"/>
      <c r="J177" s="127"/>
      <c r="K177" s="127"/>
      <c r="L177" s="127"/>
      <c r="M177" s="127"/>
      <c r="N177" s="126"/>
      <c r="O177" s="127"/>
      <c r="P177" s="127"/>
      <c r="Q177" s="127"/>
      <c r="R177" s="127"/>
      <c r="S177" s="127"/>
      <c r="T177" s="127"/>
      <c r="U177" s="127"/>
      <c r="V177" s="127"/>
      <c r="W177" s="127"/>
      <c r="X177" s="127"/>
      <c r="Y177" s="127"/>
      <c r="Z177" s="127"/>
      <c r="AA177" s="126"/>
      <c r="AB177" s="127"/>
      <c r="AC177" s="127"/>
      <c r="AD177" s="127"/>
      <c r="AE177" s="127"/>
      <c r="AF177" s="127"/>
      <c r="AG177" s="127"/>
      <c r="AH177" s="127"/>
      <c r="AI177" s="127"/>
      <c r="AJ177" s="127"/>
      <c r="AK177" s="127"/>
      <c r="AL177" s="127"/>
      <c r="AM177" s="127"/>
      <c r="AN177" s="126"/>
      <c r="AO177" s="127"/>
      <c r="AP177" s="127"/>
      <c r="AQ177" s="127"/>
      <c r="AR177" s="127"/>
      <c r="AS177" s="127"/>
      <c r="AT177" s="127"/>
      <c r="AU177" s="127"/>
      <c r="AV177" s="127"/>
      <c r="AW177" s="127"/>
      <c r="AX177" s="127"/>
      <c r="AY177" s="127"/>
      <c r="AZ177" s="127"/>
      <c r="BA177" s="126"/>
      <c r="BB177" s="127"/>
      <c r="BC177" s="127"/>
      <c r="BD177" s="127"/>
      <c r="BE177" s="127"/>
      <c r="BF177" s="127"/>
      <c r="BG177" s="127"/>
      <c r="BH177" s="127"/>
      <c r="BI177" s="127"/>
      <c r="BJ177" s="127"/>
      <c r="BK177" s="127"/>
      <c r="BL177" s="127"/>
      <c r="BM177" s="127"/>
      <c r="BN177" s="126"/>
      <c r="BO177" s="127"/>
      <c r="BP177" s="127"/>
      <c r="BQ177" s="127"/>
      <c r="BR177" s="127"/>
      <c r="BS177" s="127"/>
      <c r="BT177" s="127"/>
      <c r="BU177" s="127"/>
      <c r="BV177" s="127"/>
      <c r="BW177" s="127"/>
      <c r="BX177" s="127"/>
      <c r="BY177" s="127"/>
      <c r="BZ177" s="142"/>
    </row>
    <row r="178" spans="1:78">
      <c r="A178" s="143"/>
      <c r="B178" s="141"/>
      <c r="C178" s="141"/>
      <c r="D178" s="141"/>
      <c r="E178" s="143"/>
      <c r="F178" s="141"/>
      <c r="G178" s="141"/>
      <c r="H178" s="141"/>
      <c r="I178" s="141"/>
      <c r="J178" s="141"/>
      <c r="K178" s="141"/>
      <c r="L178" s="141"/>
      <c r="M178" s="141"/>
      <c r="N178" s="143"/>
      <c r="O178" s="141"/>
      <c r="P178" s="141"/>
      <c r="Q178" s="141"/>
      <c r="R178" s="141"/>
      <c r="S178" s="141"/>
      <c r="T178" s="141"/>
      <c r="U178" s="141"/>
      <c r="V178" s="141"/>
      <c r="W178" s="141"/>
      <c r="X178" s="141"/>
      <c r="Y178" s="141"/>
      <c r="Z178" s="141"/>
      <c r="AA178" s="143"/>
      <c r="AB178" s="141"/>
      <c r="AC178" s="141"/>
      <c r="AD178" s="141"/>
      <c r="AE178" s="141"/>
      <c r="AF178" s="141"/>
      <c r="AG178" s="141"/>
      <c r="AH178" s="141"/>
      <c r="AI178" s="141"/>
      <c r="AJ178" s="141"/>
      <c r="AK178" s="141"/>
      <c r="AL178" s="141"/>
      <c r="AM178" s="141"/>
      <c r="AN178" s="143"/>
      <c r="AO178" s="141"/>
      <c r="AP178" s="141"/>
      <c r="AQ178" s="141"/>
      <c r="AR178" s="141"/>
      <c r="AS178" s="141"/>
      <c r="AT178" s="141"/>
      <c r="AU178" s="141"/>
      <c r="AV178" s="141"/>
      <c r="AW178" s="141"/>
      <c r="AX178" s="141"/>
      <c r="AY178" s="141"/>
      <c r="AZ178" s="141"/>
      <c r="BA178" s="143"/>
      <c r="BB178" s="141"/>
      <c r="BC178" s="141"/>
      <c r="BD178" s="141"/>
      <c r="BE178" s="141"/>
      <c r="BF178" s="141"/>
      <c r="BG178" s="141"/>
      <c r="BH178" s="141"/>
      <c r="BI178" s="141"/>
      <c r="BJ178" s="141"/>
      <c r="BK178" s="141"/>
      <c r="BL178" s="141"/>
      <c r="BM178" s="141"/>
      <c r="BN178" s="143"/>
      <c r="BO178" s="141"/>
      <c r="BP178" s="141"/>
      <c r="BQ178" s="141"/>
      <c r="BR178" s="141"/>
      <c r="BS178" s="141"/>
      <c r="BT178" s="141"/>
      <c r="BU178" s="141"/>
      <c r="BV178" s="141"/>
      <c r="BW178" s="141"/>
      <c r="BX178" s="141"/>
      <c r="BY178" s="141"/>
      <c r="BZ178" s="142"/>
    </row>
    <row r="179" spans="1:78">
      <c r="A179" s="129"/>
      <c r="B179" s="130"/>
      <c r="C179" s="130"/>
      <c r="D179" s="130"/>
      <c r="E179" s="129"/>
      <c r="F179" s="130"/>
      <c r="G179" s="130"/>
      <c r="H179" s="130"/>
      <c r="I179" s="130"/>
      <c r="J179" s="130"/>
      <c r="K179" s="130"/>
      <c r="L179" s="130"/>
      <c r="M179" s="130"/>
      <c r="N179" s="129"/>
      <c r="O179" s="130"/>
      <c r="P179" s="130"/>
      <c r="Q179" s="130"/>
      <c r="R179" s="130"/>
      <c r="S179" s="130"/>
      <c r="T179" s="130"/>
      <c r="U179" s="130"/>
      <c r="V179" s="130"/>
      <c r="W179" s="130"/>
      <c r="X179" s="130"/>
      <c r="Y179" s="130"/>
      <c r="Z179" s="130"/>
      <c r="AA179" s="129"/>
      <c r="AB179" s="130"/>
      <c r="AC179" s="130"/>
      <c r="AD179" s="130"/>
      <c r="AE179" s="130"/>
      <c r="AF179" s="130"/>
      <c r="AG179" s="130"/>
      <c r="AH179" s="130"/>
      <c r="AI179" s="130"/>
      <c r="AJ179" s="130"/>
      <c r="AK179" s="130"/>
      <c r="AL179" s="130"/>
      <c r="AM179" s="130"/>
      <c r="AN179" s="129"/>
      <c r="AO179" s="130"/>
      <c r="AP179" s="130"/>
      <c r="AQ179" s="130"/>
      <c r="AR179" s="130"/>
      <c r="AS179" s="130"/>
      <c r="AT179" s="130"/>
      <c r="AU179" s="130"/>
      <c r="AV179" s="130"/>
      <c r="AW179" s="130"/>
      <c r="AX179" s="130"/>
      <c r="AY179" s="130"/>
      <c r="AZ179" s="130"/>
      <c r="BA179" s="129"/>
      <c r="BB179" s="130"/>
      <c r="BC179" s="130"/>
      <c r="BD179" s="130"/>
      <c r="BE179" s="130"/>
      <c r="BF179" s="130"/>
      <c r="BG179" s="130"/>
      <c r="BH179" s="130"/>
      <c r="BI179" s="130"/>
      <c r="BJ179" s="130"/>
      <c r="BK179" s="130"/>
      <c r="BL179" s="130"/>
      <c r="BM179" s="130"/>
      <c r="BN179" s="129"/>
      <c r="BO179" s="130"/>
      <c r="BP179" s="130"/>
      <c r="BQ179" s="130"/>
      <c r="BR179" s="130"/>
      <c r="BS179" s="130"/>
      <c r="BT179" s="130"/>
      <c r="BU179" s="130"/>
      <c r="BV179" s="130"/>
      <c r="BW179" s="130"/>
      <c r="BX179" s="130"/>
      <c r="BY179" s="130"/>
      <c r="BZ179" s="144"/>
    </row>
    <row r="180" spans="1:78">
      <c r="A180" s="145"/>
      <c r="B180" s="146"/>
      <c r="C180" s="146"/>
      <c r="D180" s="146"/>
      <c r="E180" s="145"/>
      <c r="F180" s="146"/>
      <c r="G180" s="146"/>
      <c r="H180" s="146"/>
      <c r="I180" s="146"/>
      <c r="J180" s="146"/>
      <c r="K180" s="146"/>
      <c r="L180" s="146"/>
      <c r="M180" s="146"/>
      <c r="N180" s="145"/>
      <c r="O180" s="146"/>
      <c r="P180" s="146"/>
      <c r="Q180" s="146"/>
      <c r="R180" s="146"/>
      <c r="S180" s="146"/>
      <c r="T180" s="146"/>
      <c r="U180" s="146"/>
      <c r="V180" s="146"/>
      <c r="W180" s="146"/>
      <c r="X180" s="146"/>
      <c r="Y180" s="146"/>
      <c r="Z180" s="146"/>
      <c r="AA180" s="145"/>
      <c r="AB180" s="146"/>
      <c r="AC180" s="146"/>
      <c r="AD180" s="146"/>
      <c r="AE180" s="146"/>
      <c r="AF180" s="146"/>
      <c r="AG180" s="146"/>
      <c r="AH180" s="146"/>
      <c r="AI180" s="146"/>
      <c r="AJ180" s="146"/>
      <c r="AK180" s="146"/>
      <c r="AL180" s="146"/>
      <c r="AM180" s="146"/>
      <c r="AN180" s="145"/>
      <c r="AO180" s="146"/>
      <c r="AP180" s="146"/>
      <c r="AQ180" s="146"/>
      <c r="AR180" s="146"/>
      <c r="AS180" s="146"/>
      <c r="AT180" s="146"/>
      <c r="AU180" s="146"/>
      <c r="AV180" s="146"/>
      <c r="AW180" s="146"/>
      <c r="AX180" s="146"/>
      <c r="AY180" s="146"/>
      <c r="AZ180" s="146"/>
      <c r="BA180" s="145"/>
      <c r="BB180" s="146"/>
      <c r="BC180" s="146"/>
      <c r="BD180" s="146"/>
      <c r="BE180" s="146"/>
      <c r="BF180" s="146"/>
      <c r="BG180" s="146"/>
      <c r="BH180" s="146"/>
      <c r="BI180" s="146"/>
      <c r="BJ180" s="146"/>
      <c r="BK180" s="146"/>
      <c r="BL180" s="146"/>
      <c r="BM180" s="146"/>
      <c r="BN180" s="145"/>
      <c r="BO180" s="146"/>
      <c r="BP180" s="146"/>
      <c r="BQ180" s="146"/>
      <c r="BR180" s="146"/>
      <c r="BS180" s="146"/>
      <c r="BT180" s="146"/>
      <c r="BU180" s="146"/>
      <c r="BV180" s="146"/>
      <c r="BW180" s="146"/>
      <c r="BX180" s="146"/>
      <c r="BY180" s="146"/>
      <c r="BZ180" s="144"/>
    </row>
    <row r="181" spans="1:78">
      <c r="A181" s="129"/>
      <c r="B181" s="130"/>
      <c r="C181" s="130"/>
      <c r="D181" s="130"/>
      <c r="E181" s="129"/>
      <c r="F181" s="130"/>
      <c r="G181" s="130"/>
      <c r="H181" s="130"/>
      <c r="I181" s="130"/>
      <c r="J181" s="130"/>
      <c r="K181" s="130"/>
      <c r="L181" s="130"/>
      <c r="M181" s="130"/>
      <c r="N181" s="129"/>
      <c r="O181" s="130"/>
      <c r="P181" s="130"/>
      <c r="Q181" s="130"/>
      <c r="R181" s="130"/>
      <c r="S181" s="130"/>
      <c r="T181" s="130"/>
      <c r="U181" s="130"/>
      <c r="V181" s="130"/>
      <c r="W181" s="130"/>
      <c r="X181" s="130"/>
      <c r="Y181" s="130"/>
      <c r="Z181" s="130"/>
      <c r="AA181" s="129"/>
      <c r="AB181" s="130"/>
      <c r="AC181" s="130"/>
      <c r="AD181" s="130"/>
      <c r="AE181" s="130"/>
      <c r="AF181" s="130"/>
      <c r="AG181" s="130"/>
      <c r="AH181" s="130"/>
      <c r="AI181" s="130"/>
      <c r="AJ181" s="130"/>
      <c r="AK181" s="130"/>
      <c r="AL181" s="130"/>
      <c r="AM181" s="130"/>
      <c r="AN181" s="129"/>
      <c r="AO181" s="130"/>
      <c r="AP181" s="130"/>
      <c r="AQ181" s="130"/>
      <c r="AR181" s="130"/>
      <c r="AS181" s="130"/>
      <c r="AT181" s="130"/>
      <c r="AU181" s="130"/>
      <c r="AV181" s="130"/>
      <c r="AW181" s="130"/>
      <c r="AX181" s="130"/>
      <c r="AY181" s="130"/>
      <c r="AZ181" s="130"/>
      <c r="BA181" s="129"/>
      <c r="BB181" s="130"/>
      <c r="BC181" s="130"/>
      <c r="BD181" s="130"/>
      <c r="BE181" s="130"/>
      <c r="BF181" s="130"/>
      <c r="BG181" s="130"/>
      <c r="BH181" s="130"/>
      <c r="BI181" s="130"/>
      <c r="BJ181" s="130"/>
      <c r="BK181" s="130"/>
      <c r="BL181" s="130"/>
      <c r="BM181" s="130"/>
      <c r="BN181" s="129"/>
      <c r="BO181" s="130"/>
      <c r="BP181" s="130"/>
      <c r="BQ181" s="130"/>
      <c r="BR181" s="130"/>
      <c r="BS181" s="130"/>
      <c r="BT181" s="130"/>
      <c r="BU181" s="130"/>
      <c r="BV181" s="130"/>
      <c r="BW181" s="130"/>
      <c r="BX181" s="130"/>
      <c r="BY181" s="130"/>
      <c r="BZ181" s="131"/>
    </row>
    <row r="182" spans="1:78">
      <c r="A182" s="129"/>
      <c r="B182" s="130"/>
      <c r="C182" s="130"/>
      <c r="D182" s="130"/>
      <c r="E182" s="129"/>
      <c r="F182" s="130"/>
      <c r="G182" s="130"/>
      <c r="H182" s="130"/>
      <c r="I182" s="130"/>
      <c r="J182" s="130"/>
      <c r="K182" s="130"/>
      <c r="L182" s="130"/>
      <c r="M182" s="130"/>
      <c r="N182" s="129"/>
      <c r="O182" s="130"/>
      <c r="P182" s="130"/>
      <c r="Q182" s="130"/>
      <c r="R182" s="130"/>
      <c r="S182" s="130"/>
      <c r="T182" s="130"/>
      <c r="U182" s="130"/>
      <c r="V182" s="130"/>
      <c r="W182" s="130"/>
      <c r="X182" s="130"/>
      <c r="Y182" s="130"/>
      <c r="Z182" s="130"/>
      <c r="AA182" s="129"/>
      <c r="AB182" s="130"/>
      <c r="AC182" s="130"/>
      <c r="AD182" s="130"/>
      <c r="AE182" s="130"/>
      <c r="AF182" s="130"/>
      <c r="AG182" s="130"/>
      <c r="AH182" s="130"/>
      <c r="AI182" s="130"/>
      <c r="AJ182" s="130"/>
      <c r="AK182" s="130"/>
      <c r="AL182" s="130"/>
      <c r="AM182" s="130"/>
      <c r="AN182" s="129"/>
      <c r="AO182" s="130"/>
      <c r="AP182" s="130"/>
      <c r="AQ182" s="130"/>
      <c r="AR182" s="130"/>
      <c r="AS182" s="130"/>
      <c r="AT182" s="130"/>
      <c r="AU182" s="130"/>
      <c r="AV182" s="130"/>
      <c r="AW182" s="130"/>
      <c r="AX182" s="130"/>
      <c r="AY182" s="130"/>
      <c r="AZ182" s="130"/>
      <c r="BA182" s="129"/>
      <c r="BB182" s="130"/>
      <c r="BC182" s="130"/>
      <c r="BD182" s="130"/>
      <c r="BE182" s="130"/>
      <c r="BF182" s="130"/>
      <c r="BG182" s="130"/>
      <c r="BH182" s="130"/>
      <c r="BI182" s="130"/>
      <c r="BJ182" s="130"/>
      <c r="BK182" s="130"/>
      <c r="BL182" s="130"/>
      <c r="BM182" s="130"/>
      <c r="BN182" s="129"/>
      <c r="BO182" s="130"/>
      <c r="BP182" s="130"/>
      <c r="BQ182" s="130"/>
      <c r="BR182" s="130"/>
      <c r="BS182" s="130"/>
      <c r="BT182" s="130"/>
      <c r="BU182" s="130"/>
      <c r="BV182" s="130"/>
      <c r="BW182" s="130"/>
      <c r="BX182" s="130"/>
      <c r="BY182" s="130"/>
      <c r="BZ182" s="131"/>
    </row>
    <row r="183" spans="1:78">
      <c r="A183" s="129"/>
      <c r="B183" s="130"/>
      <c r="C183" s="130"/>
      <c r="D183" s="130"/>
      <c r="E183" s="129"/>
      <c r="F183" s="130"/>
      <c r="G183" s="130"/>
      <c r="H183" s="130"/>
      <c r="I183" s="130"/>
      <c r="J183" s="130"/>
      <c r="K183" s="130"/>
      <c r="L183" s="130"/>
      <c r="M183" s="130"/>
      <c r="N183" s="129"/>
      <c r="O183" s="130"/>
      <c r="P183" s="130"/>
      <c r="Q183" s="130"/>
      <c r="R183" s="130"/>
      <c r="S183" s="130"/>
      <c r="T183" s="130"/>
      <c r="U183" s="130"/>
      <c r="V183" s="130"/>
      <c r="W183" s="130"/>
      <c r="X183" s="130"/>
      <c r="Y183" s="130"/>
      <c r="Z183" s="130"/>
      <c r="AA183" s="129"/>
      <c r="AB183" s="130"/>
      <c r="AC183" s="130"/>
      <c r="AD183" s="130"/>
      <c r="AE183" s="130"/>
      <c r="AF183" s="130"/>
      <c r="AG183" s="130"/>
      <c r="AH183" s="130"/>
      <c r="AI183" s="130"/>
      <c r="AJ183" s="130"/>
      <c r="AK183" s="130"/>
      <c r="AL183" s="130"/>
      <c r="AM183" s="130"/>
      <c r="AN183" s="129"/>
      <c r="AO183" s="130"/>
      <c r="AP183" s="130"/>
      <c r="AQ183" s="130"/>
      <c r="AR183" s="130"/>
      <c r="AS183" s="130"/>
      <c r="AT183" s="130"/>
      <c r="AU183" s="130"/>
      <c r="AV183" s="130"/>
      <c r="AW183" s="130"/>
      <c r="AX183" s="130"/>
      <c r="AY183" s="130"/>
      <c r="AZ183" s="130"/>
      <c r="BA183" s="129"/>
      <c r="BB183" s="130"/>
      <c r="BC183" s="130"/>
      <c r="BD183" s="130"/>
      <c r="BE183" s="130"/>
      <c r="BF183" s="130"/>
      <c r="BG183" s="130"/>
      <c r="BH183" s="130"/>
      <c r="BI183" s="130"/>
      <c r="BJ183" s="130"/>
      <c r="BK183" s="130"/>
      <c r="BL183" s="130"/>
      <c r="BM183" s="130"/>
      <c r="BN183" s="129"/>
      <c r="BO183" s="130"/>
      <c r="BP183" s="130"/>
      <c r="BQ183" s="130"/>
      <c r="BR183" s="130"/>
      <c r="BS183" s="130"/>
      <c r="BT183" s="130"/>
      <c r="BU183" s="130"/>
      <c r="BV183" s="130"/>
      <c r="BW183" s="130"/>
      <c r="BX183" s="130"/>
      <c r="BY183" s="130"/>
      <c r="BZ183" s="131"/>
    </row>
    <row r="184" spans="1:78">
      <c r="A184" s="126"/>
      <c r="B184" s="126"/>
      <c r="C184" s="126"/>
      <c r="D184" s="127"/>
      <c r="E184" s="127"/>
      <c r="F184" s="127"/>
      <c r="G184" s="127"/>
      <c r="H184" s="127"/>
      <c r="I184" s="127"/>
      <c r="J184" s="127"/>
      <c r="K184" s="127"/>
      <c r="L184" s="127"/>
      <c r="M184" s="148"/>
      <c r="N184" s="126"/>
      <c r="O184" s="127"/>
      <c r="P184" s="127"/>
      <c r="Q184" s="127"/>
      <c r="R184" s="148"/>
      <c r="S184" s="127"/>
      <c r="T184" s="148"/>
      <c r="U184" s="127"/>
      <c r="V184" s="148"/>
      <c r="W184" s="127"/>
      <c r="X184" s="148"/>
      <c r="Y184" s="127"/>
      <c r="Z184" s="148"/>
      <c r="AA184" s="126"/>
      <c r="AB184" s="127"/>
      <c r="AC184" s="127"/>
      <c r="AD184" s="127"/>
      <c r="AE184" s="148"/>
      <c r="AF184" s="127"/>
      <c r="AG184" s="148"/>
      <c r="AH184" s="127"/>
      <c r="AI184" s="148"/>
      <c r="AJ184" s="127"/>
      <c r="AK184" s="148"/>
      <c r="AL184" s="148"/>
      <c r="AM184" s="148"/>
      <c r="AN184" s="126"/>
      <c r="AO184" s="127"/>
      <c r="AP184" s="148"/>
      <c r="AQ184" s="148"/>
      <c r="AR184" s="148"/>
      <c r="AS184" s="127"/>
      <c r="AT184" s="148"/>
      <c r="AU184" s="148"/>
      <c r="AV184" s="148"/>
      <c r="AW184" s="127"/>
      <c r="AX184" s="148"/>
      <c r="AY184" s="148"/>
      <c r="AZ184" s="148"/>
      <c r="BA184" s="126"/>
      <c r="BB184" s="127"/>
      <c r="BC184" s="148"/>
      <c r="BD184" s="148"/>
      <c r="BE184" s="148"/>
      <c r="BF184" s="127"/>
      <c r="BG184" s="148"/>
      <c r="BH184" s="127"/>
      <c r="BI184" s="127"/>
      <c r="BJ184" s="127"/>
      <c r="BK184" s="148"/>
      <c r="BL184" s="148"/>
      <c r="BM184" s="148"/>
      <c r="BN184" s="126"/>
      <c r="BO184" s="148"/>
      <c r="BP184" s="148"/>
      <c r="BQ184" s="148"/>
      <c r="BR184" s="148"/>
      <c r="BS184" s="148"/>
      <c r="BT184" s="148"/>
      <c r="BU184" s="148"/>
      <c r="BV184" s="148"/>
      <c r="BW184" s="148"/>
      <c r="BX184" s="148"/>
      <c r="BY184" s="148"/>
      <c r="BZ184" s="149"/>
    </row>
    <row r="185" spans="1:78" ht="15.6">
      <c r="A185" s="126"/>
      <c r="B185" s="126"/>
      <c r="C185" s="126"/>
      <c r="D185" s="126"/>
      <c r="E185" s="126"/>
      <c r="F185" s="150"/>
      <c r="G185" s="151"/>
      <c r="H185" s="151"/>
      <c r="I185" s="151"/>
      <c r="J185" s="150"/>
      <c r="K185" s="151"/>
      <c r="L185" s="151"/>
      <c r="M185" s="151"/>
      <c r="N185" s="126"/>
      <c r="O185" s="151"/>
      <c r="P185" s="151"/>
      <c r="Q185" s="151"/>
      <c r="R185" s="151"/>
      <c r="S185" s="150"/>
      <c r="T185" s="151"/>
      <c r="U185" s="151"/>
      <c r="V185" s="151"/>
      <c r="W185" s="150"/>
      <c r="X185" s="151"/>
      <c r="Y185" s="151"/>
      <c r="Z185" s="151"/>
      <c r="AA185" s="126"/>
      <c r="AB185" s="150"/>
      <c r="AC185" s="151"/>
      <c r="AD185" s="151"/>
      <c r="AE185" s="151"/>
      <c r="AF185" s="150"/>
      <c r="AG185" s="151"/>
      <c r="AH185" s="151"/>
      <c r="AI185" s="151"/>
      <c r="AJ185" s="150"/>
      <c r="AK185" s="151"/>
      <c r="AL185" s="151"/>
      <c r="AM185" s="151"/>
      <c r="AN185" s="126"/>
      <c r="AO185" s="150"/>
      <c r="AP185" s="151"/>
      <c r="AQ185" s="151"/>
      <c r="AR185" s="151"/>
      <c r="AS185" s="150"/>
      <c r="AT185" s="151"/>
      <c r="AU185" s="151"/>
      <c r="AV185" s="151"/>
      <c r="AW185" s="150"/>
      <c r="AX185" s="151"/>
      <c r="AY185" s="151"/>
      <c r="AZ185" s="151"/>
      <c r="BA185" s="126"/>
      <c r="BB185" s="150"/>
      <c r="BC185" s="151"/>
      <c r="BD185" s="151"/>
      <c r="BE185" s="151"/>
      <c r="BF185" s="150"/>
      <c r="BG185" s="151"/>
      <c r="BH185" s="151"/>
      <c r="BI185" s="151"/>
      <c r="BJ185" s="150"/>
      <c r="BK185" s="151"/>
      <c r="BL185" s="151"/>
      <c r="BM185" s="151"/>
      <c r="BN185" s="126"/>
      <c r="BO185" s="151"/>
      <c r="BP185" s="151"/>
      <c r="BQ185" s="151"/>
      <c r="BR185" s="151"/>
      <c r="BS185" s="151"/>
      <c r="BT185" s="151"/>
      <c r="BU185" s="151"/>
      <c r="BV185" s="151"/>
      <c r="BW185" s="151"/>
      <c r="BX185" s="151"/>
      <c r="BY185" s="151"/>
      <c r="BZ185" s="151"/>
    </row>
    <row r="186" spans="1:78" ht="15.6">
      <c r="A186" s="126"/>
      <c r="B186" s="126"/>
      <c r="C186" s="126"/>
      <c r="D186" s="126"/>
      <c r="E186" s="126"/>
      <c r="F186" s="150"/>
      <c r="G186" s="151"/>
      <c r="H186" s="151"/>
      <c r="I186" s="151"/>
      <c r="J186" s="150"/>
      <c r="K186" s="151"/>
      <c r="L186" s="151"/>
      <c r="M186" s="151"/>
      <c r="N186" s="152"/>
      <c r="O186" s="151"/>
      <c r="P186" s="151"/>
      <c r="Q186" s="151"/>
      <c r="R186" s="151"/>
      <c r="S186" s="150"/>
      <c r="T186" s="151"/>
      <c r="U186" s="151"/>
      <c r="V186" s="151"/>
      <c r="W186" s="150"/>
      <c r="X186" s="151"/>
      <c r="Y186" s="151"/>
      <c r="Z186" s="151"/>
      <c r="AA186" s="126"/>
      <c r="AB186" s="150"/>
      <c r="AC186" s="151"/>
      <c r="AD186" s="151"/>
      <c r="AE186" s="151"/>
      <c r="AF186" s="150"/>
      <c r="AG186" s="151"/>
      <c r="AH186" s="151"/>
      <c r="AI186" s="151"/>
      <c r="AJ186" s="150"/>
      <c r="AK186" s="151"/>
      <c r="AL186" s="151"/>
      <c r="AM186" s="151"/>
      <c r="AN186" s="152"/>
      <c r="AO186" s="150"/>
      <c r="AP186" s="151"/>
      <c r="AQ186" s="151"/>
      <c r="AR186" s="151"/>
      <c r="AS186" s="150"/>
      <c r="AT186" s="151"/>
      <c r="AU186" s="151"/>
      <c r="AV186" s="151"/>
      <c r="AW186" s="150"/>
      <c r="AX186" s="151"/>
      <c r="AY186" s="151"/>
      <c r="AZ186" s="151"/>
      <c r="BA186" s="126"/>
      <c r="BB186" s="150"/>
      <c r="BC186" s="151"/>
      <c r="BD186" s="151"/>
      <c r="BE186" s="151"/>
      <c r="BF186" s="150"/>
      <c r="BG186" s="151"/>
      <c r="BH186" s="151"/>
      <c r="BI186" s="151"/>
      <c r="BJ186" s="150"/>
      <c r="BK186" s="151"/>
      <c r="BL186" s="151"/>
      <c r="BM186" s="151"/>
      <c r="BN186" s="126"/>
      <c r="BO186" s="151"/>
      <c r="BP186" s="151"/>
      <c r="BQ186" s="151"/>
      <c r="BR186" s="151"/>
      <c r="BS186" s="151"/>
      <c r="BT186" s="151"/>
      <c r="BU186" s="151"/>
      <c r="BV186" s="151"/>
      <c r="BW186" s="151"/>
      <c r="BX186" s="151"/>
      <c r="BY186" s="151"/>
      <c r="BZ186" s="151"/>
    </row>
    <row r="187" spans="1:78">
      <c r="A187" s="126"/>
      <c r="B187" s="126"/>
      <c r="C187" s="126"/>
      <c r="D187" s="126"/>
      <c r="E187" s="126"/>
      <c r="F187" s="128"/>
      <c r="G187" s="153"/>
      <c r="H187" s="153"/>
      <c r="I187" s="153"/>
      <c r="J187" s="154"/>
      <c r="K187" s="153"/>
      <c r="L187" s="153"/>
      <c r="M187" s="153"/>
      <c r="N187" s="149"/>
      <c r="O187" s="153"/>
      <c r="P187" s="153"/>
      <c r="Q187" s="153"/>
      <c r="R187" s="153"/>
      <c r="S187" s="128"/>
      <c r="T187" s="153"/>
      <c r="U187" s="153"/>
      <c r="V187" s="153"/>
      <c r="W187" s="128"/>
      <c r="X187" s="153"/>
      <c r="Y187" s="153"/>
      <c r="Z187" s="153"/>
      <c r="AA187" s="149"/>
      <c r="AB187" s="128"/>
      <c r="AC187" s="153"/>
      <c r="AD187" s="153"/>
      <c r="AE187" s="153"/>
      <c r="AF187" s="128"/>
      <c r="AG187" s="153"/>
      <c r="AH187" s="153"/>
      <c r="AI187" s="153"/>
      <c r="AJ187" s="128"/>
      <c r="AK187" s="153"/>
      <c r="AL187" s="153"/>
      <c r="AM187" s="153"/>
      <c r="AN187" s="149"/>
      <c r="AO187" s="128"/>
      <c r="AP187" s="153"/>
      <c r="AQ187" s="153"/>
      <c r="AR187" s="153"/>
      <c r="AS187" s="128"/>
      <c r="AT187" s="153"/>
      <c r="AU187" s="153"/>
      <c r="AV187" s="153"/>
      <c r="AW187" s="128"/>
      <c r="AX187" s="153"/>
      <c r="AY187" s="153"/>
      <c r="AZ187" s="153"/>
      <c r="BA187" s="149"/>
      <c r="BB187" s="128"/>
      <c r="BC187" s="153"/>
      <c r="BD187" s="153"/>
      <c r="BE187" s="153"/>
      <c r="BF187" s="128"/>
      <c r="BG187" s="153"/>
      <c r="BH187" s="153"/>
      <c r="BI187" s="153"/>
      <c r="BJ187" s="128"/>
      <c r="BK187" s="153"/>
      <c r="BL187" s="153"/>
      <c r="BM187" s="153"/>
      <c r="BN187" s="149"/>
      <c r="BO187" s="153"/>
      <c r="BP187" s="153"/>
      <c r="BQ187" s="153"/>
      <c r="BR187" s="153"/>
      <c r="BS187" s="153"/>
      <c r="BT187" s="153"/>
      <c r="BU187" s="153"/>
      <c r="BV187" s="153"/>
      <c r="BW187" s="153"/>
      <c r="BX187" s="153"/>
      <c r="BY187" s="153"/>
      <c r="BZ187" s="153"/>
    </row>
    <row r="188" spans="1:78">
      <c r="A188" s="34"/>
      <c r="F188" s="35"/>
      <c r="N188" s="34"/>
      <c r="O188" s="35"/>
      <c r="AA188" s="34"/>
      <c r="AB188" s="35"/>
      <c r="AN188" s="34"/>
      <c r="AO188" s="35"/>
      <c r="AY188" s="116"/>
      <c r="AZ188" s="116"/>
      <c r="BA188" s="34"/>
      <c r="BB188" s="35"/>
      <c r="BH188" s="116"/>
      <c r="BI188" s="116"/>
      <c r="BJ188" s="116"/>
      <c r="BM188" s="35"/>
      <c r="BN188" s="34"/>
      <c r="BO188" s="35"/>
    </row>
    <row r="189" spans="1:78">
      <c r="A189" s="34"/>
      <c r="F189" s="35"/>
      <c r="N189" s="34"/>
      <c r="O189" s="35"/>
      <c r="AA189" s="34"/>
      <c r="AB189" s="35"/>
      <c r="AN189" s="34"/>
      <c r="AO189" s="35"/>
      <c r="AY189" s="116"/>
      <c r="AZ189" s="116"/>
      <c r="BA189" s="34"/>
      <c r="BB189" s="35"/>
      <c r="BH189" s="116"/>
      <c r="BI189" s="116"/>
      <c r="BJ189" s="116"/>
      <c r="BM189" s="35"/>
      <c r="BN189" s="34"/>
      <c r="BO189" s="35"/>
    </row>
    <row r="190" spans="1:78">
      <c r="AX190" s="116"/>
      <c r="AY190" s="116"/>
      <c r="BG190" s="116"/>
      <c r="BH190" s="116"/>
      <c r="BI190" s="116"/>
    </row>
    <row r="191" spans="1:78">
      <c r="AX191" s="116"/>
      <c r="AY191" s="116"/>
      <c r="BG191" s="116"/>
      <c r="BH191" s="116"/>
      <c r="BI191" s="116"/>
    </row>
    <row r="192" spans="1:78">
      <c r="AX192" s="116"/>
      <c r="AY192" s="116"/>
      <c r="BG192" s="116"/>
      <c r="BH192" s="116"/>
      <c r="BI192" s="116"/>
    </row>
    <row r="193" spans="2:85">
      <c r="B193" s="62"/>
      <c r="C193" s="62"/>
      <c r="D193" s="62"/>
      <c r="E193" s="62"/>
      <c r="F193" s="62"/>
      <c r="G193" s="62"/>
      <c r="H193" s="62"/>
      <c r="I193" s="62"/>
      <c r="J193" s="62"/>
      <c r="K193" s="62"/>
      <c r="L193" s="62"/>
      <c r="M193" s="62"/>
      <c r="N193" s="62"/>
      <c r="O193" s="62"/>
      <c r="P193" s="62"/>
      <c r="Q193" s="62"/>
      <c r="R193" s="62"/>
      <c r="S193" s="62"/>
      <c r="T193" s="62"/>
      <c r="U193" s="62"/>
      <c r="V193" s="62"/>
      <c r="W193" s="62"/>
      <c r="X193" s="62"/>
      <c r="Y193" s="62"/>
      <c r="Z193" s="62"/>
      <c r="AA193" s="62"/>
      <c r="AB193" s="62"/>
      <c r="AC193" s="62"/>
      <c r="AD193" s="62"/>
      <c r="AE193" s="62"/>
      <c r="AF193" s="62"/>
      <c r="AG193" s="62"/>
      <c r="AH193" s="62"/>
      <c r="AI193" s="62"/>
      <c r="AJ193" s="62"/>
      <c r="AK193" s="62"/>
      <c r="AL193" s="62"/>
      <c r="AM193" s="62"/>
      <c r="AN193" s="62"/>
      <c r="AO193" s="62"/>
      <c r="AP193" s="62"/>
      <c r="AQ193" s="62"/>
      <c r="AR193" s="62"/>
      <c r="AS193" s="62"/>
      <c r="AT193" s="62"/>
      <c r="AU193" s="62"/>
      <c r="AV193" s="62"/>
      <c r="AW193" s="62"/>
      <c r="AX193" s="62"/>
      <c r="AY193" s="62"/>
      <c r="AZ193" s="62"/>
      <c r="BA193" s="62"/>
      <c r="BB193" s="62"/>
      <c r="BC193" s="62"/>
      <c r="BD193" s="62"/>
      <c r="BE193" s="62"/>
      <c r="BF193" s="62"/>
      <c r="BG193" s="62"/>
      <c r="BH193" s="62"/>
      <c r="BI193" s="62"/>
      <c r="BJ193" s="62"/>
      <c r="BK193" s="62"/>
      <c r="BL193" s="62"/>
      <c r="BM193" s="62"/>
      <c r="BN193" s="62"/>
      <c r="BO193" s="62"/>
      <c r="BP193" s="62"/>
      <c r="BQ193" s="62"/>
      <c r="BR193" s="62"/>
      <c r="BS193" s="62"/>
      <c r="BT193" s="62"/>
      <c r="BU193" s="62"/>
      <c r="BV193" s="62"/>
      <c r="BW193" s="62"/>
      <c r="BX193" s="62"/>
      <c r="BY193" s="62"/>
      <c r="BZ193" s="62"/>
      <c r="CA193" s="62"/>
      <c r="CB193" s="62"/>
      <c r="CC193" s="62"/>
      <c r="CD193" s="62"/>
      <c r="CE193" s="62"/>
      <c r="CF193" s="62"/>
      <c r="CG193" s="62"/>
    </row>
    <row r="194" spans="2:85">
      <c r="B194" s="62"/>
      <c r="C194" s="62"/>
      <c r="D194" s="62"/>
      <c r="E194" s="62"/>
      <c r="F194" s="62"/>
      <c r="G194" s="62"/>
      <c r="H194" s="62"/>
      <c r="I194" s="62"/>
      <c r="J194" s="62"/>
      <c r="K194" s="62"/>
      <c r="L194" s="62"/>
      <c r="M194" s="62"/>
      <c r="N194" s="62"/>
      <c r="O194" s="62"/>
      <c r="P194" s="62"/>
      <c r="Q194" s="62"/>
      <c r="R194" s="62"/>
      <c r="S194" s="62"/>
      <c r="T194" s="62"/>
      <c r="U194" s="62"/>
      <c r="V194" s="62"/>
      <c r="W194" s="62"/>
      <c r="X194" s="62"/>
      <c r="Y194" s="62"/>
      <c r="Z194" s="62"/>
      <c r="AA194" s="62"/>
      <c r="AB194" s="62"/>
      <c r="AC194" s="62"/>
      <c r="AD194" s="62"/>
      <c r="AE194" s="62"/>
      <c r="AF194" s="62"/>
      <c r="AG194" s="62"/>
      <c r="AH194" s="62"/>
      <c r="AI194" s="62"/>
      <c r="AJ194" s="62"/>
      <c r="AK194" s="62"/>
      <c r="AL194" s="62"/>
      <c r="AM194" s="62"/>
      <c r="AN194" s="62"/>
      <c r="AO194" s="62"/>
      <c r="AP194" s="62"/>
      <c r="AQ194" s="62"/>
      <c r="AR194" s="62"/>
      <c r="AS194" s="62"/>
      <c r="AT194" s="62"/>
      <c r="AU194" s="62"/>
      <c r="AV194" s="62"/>
      <c r="AW194" s="62"/>
      <c r="AX194" s="62"/>
      <c r="AY194" s="62"/>
      <c r="AZ194" s="62"/>
      <c r="BA194" s="62"/>
      <c r="BB194" s="62"/>
      <c r="BC194" s="62"/>
      <c r="BD194" s="62"/>
      <c r="BE194" s="62"/>
      <c r="BF194" s="62"/>
      <c r="BG194" s="62"/>
      <c r="BH194" s="62"/>
      <c r="BI194" s="62"/>
      <c r="BJ194" s="62"/>
      <c r="BK194" s="62"/>
      <c r="BL194" s="62"/>
      <c r="BM194" s="62"/>
      <c r="BN194" s="62"/>
      <c r="BO194" s="62"/>
      <c r="BP194" s="62"/>
      <c r="BQ194" s="62"/>
      <c r="BR194" s="62"/>
      <c r="BS194" s="62"/>
      <c r="BT194" s="62"/>
      <c r="BU194" s="62"/>
      <c r="BV194" s="62"/>
      <c r="BW194" s="62"/>
      <c r="BX194" s="62"/>
      <c r="BY194" s="62"/>
      <c r="BZ194" s="62"/>
      <c r="CA194" s="62"/>
      <c r="CB194" s="62"/>
      <c r="CC194" s="62"/>
      <c r="CD194" s="62"/>
      <c r="CE194" s="62"/>
      <c r="CF194" s="62"/>
      <c r="CG194" s="62"/>
    </row>
    <row r="195" spans="2:85">
      <c r="B195" s="62"/>
      <c r="C195" s="62"/>
      <c r="D195" s="62"/>
      <c r="E195" s="62"/>
      <c r="F195" s="62"/>
      <c r="G195" s="62"/>
      <c r="H195" s="62"/>
      <c r="I195" s="62"/>
      <c r="J195" s="62"/>
      <c r="K195" s="62"/>
      <c r="L195" s="62"/>
      <c r="M195" s="62"/>
      <c r="N195" s="62"/>
      <c r="O195" s="62"/>
      <c r="P195" s="62"/>
      <c r="Q195" s="62"/>
      <c r="R195" s="62"/>
      <c r="S195" s="62"/>
      <c r="T195" s="62"/>
      <c r="U195" s="62"/>
      <c r="V195" s="62"/>
      <c r="W195" s="62"/>
      <c r="X195" s="62"/>
      <c r="Y195" s="62"/>
      <c r="Z195" s="62"/>
      <c r="AA195" s="62"/>
      <c r="AB195" s="62"/>
      <c r="AC195" s="62"/>
      <c r="AD195" s="62"/>
      <c r="AE195" s="62"/>
      <c r="AF195" s="62"/>
      <c r="AG195" s="62"/>
      <c r="AH195" s="62"/>
      <c r="AI195" s="62"/>
      <c r="AJ195" s="62"/>
      <c r="AK195" s="62"/>
      <c r="AL195" s="62"/>
      <c r="AM195" s="62"/>
      <c r="AN195" s="62"/>
      <c r="AO195" s="62"/>
      <c r="AP195" s="62"/>
      <c r="AQ195" s="62"/>
      <c r="AR195" s="62"/>
      <c r="AS195" s="62"/>
      <c r="AT195" s="62"/>
      <c r="AU195" s="62"/>
      <c r="AV195" s="62"/>
      <c r="AW195" s="62"/>
      <c r="AX195" s="62"/>
      <c r="AY195" s="62"/>
      <c r="AZ195" s="62"/>
      <c r="BA195" s="62"/>
      <c r="BB195" s="62"/>
      <c r="BC195" s="62"/>
      <c r="BD195" s="62"/>
      <c r="BE195" s="62"/>
      <c r="BF195" s="62"/>
      <c r="BG195" s="62"/>
      <c r="BH195" s="62"/>
      <c r="BI195" s="62"/>
      <c r="BJ195" s="62"/>
      <c r="BK195" s="62"/>
      <c r="BL195" s="62"/>
      <c r="BM195" s="62"/>
      <c r="BN195" s="62"/>
      <c r="BO195" s="62"/>
      <c r="BP195" s="62"/>
      <c r="BQ195" s="62"/>
      <c r="BR195" s="62"/>
      <c r="BS195" s="62"/>
      <c r="BT195" s="62"/>
      <c r="BU195" s="62"/>
      <c r="BV195" s="62"/>
      <c r="BW195" s="62"/>
      <c r="BX195" s="62"/>
      <c r="BY195" s="62"/>
      <c r="BZ195" s="62"/>
      <c r="CA195" s="62"/>
      <c r="CB195" s="62"/>
      <c r="CC195" s="62"/>
      <c r="CD195" s="62"/>
      <c r="CE195" s="62"/>
      <c r="CF195" s="62"/>
      <c r="CG195" s="62"/>
    </row>
    <row r="196" spans="2:85">
      <c r="B196" s="62"/>
      <c r="C196" s="62"/>
      <c r="D196" s="62"/>
      <c r="E196" s="62"/>
      <c r="F196" s="62"/>
      <c r="G196" s="62"/>
      <c r="H196" s="62"/>
      <c r="I196" s="62"/>
      <c r="J196" s="62"/>
      <c r="K196" s="62"/>
      <c r="L196" s="62"/>
      <c r="M196" s="62"/>
      <c r="N196" s="62"/>
      <c r="O196" s="62"/>
      <c r="P196" s="62"/>
      <c r="Q196" s="62"/>
      <c r="R196" s="62"/>
      <c r="S196" s="62"/>
      <c r="T196" s="62"/>
      <c r="U196" s="62"/>
      <c r="V196" s="62"/>
      <c r="W196" s="62"/>
      <c r="X196" s="62"/>
      <c r="Y196" s="62"/>
      <c r="Z196" s="62"/>
      <c r="AA196" s="62"/>
      <c r="AB196" s="62"/>
      <c r="AC196" s="62"/>
      <c r="AD196" s="62"/>
      <c r="AE196" s="62"/>
      <c r="AF196" s="62"/>
      <c r="AG196" s="62"/>
      <c r="AH196" s="62"/>
      <c r="AI196" s="62"/>
      <c r="AJ196" s="62"/>
      <c r="AK196" s="62"/>
      <c r="AL196" s="62"/>
      <c r="AM196" s="62"/>
      <c r="AN196" s="62"/>
      <c r="AO196" s="62"/>
      <c r="AP196" s="62"/>
      <c r="AQ196" s="62"/>
      <c r="AR196" s="62"/>
      <c r="AS196" s="62"/>
      <c r="AT196" s="62"/>
      <c r="AU196" s="62"/>
      <c r="AV196" s="62"/>
      <c r="AW196" s="62"/>
      <c r="AX196" s="62"/>
      <c r="AY196" s="62"/>
      <c r="AZ196" s="62"/>
      <c r="BA196" s="62"/>
      <c r="BB196" s="62"/>
      <c r="BC196" s="62"/>
      <c r="BD196" s="62"/>
      <c r="BE196" s="62"/>
      <c r="BF196" s="62"/>
      <c r="BG196" s="62"/>
      <c r="BH196" s="62"/>
      <c r="BI196" s="62"/>
      <c r="BJ196" s="62"/>
      <c r="BK196" s="62"/>
      <c r="BL196" s="62"/>
      <c r="BM196" s="62"/>
      <c r="BN196" s="62"/>
      <c r="BO196" s="62"/>
      <c r="BP196" s="62"/>
      <c r="BQ196" s="62"/>
      <c r="BR196" s="62"/>
      <c r="BS196" s="62"/>
      <c r="BT196" s="62"/>
      <c r="BU196" s="62"/>
      <c r="BV196" s="62"/>
      <c r="BW196" s="62"/>
      <c r="BX196" s="62"/>
      <c r="BY196" s="62"/>
      <c r="BZ196" s="62"/>
      <c r="CA196" s="62"/>
      <c r="CB196" s="62"/>
      <c r="CC196" s="62"/>
      <c r="CD196" s="62"/>
      <c r="CE196" s="62"/>
      <c r="CF196" s="62"/>
      <c r="CG196" s="62"/>
    </row>
    <row r="197" spans="2:85">
      <c r="B197" s="62"/>
      <c r="C197" s="62"/>
      <c r="D197" s="62"/>
      <c r="E197" s="62"/>
      <c r="F197" s="62"/>
      <c r="G197" s="62"/>
      <c r="H197" s="62"/>
      <c r="I197" s="62"/>
      <c r="J197" s="62"/>
      <c r="K197" s="62"/>
      <c r="L197" s="62"/>
      <c r="M197" s="62"/>
      <c r="N197" s="62"/>
      <c r="O197" s="62"/>
      <c r="P197" s="62"/>
      <c r="Q197" s="62"/>
      <c r="R197" s="62"/>
      <c r="S197" s="62"/>
      <c r="T197" s="62"/>
      <c r="U197" s="62"/>
      <c r="V197" s="62"/>
      <c r="W197" s="62"/>
      <c r="X197" s="62"/>
      <c r="Y197" s="62"/>
      <c r="Z197" s="62"/>
      <c r="AA197" s="62"/>
      <c r="AB197" s="62"/>
      <c r="AC197" s="62"/>
      <c r="AD197" s="62"/>
      <c r="AE197" s="62"/>
      <c r="AF197" s="62"/>
      <c r="AG197" s="62"/>
      <c r="AH197" s="62"/>
      <c r="AI197" s="62"/>
      <c r="AJ197" s="62"/>
      <c r="AK197" s="62"/>
      <c r="AL197" s="62"/>
      <c r="AM197" s="62"/>
      <c r="AN197" s="62"/>
      <c r="AO197" s="62"/>
      <c r="AP197" s="62"/>
      <c r="AQ197" s="62"/>
      <c r="AR197" s="62"/>
      <c r="AS197" s="62"/>
      <c r="AT197" s="62"/>
      <c r="AU197" s="62"/>
      <c r="AV197" s="62"/>
      <c r="AW197" s="62"/>
      <c r="AX197" s="62"/>
      <c r="AY197" s="62"/>
      <c r="AZ197" s="62"/>
      <c r="BA197" s="62"/>
      <c r="BB197" s="62"/>
      <c r="BC197" s="62"/>
      <c r="BD197" s="62"/>
      <c r="BE197" s="62"/>
      <c r="BF197" s="62"/>
      <c r="BG197" s="62"/>
      <c r="BH197" s="62"/>
      <c r="BI197" s="62"/>
      <c r="BJ197" s="62"/>
      <c r="BK197" s="62"/>
      <c r="BL197" s="62"/>
      <c r="BM197" s="62"/>
      <c r="BN197" s="62"/>
      <c r="BO197" s="62"/>
      <c r="BP197" s="62"/>
      <c r="BQ197" s="62"/>
      <c r="BR197" s="62"/>
      <c r="BS197" s="62"/>
      <c r="BT197" s="62"/>
      <c r="BU197" s="62"/>
      <c r="BV197" s="62"/>
      <c r="BW197" s="62"/>
      <c r="BX197" s="62"/>
      <c r="BY197" s="62"/>
      <c r="BZ197" s="62"/>
      <c r="CA197" s="62"/>
      <c r="CB197" s="62"/>
      <c r="CC197" s="62"/>
      <c r="CD197" s="62"/>
      <c r="CE197" s="62"/>
      <c r="CF197" s="62"/>
      <c r="CG197" s="62"/>
    </row>
    <row r="198" spans="2:85">
      <c r="B198" s="62"/>
      <c r="C198" s="62"/>
      <c r="D198" s="62"/>
      <c r="E198" s="62"/>
      <c r="F198" s="62"/>
      <c r="G198" s="62"/>
      <c r="H198" s="62"/>
      <c r="I198" s="62"/>
      <c r="J198" s="62"/>
      <c r="K198" s="62"/>
      <c r="L198" s="62"/>
      <c r="M198" s="62"/>
      <c r="N198" s="62"/>
      <c r="O198" s="62"/>
      <c r="P198" s="62"/>
      <c r="Q198" s="62"/>
      <c r="R198" s="62"/>
      <c r="S198" s="62"/>
      <c r="T198" s="62"/>
      <c r="U198" s="62"/>
      <c r="V198" s="62"/>
      <c r="W198" s="62"/>
      <c r="X198" s="62"/>
      <c r="Y198" s="62"/>
      <c r="Z198" s="62"/>
      <c r="AA198" s="62"/>
      <c r="AB198" s="62"/>
      <c r="AC198" s="62"/>
      <c r="AD198" s="62"/>
      <c r="AE198" s="62"/>
      <c r="AF198" s="62"/>
      <c r="AG198" s="62"/>
      <c r="AH198" s="62"/>
      <c r="AI198" s="62"/>
      <c r="AJ198" s="62"/>
      <c r="AK198" s="62"/>
      <c r="AL198" s="62"/>
      <c r="AM198" s="62"/>
      <c r="AN198" s="62"/>
      <c r="AO198" s="62"/>
      <c r="AP198" s="62"/>
      <c r="AQ198" s="62"/>
      <c r="AR198" s="62"/>
      <c r="AS198" s="62"/>
      <c r="AT198" s="62"/>
      <c r="AU198" s="62"/>
      <c r="AV198" s="62"/>
      <c r="AW198" s="62"/>
      <c r="AX198" s="62"/>
      <c r="AY198" s="62"/>
      <c r="AZ198" s="62"/>
      <c r="BA198" s="62"/>
      <c r="BB198" s="62"/>
      <c r="BC198" s="62"/>
      <c r="BD198" s="62"/>
      <c r="BE198" s="62"/>
      <c r="BF198" s="62"/>
      <c r="BG198" s="62"/>
      <c r="BH198" s="62"/>
      <c r="BI198" s="62"/>
      <c r="BJ198" s="62"/>
      <c r="BK198" s="62"/>
      <c r="BL198" s="62"/>
      <c r="BM198" s="62"/>
      <c r="BN198" s="62"/>
      <c r="BO198" s="62"/>
      <c r="BP198" s="62"/>
      <c r="BQ198" s="62"/>
      <c r="BR198" s="62"/>
      <c r="BS198" s="62"/>
      <c r="BT198" s="62"/>
      <c r="BU198" s="62"/>
      <c r="BV198" s="62"/>
      <c r="BW198" s="62"/>
      <c r="BX198" s="62"/>
      <c r="BY198" s="62"/>
      <c r="BZ198" s="62"/>
      <c r="CA198" s="62"/>
      <c r="CB198" s="62"/>
      <c r="CC198" s="62"/>
      <c r="CD198" s="62"/>
      <c r="CE198" s="62"/>
      <c r="CF198" s="62"/>
      <c r="CG198" s="62"/>
    </row>
    <row r="199" spans="2:85">
      <c r="B199" s="62"/>
      <c r="C199" s="62"/>
      <c r="D199" s="62"/>
      <c r="E199" s="62"/>
      <c r="F199" s="62"/>
      <c r="G199" s="62"/>
      <c r="H199" s="62"/>
      <c r="I199" s="62"/>
      <c r="J199" s="62"/>
      <c r="K199" s="62"/>
      <c r="L199" s="62"/>
      <c r="M199" s="62"/>
      <c r="N199" s="62"/>
      <c r="O199" s="62"/>
      <c r="P199" s="62"/>
      <c r="Q199" s="62"/>
      <c r="R199" s="62"/>
      <c r="S199" s="62"/>
      <c r="T199" s="62"/>
      <c r="U199" s="62"/>
      <c r="V199" s="62"/>
      <c r="W199" s="62"/>
      <c r="X199" s="62"/>
      <c r="Y199" s="62"/>
      <c r="Z199" s="62"/>
      <c r="AA199" s="62"/>
      <c r="AB199" s="62"/>
      <c r="AC199" s="62"/>
      <c r="AD199" s="62"/>
      <c r="AE199" s="62"/>
      <c r="AF199" s="62"/>
      <c r="AG199" s="62"/>
      <c r="AH199" s="62"/>
      <c r="AI199" s="62"/>
      <c r="AJ199" s="62"/>
      <c r="AK199" s="62"/>
      <c r="AL199" s="62"/>
      <c r="AM199" s="62"/>
      <c r="AN199" s="62"/>
      <c r="AO199" s="62"/>
      <c r="AP199" s="62"/>
      <c r="AQ199" s="62"/>
      <c r="AR199" s="62"/>
      <c r="AS199" s="62"/>
      <c r="AT199" s="62"/>
      <c r="AU199" s="62"/>
      <c r="AV199" s="62"/>
      <c r="AW199" s="62"/>
      <c r="AX199" s="62"/>
      <c r="AY199" s="62"/>
      <c r="AZ199" s="62"/>
      <c r="BA199" s="62"/>
      <c r="BB199" s="62"/>
      <c r="BC199" s="62"/>
      <c r="BD199" s="62"/>
      <c r="BE199" s="62"/>
      <c r="BF199" s="62"/>
      <c r="BG199" s="62"/>
      <c r="BH199" s="62"/>
      <c r="BI199" s="62"/>
      <c r="BJ199" s="62"/>
      <c r="BK199" s="62"/>
      <c r="BL199" s="62"/>
      <c r="BM199" s="62"/>
      <c r="BN199" s="62"/>
      <c r="BO199" s="62"/>
      <c r="BP199" s="62"/>
      <c r="BQ199" s="62"/>
      <c r="BR199" s="62"/>
      <c r="BS199" s="62"/>
      <c r="BT199" s="62"/>
      <c r="BU199" s="62"/>
      <c r="BV199" s="62"/>
      <c r="BW199" s="62"/>
      <c r="BX199" s="62"/>
      <c r="BY199" s="62"/>
      <c r="BZ199" s="62"/>
      <c r="CA199" s="62"/>
      <c r="CB199" s="62"/>
      <c r="CC199" s="62"/>
      <c r="CD199" s="62"/>
      <c r="CE199" s="62"/>
      <c r="CF199" s="62"/>
      <c r="CG199" s="62"/>
    </row>
    <row r="200" spans="2:85">
      <c r="B200" s="62"/>
      <c r="C200" s="62"/>
      <c r="D200" s="62"/>
      <c r="E200" s="62"/>
      <c r="F200" s="62"/>
      <c r="G200" s="62"/>
      <c r="H200" s="62"/>
      <c r="I200" s="62"/>
      <c r="J200" s="62"/>
      <c r="K200" s="62"/>
      <c r="L200" s="62"/>
      <c r="M200" s="62"/>
      <c r="N200" s="62"/>
      <c r="O200" s="62"/>
      <c r="P200" s="62"/>
      <c r="Q200" s="62"/>
      <c r="R200" s="62"/>
      <c r="S200" s="62"/>
      <c r="T200" s="62"/>
      <c r="U200" s="62"/>
      <c r="V200" s="62"/>
      <c r="W200" s="62"/>
      <c r="X200" s="62"/>
      <c r="Y200" s="62"/>
      <c r="Z200" s="62"/>
      <c r="AA200" s="62"/>
      <c r="AB200" s="62"/>
      <c r="AC200" s="62"/>
      <c r="AD200" s="62"/>
      <c r="AE200" s="62"/>
      <c r="AF200" s="62"/>
      <c r="AG200" s="62"/>
      <c r="AH200" s="62"/>
      <c r="AI200" s="62"/>
      <c r="AJ200" s="62"/>
      <c r="AK200" s="62"/>
      <c r="AL200" s="62"/>
      <c r="AM200" s="62"/>
      <c r="AN200" s="62"/>
      <c r="AO200" s="62"/>
      <c r="AP200" s="62"/>
      <c r="AQ200" s="62"/>
      <c r="AR200" s="62"/>
      <c r="AS200" s="62"/>
      <c r="AT200" s="62"/>
      <c r="AU200" s="62"/>
      <c r="AV200" s="62"/>
      <c r="AW200" s="62"/>
      <c r="AX200" s="62"/>
      <c r="AY200" s="62"/>
      <c r="AZ200" s="62"/>
      <c r="BA200" s="62"/>
      <c r="BB200" s="62"/>
      <c r="BC200" s="62"/>
      <c r="BD200" s="62"/>
      <c r="BE200" s="62"/>
      <c r="BF200" s="62"/>
      <c r="BG200" s="62"/>
      <c r="BH200" s="62"/>
      <c r="BI200" s="62"/>
      <c r="BJ200" s="62"/>
      <c r="BK200" s="62"/>
      <c r="BL200" s="62"/>
      <c r="BM200" s="62"/>
      <c r="BN200" s="62"/>
      <c r="BO200" s="62"/>
      <c r="BP200" s="62"/>
      <c r="BQ200" s="62"/>
      <c r="BR200" s="62"/>
      <c r="BS200" s="62"/>
      <c r="BT200" s="62"/>
      <c r="BU200" s="62"/>
      <c r="BV200" s="62"/>
      <c r="BW200" s="62"/>
      <c r="BX200" s="62"/>
      <c r="BY200" s="62"/>
      <c r="BZ200" s="62"/>
      <c r="CA200" s="62"/>
      <c r="CB200" s="62"/>
      <c r="CC200" s="62"/>
      <c r="CD200" s="62"/>
      <c r="CE200" s="62"/>
      <c r="CF200" s="62"/>
      <c r="CG200" s="62"/>
    </row>
    <row r="201" spans="2:85">
      <c r="B201" s="62"/>
      <c r="C201" s="62"/>
      <c r="D201" s="62"/>
      <c r="E201" s="62"/>
      <c r="F201" s="62"/>
      <c r="G201" s="62"/>
      <c r="H201" s="62"/>
      <c r="I201" s="62"/>
      <c r="J201" s="62"/>
      <c r="K201" s="62"/>
      <c r="L201" s="62"/>
      <c r="M201" s="62"/>
      <c r="N201" s="62"/>
      <c r="O201" s="62"/>
      <c r="P201" s="62"/>
      <c r="Q201" s="62"/>
      <c r="R201" s="62"/>
      <c r="S201" s="62"/>
      <c r="T201" s="62"/>
      <c r="U201" s="62"/>
      <c r="V201" s="62"/>
      <c r="W201" s="62"/>
      <c r="X201" s="62"/>
      <c r="Y201" s="62"/>
      <c r="Z201" s="62"/>
      <c r="AA201" s="62"/>
      <c r="AB201" s="62"/>
      <c r="AC201" s="62"/>
      <c r="AD201" s="62"/>
      <c r="AE201" s="62"/>
      <c r="AF201" s="62"/>
      <c r="AG201" s="62"/>
      <c r="AH201" s="62"/>
      <c r="AI201" s="62"/>
      <c r="AJ201" s="62"/>
      <c r="AK201" s="62"/>
      <c r="AL201" s="62"/>
      <c r="AM201" s="62"/>
      <c r="AN201" s="62"/>
      <c r="AO201" s="62"/>
      <c r="AP201" s="62"/>
      <c r="AQ201" s="62"/>
      <c r="AR201" s="62"/>
      <c r="AS201" s="62"/>
      <c r="AT201" s="62"/>
      <c r="AU201" s="62"/>
      <c r="AV201" s="62"/>
      <c r="AW201" s="62"/>
      <c r="AX201" s="62"/>
      <c r="AY201" s="62"/>
      <c r="AZ201" s="62"/>
      <c r="BA201" s="62"/>
      <c r="BB201" s="62"/>
      <c r="BC201" s="62"/>
      <c r="BD201" s="62"/>
      <c r="BE201" s="62"/>
      <c r="BF201" s="62"/>
      <c r="BG201" s="62"/>
      <c r="BH201" s="62"/>
      <c r="BI201" s="62"/>
      <c r="BJ201" s="62"/>
      <c r="BK201" s="62"/>
      <c r="BL201" s="62"/>
      <c r="BM201" s="62"/>
      <c r="BN201" s="62"/>
      <c r="BO201" s="62"/>
      <c r="BP201" s="62"/>
      <c r="BQ201" s="62"/>
      <c r="BR201" s="62"/>
      <c r="BS201" s="62"/>
      <c r="BT201" s="62"/>
      <c r="BU201" s="62"/>
      <c r="BV201" s="62"/>
      <c r="BW201" s="62"/>
      <c r="BX201" s="62"/>
      <c r="BY201" s="62"/>
      <c r="BZ201" s="62"/>
      <c r="CA201" s="62"/>
      <c r="CB201" s="62"/>
      <c r="CC201" s="62"/>
      <c r="CD201" s="62"/>
      <c r="CE201" s="62"/>
      <c r="CF201" s="62"/>
      <c r="CG201" s="62"/>
    </row>
    <row r="202" spans="2:85">
      <c r="B202" s="62"/>
      <c r="C202" s="62"/>
      <c r="D202" s="62"/>
      <c r="E202" s="62"/>
      <c r="F202" s="62"/>
      <c r="G202" s="62"/>
      <c r="H202" s="62"/>
      <c r="I202" s="62"/>
      <c r="J202" s="62"/>
      <c r="K202" s="62"/>
      <c r="L202" s="62"/>
      <c r="M202" s="62"/>
      <c r="N202" s="62"/>
      <c r="O202" s="62"/>
      <c r="P202" s="62"/>
      <c r="Q202" s="62"/>
      <c r="R202" s="62"/>
      <c r="S202" s="62"/>
      <c r="T202" s="62"/>
      <c r="U202" s="62"/>
      <c r="V202" s="62"/>
      <c r="W202" s="62"/>
      <c r="X202" s="62"/>
      <c r="Y202" s="62"/>
      <c r="Z202" s="62"/>
      <c r="AA202" s="62"/>
      <c r="AB202" s="62"/>
      <c r="AC202" s="62"/>
      <c r="AD202" s="62"/>
      <c r="AE202" s="62"/>
      <c r="AF202" s="62"/>
      <c r="AG202" s="62"/>
      <c r="AH202" s="62"/>
      <c r="AI202" s="62"/>
      <c r="AJ202" s="62"/>
      <c r="AK202" s="62"/>
      <c r="AL202" s="62"/>
      <c r="AM202" s="62"/>
      <c r="AN202" s="62"/>
      <c r="AO202" s="62"/>
      <c r="AP202" s="62"/>
      <c r="AQ202" s="62"/>
      <c r="AR202" s="62"/>
      <c r="AS202" s="62"/>
      <c r="AT202" s="62"/>
      <c r="AU202" s="62"/>
      <c r="AV202" s="62"/>
      <c r="AW202" s="62"/>
      <c r="AX202" s="62"/>
      <c r="AY202" s="62"/>
      <c r="AZ202" s="62"/>
      <c r="BA202" s="62"/>
      <c r="BB202" s="62"/>
      <c r="BC202" s="62"/>
      <c r="BD202" s="62"/>
      <c r="BE202" s="62"/>
      <c r="BF202" s="62"/>
      <c r="BG202" s="62"/>
      <c r="BH202" s="62"/>
      <c r="BI202" s="62"/>
      <c r="BJ202" s="62"/>
      <c r="BK202" s="62"/>
      <c r="BL202" s="62"/>
      <c r="BM202" s="62"/>
      <c r="BN202" s="62"/>
      <c r="BO202" s="62"/>
      <c r="BP202" s="62"/>
      <c r="BQ202" s="62"/>
      <c r="BR202" s="62"/>
      <c r="BS202" s="62"/>
      <c r="BT202" s="62"/>
      <c r="BU202" s="62"/>
      <c r="BV202" s="62"/>
      <c r="BW202" s="62"/>
      <c r="BX202" s="62"/>
      <c r="BY202" s="62"/>
      <c r="BZ202" s="62"/>
      <c r="CA202" s="62"/>
      <c r="CB202" s="62"/>
      <c r="CC202" s="62"/>
      <c r="CD202" s="62"/>
      <c r="CE202" s="62"/>
      <c r="CF202" s="62"/>
      <c r="CG202" s="62"/>
    </row>
    <row r="203" spans="2:85">
      <c r="B203" s="62"/>
      <c r="C203" s="62"/>
      <c r="D203" s="62"/>
      <c r="E203" s="62"/>
      <c r="F203" s="62"/>
      <c r="G203" s="62"/>
      <c r="H203" s="62"/>
      <c r="I203" s="62"/>
      <c r="J203" s="62"/>
      <c r="K203" s="62"/>
      <c r="L203" s="62"/>
      <c r="M203" s="62"/>
      <c r="N203" s="62"/>
      <c r="O203" s="62"/>
      <c r="P203" s="62"/>
      <c r="Q203" s="62"/>
      <c r="R203" s="62"/>
      <c r="S203" s="62"/>
      <c r="T203" s="62"/>
      <c r="U203" s="62"/>
      <c r="V203" s="62"/>
      <c r="W203" s="62"/>
      <c r="X203" s="62"/>
      <c r="Y203" s="62"/>
      <c r="Z203" s="62"/>
      <c r="AA203" s="62"/>
      <c r="AB203" s="62"/>
      <c r="AC203" s="62"/>
      <c r="AD203" s="62"/>
      <c r="AE203" s="62"/>
      <c r="AF203" s="62"/>
      <c r="AG203" s="62"/>
      <c r="AH203" s="62"/>
      <c r="AI203" s="62"/>
      <c r="AJ203" s="62"/>
      <c r="AK203" s="62"/>
      <c r="AL203" s="62"/>
      <c r="AM203" s="62"/>
      <c r="AN203" s="62"/>
      <c r="AO203" s="62"/>
      <c r="AP203" s="62"/>
      <c r="AQ203" s="62"/>
      <c r="AR203" s="62"/>
      <c r="AS203" s="62"/>
      <c r="AT203" s="62"/>
      <c r="AU203" s="62"/>
      <c r="AV203" s="62"/>
      <c r="AW203" s="62"/>
      <c r="AX203" s="62"/>
      <c r="AY203" s="62"/>
      <c r="AZ203" s="62"/>
      <c r="BA203" s="62"/>
      <c r="BB203" s="62"/>
      <c r="BC203" s="62"/>
      <c r="BD203" s="62"/>
      <c r="BE203" s="62"/>
      <c r="BF203" s="62"/>
      <c r="BG203" s="62"/>
      <c r="BH203" s="62"/>
      <c r="BI203" s="62"/>
      <c r="BJ203" s="62"/>
      <c r="BK203" s="62"/>
      <c r="BL203" s="62"/>
      <c r="BM203" s="62"/>
      <c r="BN203" s="62"/>
      <c r="BO203" s="62"/>
      <c r="BP203" s="62"/>
      <c r="BQ203" s="62"/>
      <c r="BR203" s="62"/>
      <c r="BS203" s="62"/>
      <c r="BT203" s="62"/>
      <c r="BU203" s="62"/>
      <c r="BV203" s="62"/>
      <c r="BW203" s="62"/>
      <c r="BX203" s="62"/>
      <c r="BY203" s="62"/>
      <c r="BZ203" s="62"/>
      <c r="CA203" s="62"/>
      <c r="CB203" s="62"/>
      <c r="CC203" s="62"/>
      <c r="CD203" s="62"/>
      <c r="CE203" s="62"/>
      <c r="CF203" s="62"/>
      <c r="CG203" s="62"/>
    </row>
    <row r="204" spans="2:85">
      <c r="B204" s="62"/>
      <c r="C204" s="62"/>
      <c r="D204" s="62"/>
      <c r="E204" s="62"/>
      <c r="F204" s="62"/>
      <c r="G204" s="62"/>
      <c r="H204" s="62"/>
      <c r="I204" s="62"/>
      <c r="J204" s="62"/>
      <c r="K204" s="62"/>
      <c r="L204" s="62"/>
      <c r="M204" s="62"/>
      <c r="N204" s="62"/>
      <c r="O204" s="62"/>
      <c r="P204" s="62"/>
      <c r="Q204" s="62"/>
      <c r="R204" s="62"/>
      <c r="S204" s="62"/>
      <c r="T204" s="62"/>
      <c r="U204" s="62"/>
      <c r="V204" s="62"/>
      <c r="W204" s="62"/>
      <c r="X204" s="62"/>
      <c r="Y204" s="62"/>
      <c r="Z204" s="62"/>
      <c r="AA204" s="62"/>
      <c r="AB204" s="62"/>
      <c r="AC204" s="62"/>
      <c r="AD204" s="62"/>
      <c r="AE204" s="62"/>
      <c r="AF204" s="62"/>
      <c r="AG204" s="62"/>
      <c r="AH204" s="62"/>
      <c r="AI204" s="62"/>
      <c r="AJ204" s="62"/>
      <c r="AK204" s="62"/>
      <c r="AL204" s="62"/>
      <c r="AM204" s="62"/>
      <c r="AN204" s="62"/>
      <c r="AO204" s="62"/>
      <c r="AP204" s="62"/>
      <c r="AQ204" s="62"/>
      <c r="AR204" s="62"/>
      <c r="AS204" s="62"/>
      <c r="AT204" s="62"/>
      <c r="AU204" s="62"/>
      <c r="AV204" s="62"/>
      <c r="AW204" s="62"/>
      <c r="AX204" s="62"/>
      <c r="AY204" s="62"/>
      <c r="AZ204" s="62"/>
      <c r="BA204" s="62"/>
      <c r="BB204" s="62"/>
      <c r="BC204" s="62"/>
      <c r="BD204" s="62"/>
      <c r="BE204" s="62"/>
      <c r="BF204" s="62"/>
      <c r="BG204" s="62"/>
      <c r="BH204" s="62"/>
      <c r="BI204" s="62"/>
      <c r="BJ204" s="62"/>
      <c r="BK204" s="62"/>
      <c r="BL204" s="62"/>
      <c r="BM204" s="62"/>
      <c r="BN204" s="62"/>
      <c r="BO204" s="62"/>
      <c r="BP204" s="62"/>
      <c r="BQ204" s="62"/>
      <c r="BR204" s="62"/>
      <c r="BS204" s="62"/>
      <c r="BT204" s="62"/>
      <c r="BU204" s="62"/>
      <c r="BV204" s="62"/>
      <c r="BW204" s="62"/>
      <c r="BX204" s="62"/>
      <c r="BY204" s="62"/>
      <c r="BZ204" s="62"/>
      <c r="CA204" s="62"/>
      <c r="CB204" s="62"/>
      <c r="CC204" s="62"/>
      <c r="CD204" s="62"/>
      <c r="CE204" s="62"/>
      <c r="CF204" s="62"/>
      <c r="CG204" s="62"/>
    </row>
    <row r="205" spans="2:85">
      <c r="B205" s="62"/>
      <c r="C205" s="62"/>
      <c r="D205" s="62"/>
      <c r="E205" s="62"/>
      <c r="F205" s="62"/>
      <c r="G205" s="62"/>
      <c r="H205" s="62"/>
      <c r="I205" s="62"/>
      <c r="J205" s="62"/>
      <c r="K205" s="62"/>
      <c r="L205" s="62"/>
      <c r="M205" s="62"/>
      <c r="N205" s="62"/>
      <c r="O205" s="62"/>
      <c r="P205" s="62"/>
      <c r="Q205" s="62"/>
      <c r="R205" s="62"/>
      <c r="S205" s="62"/>
      <c r="T205" s="62"/>
      <c r="U205" s="62"/>
      <c r="V205" s="62"/>
      <c r="W205" s="62"/>
      <c r="X205" s="62"/>
      <c r="Y205" s="62"/>
      <c r="Z205" s="62"/>
      <c r="AA205" s="62"/>
      <c r="AB205" s="62"/>
      <c r="AC205" s="62"/>
      <c r="AD205" s="62"/>
      <c r="AE205" s="62"/>
      <c r="AF205" s="62"/>
      <c r="AG205" s="62"/>
      <c r="AH205" s="62"/>
      <c r="AI205" s="62"/>
      <c r="AJ205" s="62"/>
      <c r="AK205" s="62"/>
      <c r="AL205" s="62"/>
      <c r="AM205" s="62"/>
      <c r="AN205" s="62"/>
      <c r="AO205" s="62"/>
      <c r="AP205" s="62"/>
      <c r="AQ205" s="62"/>
      <c r="AR205" s="62"/>
      <c r="AS205" s="62"/>
      <c r="AT205" s="62"/>
      <c r="AU205" s="62"/>
      <c r="AV205" s="62"/>
      <c r="AW205" s="62"/>
      <c r="AX205" s="62"/>
      <c r="AY205" s="62"/>
      <c r="AZ205" s="62"/>
      <c r="BA205" s="62"/>
      <c r="BB205" s="62"/>
      <c r="BC205" s="62"/>
      <c r="BD205" s="62"/>
      <c r="BE205" s="62"/>
      <c r="BF205" s="62"/>
      <c r="BG205" s="62"/>
      <c r="BH205" s="62"/>
      <c r="BI205" s="62"/>
      <c r="BJ205" s="62"/>
      <c r="BK205" s="62"/>
      <c r="BL205" s="62"/>
      <c r="BM205" s="62"/>
      <c r="BN205" s="62"/>
      <c r="BO205" s="62"/>
      <c r="BP205" s="62"/>
      <c r="BQ205" s="62"/>
      <c r="BR205" s="62"/>
      <c r="BS205" s="62"/>
      <c r="BT205" s="62"/>
      <c r="BU205" s="62"/>
      <c r="BV205" s="62"/>
      <c r="BW205" s="62"/>
      <c r="BX205" s="62"/>
      <c r="BY205" s="62"/>
      <c r="BZ205" s="62"/>
      <c r="CA205" s="62"/>
      <c r="CB205" s="62"/>
      <c r="CC205" s="62"/>
      <c r="CD205" s="62"/>
      <c r="CE205" s="62"/>
      <c r="CF205" s="62"/>
      <c r="CG205" s="62"/>
    </row>
    <row r="206" spans="2:85">
      <c r="B206" s="62"/>
      <c r="C206" s="62"/>
      <c r="D206" s="62"/>
      <c r="E206" s="62"/>
      <c r="F206" s="62"/>
      <c r="G206" s="62"/>
      <c r="H206" s="62"/>
      <c r="I206" s="62"/>
      <c r="J206" s="62"/>
      <c r="K206" s="62"/>
      <c r="L206" s="62"/>
      <c r="M206" s="62"/>
      <c r="N206" s="62"/>
      <c r="O206" s="62"/>
      <c r="P206" s="62"/>
      <c r="Q206" s="62"/>
      <c r="R206" s="62"/>
      <c r="S206" s="62"/>
      <c r="T206" s="62"/>
      <c r="U206" s="62"/>
      <c r="V206" s="62"/>
      <c r="W206" s="62"/>
      <c r="X206" s="62"/>
      <c r="Y206" s="62"/>
      <c r="Z206" s="62"/>
      <c r="AA206" s="62"/>
      <c r="AB206" s="62"/>
      <c r="AC206" s="62"/>
      <c r="AD206" s="62"/>
      <c r="AE206" s="62"/>
      <c r="AF206" s="62"/>
      <c r="AG206" s="62"/>
      <c r="AH206" s="62"/>
      <c r="AI206" s="62"/>
      <c r="AJ206" s="62"/>
      <c r="AK206" s="62"/>
      <c r="AL206" s="62"/>
      <c r="AM206" s="62"/>
      <c r="AN206" s="62"/>
      <c r="AO206" s="62"/>
      <c r="AP206" s="62"/>
      <c r="AQ206" s="62"/>
      <c r="AR206" s="62"/>
      <c r="AS206" s="62"/>
      <c r="AT206" s="62"/>
      <c r="AU206" s="62"/>
      <c r="AV206" s="62"/>
      <c r="AW206" s="62"/>
      <c r="AX206" s="62"/>
      <c r="AY206" s="62"/>
      <c r="AZ206" s="62"/>
      <c r="BA206" s="62"/>
      <c r="BB206" s="62"/>
      <c r="BC206" s="62"/>
      <c r="BD206" s="62"/>
      <c r="BE206" s="62"/>
      <c r="BF206" s="62"/>
      <c r="BG206" s="62"/>
      <c r="BH206" s="62"/>
      <c r="BI206" s="62"/>
      <c r="BJ206" s="62"/>
      <c r="BK206" s="62"/>
      <c r="BL206" s="62"/>
      <c r="BM206" s="62"/>
      <c r="BN206" s="62"/>
      <c r="BO206" s="62"/>
      <c r="BP206" s="62"/>
      <c r="BQ206" s="62"/>
      <c r="BR206" s="62"/>
      <c r="BS206" s="62"/>
      <c r="BT206" s="62"/>
      <c r="BU206" s="62"/>
      <c r="BV206" s="62"/>
      <c r="BW206" s="62"/>
      <c r="BX206" s="62"/>
      <c r="BY206" s="62"/>
      <c r="BZ206" s="62"/>
      <c r="CA206" s="62"/>
      <c r="CB206" s="62"/>
      <c r="CC206" s="62"/>
      <c r="CD206" s="62"/>
      <c r="CE206" s="62"/>
      <c r="CF206" s="62"/>
      <c r="CG206" s="62"/>
    </row>
    <row r="207" spans="2:85">
      <c r="B207" s="62"/>
      <c r="C207" s="62"/>
      <c r="D207" s="62"/>
      <c r="E207" s="62"/>
      <c r="F207" s="62"/>
      <c r="G207" s="62"/>
      <c r="H207" s="62"/>
      <c r="I207" s="62"/>
      <c r="J207" s="62"/>
      <c r="K207" s="62"/>
      <c r="L207" s="62"/>
      <c r="M207" s="62"/>
      <c r="N207" s="62"/>
      <c r="O207" s="62"/>
      <c r="P207" s="62"/>
      <c r="Q207" s="62"/>
      <c r="R207" s="62"/>
      <c r="S207" s="62"/>
      <c r="T207" s="62"/>
      <c r="U207" s="62"/>
      <c r="V207" s="62"/>
      <c r="W207" s="62"/>
      <c r="X207" s="62"/>
      <c r="Y207" s="62"/>
      <c r="Z207" s="62"/>
      <c r="AA207" s="62"/>
      <c r="AB207" s="62"/>
      <c r="AC207" s="62"/>
      <c r="AD207" s="62"/>
      <c r="AE207" s="62"/>
      <c r="AF207" s="62"/>
      <c r="AG207" s="62"/>
      <c r="AH207" s="62"/>
      <c r="AI207" s="62"/>
      <c r="AJ207" s="62"/>
      <c r="AK207" s="62"/>
      <c r="AL207" s="62"/>
      <c r="AM207" s="62"/>
      <c r="AN207" s="62"/>
      <c r="AO207" s="62"/>
      <c r="AP207" s="62"/>
      <c r="AQ207" s="62"/>
      <c r="AR207" s="62"/>
      <c r="AS207" s="62"/>
      <c r="AT207" s="62"/>
      <c r="AU207" s="62"/>
      <c r="AV207" s="62"/>
      <c r="AW207" s="62"/>
      <c r="AX207" s="62"/>
      <c r="AY207" s="62"/>
      <c r="AZ207" s="62"/>
      <c r="BA207" s="62"/>
      <c r="BB207" s="62"/>
      <c r="BC207" s="62"/>
      <c r="BD207" s="62"/>
      <c r="BE207" s="62"/>
      <c r="BF207" s="62"/>
      <c r="BG207" s="62"/>
      <c r="BH207" s="62"/>
      <c r="BI207" s="62"/>
      <c r="BJ207" s="62"/>
      <c r="BK207" s="62"/>
      <c r="BL207" s="62"/>
      <c r="BM207" s="62"/>
      <c r="BN207" s="62"/>
      <c r="BO207" s="62"/>
      <c r="BP207" s="62"/>
      <c r="BQ207" s="62"/>
      <c r="BR207" s="62"/>
      <c r="BS207" s="62"/>
      <c r="BT207" s="62"/>
      <c r="BU207" s="62"/>
      <c r="BV207" s="62"/>
      <c r="BW207" s="62"/>
      <c r="BX207" s="62"/>
      <c r="BY207" s="62"/>
      <c r="BZ207" s="62"/>
      <c r="CA207" s="62"/>
      <c r="CB207" s="62"/>
      <c r="CC207" s="62"/>
      <c r="CD207" s="62"/>
      <c r="CE207" s="62"/>
      <c r="CF207" s="62"/>
      <c r="CG207" s="62"/>
    </row>
    <row r="208" spans="2:85">
      <c r="B208" s="62"/>
      <c r="C208" s="62"/>
      <c r="D208" s="62"/>
      <c r="E208" s="62"/>
      <c r="F208" s="62"/>
      <c r="G208" s="62"/>
      <c r="H208" s="62"/>
      <c r="I208" s="62"/>
      <c r="J208" s="62"/>
      <c r="K208" s="62"/>
      <c r="L208" s="62"/>
      <c r="M208" s="62"/>
      <c r="N208" s="62"/>
      <c r="O208" s="62"/>
      <c r="P208" s="62"/>
      <c r="Q208" s="62"/>
      <c r="R208" s="62"/>
      <c r="S208" s="62"/>
      <c r="T208" s="62"/>
      <c r="U208" s="62"/>
      <c r="V208" s="62"/>
      <c r="W208" s="62"/>
      <c r="X208" s="62"/>
      <c r="Y208" s="62"/>
      <c r="Z208" s="62"/>
      <c r="AA208" s="62"/>
      <c r="AB208" s="62"/>
      <c r="AC208" s="62"/>
      <c r="AD208" s="62"/>
      <c r="AE208" s="62"/>
      <c r="AF208" s="62"/>
      <c r="AG208" s="62"/>
      <c r="AH208" s="62"/>
      <c r="AI208" s="62"/>
      <c r="AJ208" s="62"/>
      <c r="AK208" s="62"/>
      <c r="AL208" s="62"/>
      <c r="AM208" s="62"/>
      <c r="AN208" s="62"/>
      <c r="AO208" s="62"/>
      <c r="AP208" s="62"/>
      <c r="AQ208" s="62"/>
      <c r="AR208" s="62"/>
      <c r="AS208" s="62"/>
      <c r="AT208" s="62"/>
      <c r="AU208" s="62"/>
      <c r="AV208" s="62"/>
      <c r="AW208" s="62"/>
      <c r="AX208" s="62"/>
      <c r="AY208" s="62"/>
      <c r="AZ208" s="62"/>
      <c r="BA208" s="62"/>
      <c r="BB208" s="62"/>
      <c r="BC208" s="62"/>
      <c r="BD208" s="62"/>
      <c r="BE208" s="62"/>
      <c r="BF208" s="62"/>
      <c r="BG208" s="62"/>
      <c r="BH208" s="62"/>
      <c r="BI208" s="62"/>
      <c r="BJ208" s="62"/>
      <c r="BK208" s="62"/>
      <c r="BL208" s="62"/>
      <c r="BM208" s="62"/>
      <c r="BN208" s="62"/>
      <c r="BO208" s="62"/>
      <c r="BP208" s="62"/>
      <c r="BQ208" s="62"/>
      <c r="BR208" s="62"/>
      <c r="BS208" s="62"/>
      <c r="BT208" s="62"/>
      <c r="BU208" s="62"/>
      <c r="BV208" s="62"/>
      <c r="BW208" s="62"/>
      <c r="BX208" s="62"/>
      <c r="BY208" s="62"/>
      <c r="BZ208" s="62"/>
      <c r="CA208" s="62"/>
      <c r="CB208" s="62"/>
      <c r="CC208" s="62"/>
      <c r="CD208" s="62"/>
      <c r="CE208" s="62"/>
      <c r="CF208" s="62"/>
      <c r="CG208" s="62"/>
    </row>
    <row r="209" spans="2:85">
      <c r="B209" s="62"/>
      <c r="C209" s="62"/>
      <c r="D209" s="62"/>
      <c r="E209" s="62"/>
      <c r="F209" s="62"/>
      <c r="G209" s="62"/>
      <c r="H209" s="62"/>
      <c r="I209" s="62"/>
      <c r="J209" s="62"/>
      <c r="K209" s="62"/>
      <c r="L209" s="62"/>
      <c r="M209" s="62"/>
      <c r="N209" s="62"/>
      <c r="O209" s="62"/>
      <c r="P209" s="62"/>
      <c r="Q209" s="62"/>
      <c r="R209" s="62"/>
      <c r="S209" s="62"/>
      <c r="T209" s="62"/>
      <c r="U209" s="62"/>
      <c r="V209" s="62"/>
      <c r="W209" s="62"/>
      <c r="X209" s="62"/>
      <c r="Y209" s="62"/>
      <c r="Z209" s="62"/>
      <c r="AA209" s="62"/>
      <c r="AB209" s="62"/>
      <c r="AC209" s="62"/>
      <c r="AD209" s="62"/>
      <c r="AE209" s="62"/>
      <c r="AF209" s="62"/>
      <c r="AG209" s="62"/>
      <c r="AH209" s="62"/>
      <c r="AI209" s="62"/>
      <c r="AJ209" s="62"/>
      <c r="AK209" s="62"/>
      <c r="AL209" s="62"/>
      <c r="AM209" s="62"/>
      <c r="AN209" s="62"/>
      <c r="AO209" s="62"/>
      <c r="AP209" s="62"/>
      <c r="AQ209" s="62"/>
      <c r="AR209" s="62"/>
      <c r="AS209" s="62"/>
      <c r="AT209" s="62"/>
      <c r="AU209" s="62"/>
      <c r="AV209" s="62"/>
      <c r="AW209" s="62"/>
      <c r="AX209" s="62"/>
      <c r="AY209" s="62"/>
      <c r="AZ209" s="62"/>
      <c r="BA209" s="62"/>
      <c r="BB209" s="62"/>
      <c r="BC209" s="62"/>
      <c r="BD209" s="62"/>
      <c r="BE209" s="62"/>
      <c r="BF209" s="62"/>
      <c r="BG209" s="62"/>
      <c r="BH209" s="62"/>
      <c r="BI209" s="62"/>
      <c r="BJ209" s="62"/>
      <c r="BK209" s="62"/>
      <c r="BL209" s="62"/>
      <c r="BM209" s="62"/>
      <c r="BN209" s="62"/>
      <c r="BO209" s="62"/>
      <c r="BP209" s="62"/>
      <c r="BQ209" s="62"/>
      <c r="BR209" s="62"/>
      <c r="BS209" s="62"/>
      <c r="BT209" s="62"/>
      <c r="BU209" s="62"/>
      <c r="BV209" s="62"/>
      <c r="BW209" s="62"/>
      <c r="BX209" s="62"/>
      <c r="BY209" s="62"/>
      <c r="BZ209" s="62"/>
      <c r="CA209" s="62"/>
      <c r="CB209" s="62"/>
      <c r="CC209" s="62"/>
      <c r="CD209" s="62"/>
      <c r="CE209" s="62"/>
      <c r="CF209" s="62"/>
      <c r="CG209" s="62"/>
    </row>
    <row r="210" spans="2:85">
      <c r="B210" s="62"/>
      <c r="C210" s="62"/>
      <c r="D210" s="62"/>
      <c r="E210" s="62"/>
      <c r="F210" s="62"/>
      <c r="G210" s="62"/>
      <c r="H210" s="62"/>
      <c r="I210" s="62"/>
      <c r="J210" s="62"/>
      <c r="K210" s="62"/>
      <c r="L210" s="62"/>
      <c r="M210" s="62"/>
      <c r="N210" s="62"/>
      <c r="O210" s="62"/>
      <c r="P210" s="62"/>
      <c r="Q210" s="62"/>
      <c r="R210" s="62"/>
      <c r="S210" s="62"/>
      <c r="T210" s="62"/>
      <c r="U210" s="62"/>
      <c r="V210" s="62"/>
      <c r="W210" s="62"/>
      <c r="X210" s="62"/>
      <c r="Y210" s="62"/>
      <c r="Z210" s="62"/>
      <c r="AA210" s="62"/>
      <c r="AB210" s="62"/>
      <c r="AC210" s="62"/>
      <c r="AD210" s="62"/>
      <c r="AE210" s="62"/>
      <c r="AF210" s="62"/>
      <c r="AG210" s="62"/>
      <c r="AH210" s="62"/>
      <c r="AI210" s="62"/>
      <c r="AJ210" s="62"/>
      <c r="AK210" s="62"/>
      <c r="AL210" s="62"/>
      <c r="AM210" s="62"/>
      <c r="AN210" s="62"/>
      <c r="AO210" s="62"/>
      <c r="AP210" s="62"/>
      <c r="AQ210" s="62"/>
      <c r="AR210" s="62"/>
      <c r="AS210" s="62"/>
      <c r="AT210" s="62"/>
      <c r="AU210" s="62"/>
      <c r="AV210" s="62"/>
      <c r="AW210" s="62"/>
      <c r="AX210" s="62"/>
      <c r="AY210" s="62"/>
      <c r="AZ210" s="62"/>
      <c r="BA210" s="62"/>
      <c r="BB210" s="62"/>
      <c r="BC210" s="62"/>
      <c r="BD210" s="62"/>
      <c r="BE210" s="62"/>
      <c r="BF210" s="62"/>
      <c r="BG210" s="62"/>
      <c r="BH210" s="62"/>
      <c r="BI210" s="62"/>
      <c r="BJ210" s="62"/>
      <c r="BK210" s="62"/>
      <c r="BL210" s="62"/>
      <c r="BM210" s="62"/>
      <c r="BN210" s="62"/>
      <c r="BO210" s="62"/>
      <c r="BP210" s="62"/>
      <c r="BQ210" s="62"/>
      <c r="BR210" s="62"/>
      <c r="BS210" s="62"/>
      <c r="BT210" s="62"/>
      <c r="BU210" s="62"/>
      <c r="BV210" s="62"/>
      <c r="BW210" s="62"/>
      <c r="BX210" s="62"/>
      <c r="BY210" s="62"/>
      <c r="BZ210" s="62"/>
      <c r="CA210" s="62"/>
      <c r="CB210" s="62"/>
      <c r="CC210" s="62"/>
      <c r="CD210" s="62"/>
      <c r="CE210" s="62"/>
      <c r="CF210" s="62"/>
      <c r="CG210" s="62"/>
    </row>
    <row r="211" spans="2:85">
      <c r="B211" s="62"/>
      <c r="C211" s="62"/>
      <c r="D211" s="62"/>
      <c r="E211" s="62"/>
      <c r="F211" s="62"/>
      <c r="G211" s="62"/>
      <c r="H211" s="62"/>
      <c r="I211" s="62"/>
      <c r="J211" s="62"/>
      <c r="K211" s="62"/>
      <c r="L211" s="62"/>
      <c r="M211" s="62"/>
      <c r="N211" s="62"/>
      <c r="O211" s="62"/>
      <c r="P211" s="62"/>
      <c r="Q211" s="62"/>
      <c r="R211" s="62"/>
      <c r="S211" s="62"/>
      <c r="T211" s="62"/>
      <c r="U211" s="62"/>
      <c r="V211" s="62"/>
      <c r="W211" s="62"/>
      <c r="X211" s="62"/>
      <c r="Y211" s="62"/>
      <c r="Z211" s="62"/>
      <c r="AA211" s="62"/>
      <c r="AB211" s="62"/>
      <c r="AC211" s="62"/>
      <c r="AD211" s="62"/>
      <c r="AE211" s="62"/>
      <c r="AF211" s="62"/>
      <c r="AG211" s="62"/>
      <c r="AH211" s="62"/>
      <c r="AI211" s="62"/>
      <c r="AJ211" s="62"/>
      <c r="AK211" s="62"/>
      <c r="AL211" s="62"/>
      <c r="AM211" s="62"/>
      <c r="AN211" s="62"/>
      <c r="AO211" s="62"/>
      <c r="AP211" s="62"/>
      <c r="AQ211" s="62"/>
      <c r="AR211" s="62"/>
      <c r="AS211" s="62"/>
      <c r="AT211" s="62"/>
      <c r="AU211" s="62"/>
      <c r="AV211" s="62"/>
      <c r="AW211" s="62"/>
      <c r="AX211" s="62"/>
      <c r="AY211" s="62"/>
      <c r="AZ211" s="62"/>
      <c r="BA211" s="62"/>
      <c r="BB211" s="62"/>
      <c r="BC211" s="62"/>
      <c r="BD211" s="62"/>
      <c r="BE211" s="62"/>
      <c r="BF211" s="62"/>
      <c r="BG211" s="62"/>
      <c r="BH211" s="62"/>
      <c r="BI211" s="62"/>
      <c r="BJ211" s="62"/>
      <c r="BK211" s="62"/>
      <c r="BL211" s="62"/>
      <c r="BM211" s="62"/>
      <c r="BN211" s="62"/>
      <c r="BO211" s="62"/>
      <c r="BP211" s="62"/>
      <c r="BQ211" s="62"/>
      <c r="BR211" s="62"/>
      <c r="BS211" s="62"/>
      <c r="BT211" s="62"/>
      <c r="BU211" s="62"/>
      <c r="BV211" s="62"/>
      <c r="BW211" s="62"/>
      <c r="BX211" s="62"/>
      <c r="BY211" s="62"/>
      <c r="BZ211" s="62"/>
      <c r="CA211" s="62"/>
      <c r="CB211" s="62"/>
      <c r="CC211" s="62"/>
      <c r="CD211" s="62"/>
      <c r="CE211" s="62"/>
      <c r="CF211" s="62"/>
      <c r="CG211" s="62"/>
    </row>
    <row r="212" spans="2:85">
      <c r="B212" s="62"/>
      <c r="C212" s="62"/>
      <c r="D212" s="62"/>
      <c r="E212" s="62"/>
      <c r="F212" s="62"/>
      <c r="G212" s="62"/>
      <c r="H212" s="62"/>
      <c r="I212" s="62"/>
      <c r="J212" s="62"/>
      <c r="K212" s="62"/>
      <c r="L212" s="62"/>
      <c r="M212" s="62"/>
      <c r="N212" s="62"/>
      <c r="O212" s="62"/>
      <c r="P212" s="62"/>
      <c r="Q212" s="62"/>
      <c r="R212" s="62"/>
      <c r="S212" s="62"/>
      <c r="T212" s="62"/>
      <c r="U212" s="62"/>
      <c r="V212" s="62"/>
      <c r="W212" s="62"/>
      <c r="X212" s="62"/>
      <c r="Y212" s="62"/>
      <c r="Z212" s="62"/>
      <c r="AA212" s="62"/>
      <c r="AB212" s="62"/>
      <c r="AC212" s="62"/>
      <c r="AD212" s="62"/>
      <c r="AE212" s="62"/>
      <c r="AF212" s="62"/>
      <c r="AG212" s="62"/>
      <c r="AH212" s="62"/>
      <c r="AI212" s="62"/>
      <c r="AJ212" s="62"/>
      <c r="AK212" s="62"/>
      <c r="AL212" s="62"/>
      <c r="AM212" s="62"/>
      <c r="AN212" s="62"/>
      <c r="AO212" s="62"/>
      <c r="AP212" s="62"/>
      <c r="AQ212" s="62"/>
      <c r="AR212" s="62"/>
      <c r="AS212" s="62"/>
      <c r="AT212" s="62"/>
      <c r="AU212" s="62"/>
      <c r="AV212" s="62"/>
      <c r="AW212" s="62"/>
      <c r="AX212" s="62"/>
      <c r="AY212" s="62"/>
      <c r="AZ212" s="62"/>
      <c r="BA212" s="62"/>
      <c r="BB212" s="62"/>
      <c r="BC212" s="62"/>
      <c r="BD212" s="62"/>
      <c r="BE212" s="62"/>
      <c r="BF212" s="62"/>
      <c r="BG212" s="62"/>
      <c r="BH212" s="62"/>
      <c r="BI212" s="62"/>
      <c r="BJ212" s="62"/>
      <c r="BK212" s="62"/>
      <c r="BL212" s="62"/>
      <c r="BM212" s="62"/>
      <c r="BN212" s="62"/>
      <c r="BO212" s="62"/>
      <c r="BP212" s="62"/>
      <c r="BQ212" s="62"/>
      <c r="BR212" s="62"/>
      <c r="BS212" s="62"/>
      <c r="BT212" s="62"/>
      <c r="BU212" s="62"/>
      <c r="BV212" s="62"/>
      <c r="BW212" s="62"/>
      <c r="BX212" s="62"/>
      <c r="BY212" s="62"/>
      <c r="BZ212" s="62"/>
      <c r="CA212" s="62"/>
      <c r="CB212" s="62"/>
      <c r="CC212" s="62"/>
      <c r="CD212" s="62"/>
      <c r="CE212" s="62"/>
      <c r="CF212" s="62"/>
      <c r="CG212" s="62"/>
    </row>
    <row r="213" spans="2:85">
      <c r="B213" s="62"/>
      <c r="C213" s="62"/>
      <c r="D213" s="62"/>
      <c r="E213" s="62"/>
      <c r="F213" s="62"/>
      <c r="G213" s="62"/>
      <c r="H213" s="62"/>
      <c r="I213" s="62"/>
      <c r="J213" s="62"/>
      <c r="K213" s="62"/>
      <c r="L213" s="62"/>
      <c r="M213" s="62"/>
      <c r="N213" s="62"/>
      <c r="O213" s="62"/>
      <c r="P213" s="62"/>
      <c r="Q213" s="62"/>
      <c r="R213" s="62"/>
      <c r="S213" s="62"/>
      <c r="T213" s="62"/>
      <c r="U213" s="62"/>
      <c r="V213" s="62"/>
      <c r="W213" s="62"/>
      <c r="X213" s="62"/>
      <c r="Y213" s="62"/>
      <c r="Z213" s="62"/>
      <c r="AA213" s="62"/>
      <c r="AB213" s="62"/>
      <c r="AC213" s="62"/>
      <c r="AD213" s="62"/>
      <c r="AE213" s="62"/>
      <c r="AF213" s="62"/>
      <c r="AG213" s="62"/>
      <c r="AH213" s="62"/>
      <c r="AI213" s="62"/>
      <c r="AJ213" s="62"/>
      <c r="AK213" s="62"/>
      <c r="AL213" s="62"/>
      <c r="AM213" s="62"/>
      <c r="AN213" s="62"/>
      <c r="AO213" s="62"/>
      <c r="AP213" s="62"/>
      <c r="AQ213" s="62"/>
      <c r="AR213" s="62"/>
      <c r="AS213" s="62"/>
      <c r="AT213" s="62"/>
      <c r="AU213" s="62"/>
      <c r="AV213" s="62"/>
      <c r="AW213" s="62"/>
      <c r="AX213" s="62"/>
      <c r="AY213" s="62"/>
      <c r="AZ213" s="62"/>
      <c r="BA213" s="62"/>
      <c r="BB213" s="62"/>
      <c r="BC213" s="62"/>
      <c r="BD213" s="62"/>
      <c r="BE213" s="62"/>
      <c r="BF213" s="62"/>
      <c r="BG213" s="62"/>
      <c r="BH213" s="62"/>
      <c r="BI213" s="62"/>
      <c r="BJ213" s="62"/>
      <c r="BK213" s="62"/>
      <c r="BL213" s="62"/>
      <c r="BM213" s="62"/>
      <c r="BN213" s="62"/>
      <c r="BO213" s="62"/>
      <c r="BP213" s="62"/>
      <c r="BQ213" s="62"/>
      <c r="BR213" s="62"/>
      <c r="BS213" s="62"/>
      <c r="BT213" s="62"/>
      <c r="BU213" s="62"/>
      <c r="BV213" s="62"/>
      <c r="BW213" s="62"/>
      <c r="BX213" s="62"/>
      <c r="BY213" s="62"/>
      <c r="BZ213" s="62"/>
      <c r="CA213" s="62"/>
      <c r="CB213" s="62"/>
      <c r="CC213" s="62"/>
      <c r="CD213" s="62"/>
      <c r="CE213" s="62"/>
      <c r="CF213" s="62"/>
      <c r="CG213" s="62"/>
    </row>
    <row r="214" spans="2:85">
      <c r="B214" s="62"/>
      <c r="C214" s="62"/>
      <c r="D214" s="62"/>
      <c r="E214" s="62"/>
      <c r="F214" s="62"/>
      <c r="G214" s="62"/>
      <c r="H214" s="62"/>
      <c r="I214" s="62"/>
      <c r="J214" s="62"/>
      <c r="K214" s="62"/>
      <c r="L214" s="62"/>
      <c r="M214" s="62"/>
      <c r="N214" s="62"/>
      <c r="O214" s="62"/>
      <c r="P214" s="62"/>
      <c r="Q214" s="62"/>
      <c r="R214" s="62"/>
      <c r="S214" s="62"/>
      <c r="T214" s="62"/>
      <c r="U214" s="62"/>
      <c r="V214" s="62"/>
      <c r="W214" s="62"/>
      <c r="X214" s="62"/>
      <c r="Y214" s="62"/>
      <c r="Z214" s="62"/>
      <c r="AA214" s="62"/>
      <c r="AB214" s="62"/>
      <c r="AC214" s="62"/>
      <c r="AD214" s="62"/>
      <c r="AE214" s="62"/>
      <c r="AF214" s="62"/>
      <c r="AG214" s="62"/>
      <c r="AH214" s="62"/>
      <c r="AI214" s="62"/>
      <c r="AJ214" s="62"/>
      <c r="AK214" s="62"/>
      <c r="AL214" s="62"/>
      <c r="AM214" s="62"/>
      <c r="AN214" s="62"/>
      <c r="AO214" s="62"/>
      <c r="AP214" s="62"/>
      <c r="AQ214" s="62"/>
      <c r="AR214" s="62"/>
      <c r="AS214" s="62"/>
      <c r="AT214" s="62"/>
      <c r="AU214" s="62"/>
      <c r="AV214" s="62"/>
      <c r="AW214" s="62"/>
      <c r="AX214" s="62"/>
      <c r="AY214" s="62"/>
      <c r="AZ214" s="62"/>
      <c r="BA214" s="62"/>
      <c r="BB214" s="62"/>
      <c r="BC214" s="62"/>
      <c r="BD214" s="62"/>
      <c r="BE214" s="62"/>
      <c r="BF214" s="62"/>
      <c r="BG214" s="62"/>
      <c r="BH214" s="62"/>
      <c r="BI214" s="62"/>
      <c r="BJ214" s="62"/>
      <c r="BK214" s="62"/>
      <c r="BL214" s="62"/>
      <c r="BM214" s="62"/>
      <c r="BN214" s="62"/>
      <c r="BO214" s="62"/>
      <c r="BP214" s="62"/>
      <c r="BQ214" s="62"/>
      <c r="BR214" s="62"/>
      <c r="BS214" s="62"/>
      <c r="BT214" s="62"/>
      <c r="BU214" s="62"/>
      <c r="BV214" s="62"/>
      <c r="BW214" s="62"/>
      <c r="BX214" s="62"/>
      <c r="BY214" s="62"/>
      <c r="BZ214" s="62"/>
      <c r="CA214" s="62"/>
      <c r="CB214" s="62"/>
      <c r="CC214" s="62"/>
      <c r="CD214" s="62"/>
      <c r="CE214" s="62"/>
      <c r="CF214" s="62"/>
      <c r="CG214" s="62"/>
    </row>
    <row r="215" spans="2:85">
      <c r="B215" s="62"/>
      <c r="C215" s="62"/>
      <c r="D215" s="62"/>
      <c r="E215" s="62"/>
      <c r="F215" s="62"/>
      <c r="G215" s="62"/>
      <c r="H215" s="62"/>
      <c r="I215" s="62"/>
      <c r="J215" s="62"/>
      <c r="K215" s="62"/>
      <c r="L215" s="62"/>
      <c r="M215" s="62"/>
      <c r="N215" s="62"/>
      <c r="O215" s="62"/>
      <c r="P215" s="62"/>
      <c r="Q215" s="62"/>
      <c r="R215" s="62"/>
      <c r="S215" s="62"/>
      <c r="T215" s="62"/>
      <c r="U215" s="62"/>
      <c r="V215" s="62"/>
      <c r="W215" s="62"/>
      <c r="X215" s="62"/>
      <c r="Y215" s="62"/>
      <c r="Z215" s="62"/>
      <c r="AA215" s="62"/>
      <c r="AB215" s="62"/>
      <c r="AC215" s="62"/>
      <c r="AD215" s="62"/>
      <c r="AE215" s="62"/>
      <c r="AF215" s="62"/>
      <c r="AG215" s="62"/>
      <c r="AH215" s="62"/>
      <c r="AI215" s="62"/>
      <c r="AJ215" s="62"/>
      <c r="AK215" s="62"/>
      <c r="AL215" s="62"/>
      <c r="AM215" s="62"/>
      <c r="AN215" s="62"/>
      <c r="AO215" s="62"/>
      <c r="AP215" s="62"/>
      <c r="AQ215" s="62"/>
      <c r="AR215" s="62"/>
      <c r="AS215" s="62"/>
      <c r="AT215" s="62"/>
      <c r="AU215" s="62"/>
      <c r="AV215" s="62"/>
      <c r="AW215" s="62"/>
      <c r="AX215" s="62"/>
      <c r="AY215" s="62"/>
      <c r="AZ215" s="62"/>
      <c r="BA215" s="62"/>
      <c r="BB215" s="62"/>
      <c r="BC215" s="62"/>
      <c r="BD215" s="62"/>
      <c r="BE215" s="62"/>
      <c r="BF215" s="62"/>
      <c r="BG215" s="62"/>
      <c r="BH215" s="62"/>
      <c r="BI215" s="62"/>
      <c r="BJ215" s="62"/>
      <c r="BK215" s="62"/>
      <c r="BL215" s="62"/>
      <c r="BM215" s="62"/>
      <c r="BN215" s="62"/>
      <c r="BO215" s="62"/>
      <c r="BP215" s="62"/>
      <c r="BQ215" s="62"/>
      <c r="BR215" s="62"/>
      <c r="BS215" s="62"/>
      <c r="BT215" s="62"/>
      <c r="BU215" s="62"/>
      <c r="BV215" s="62"/>
      <c r="BW215" s="62"/>
      <c r="BX215" s="62"/>
      <c r="BY215" s="62"/>
      <c r="BZ215" s="62"/>
      <c r="CA215" s="62"/>
      <c r="CB215" s="62"/>
      <c r="CC215" s="62"/>
      <c r="CD215" s="62"/>
      <c r="CE215" s="62"/>
      <c r="CF215" s="62"/>
      <c r="CG215" s="62"/>
    </row>
    <row r="216" spans="2:85">
      <c r="B216" s="62"/>
      <c r="C216" s="62"/>
      <c r="D216" s="62"/>
      <c r="E216" s="62"/>
      <c r="F216" s="62"/>
      <c r="G216" s="62"/>
      <c r="H216" s="62"/>
      <c r="I216" s="62"/>
      <c r="J216" s="62"/>
      <c r="K216" s="62"/>
      <c r="L216" s="62"/>
      <c r="M216" s="62"/>
      <c r="N216" s="62"/>
      <c r="O216" s="62"/>
      <c r="P216" s="62"/>
      <c r="Q216" s="62"/>
      <c r="R216" s="62"/>
      <c r="S216" s="62"/>
      <c r="T216" s="62"/>
      <c r="U216" s="62"/>
      <c r="V216" s="62"/>
      <c r="W216" s="62"/>
      <c r="X216" s="62"/>
      <c r="Y216" s="62"/>
      <c r="Z216" s="62"/>
      <c r="AA216" s="62"/>
      <c r="AB216" s="62"/>
      <c r="AC216" s="62"/>
      <c r="AD216" s="62"/>
      <c r="AE216" s="62"/>
      <c r="AF216" s="62"/>
      <c r="AG216" s="62"/>
      <c r="AH216" s="62"/>
      <c r="AI216" s="62"/>
      <c r="AJ216" s="62"/>
      <c r="AK216" s="62"/>
      <c r="AL216" s="62"/>
      <c r="AM216" s="62"/>
      <c r="AN216" s="62"/>
      <c r="AO216" s="62"/>
      <c r="AP216" s="62"/>
      <c r="AQ216" s="62"/>
      <c r="AR216" s="62"/>
      <c r="AS216" s="62"/>
      <c r="AT216" s="62"/>
      <c r="AU216" s="62"/>
      <c r="AV216" s="62"/>
      <c r="AW216" s="62"/>
      <c r="AX216" s="62"/>
      <c r="AY216" s="62"/>
      <c r="AZ216" s="62"/>
      <c r="BA216" s="62"/>
      <c r="BB216" s="62"/>
      <c r="BC216" s="62"/>
      <c r="BD216" s="62"/>
      <c r="BE216" s="62"/>
      <c r="BF216" s="62"/>
      <c r="BG216" s="62"/>
      <c r="BH216" s="62"/>
      <c r="BI216" s="62"/>
      <c r="BJ216" s="62"/>
      <c r="BK216" s="62"/>
      <c r="BL216" s="62"/>
      <c r="BM216" s="62"/>
      <c r="BN216" s="62"/>
      <c r="BO216" s="62"/>
      <c r="BP216" s="62"/>
      <c r="BQ216" s="62"/>
      <c r="BR216" s="62"/>
      <c r="BS216" s="62"/>
      <c r="BT216" s="62"/>
      <c r="BU216" s="62"/>
      <c r="BV216" s="62"/>
      <c r="BW216" s="62"/>
      <c r="BX216" s="62"/>
      <c r="BY216" s="62"/>
      <c r="BZ216" s="62"/>
      <c r="CA216" s="62"/>
      <c r="CB216" s="62"/>
      <c r="CC216" s="62"/>
      <c r="CD216" s="62"/>
      <c r="CE216" s="62"/>
      <c r="CF216" s="62"/>
      <c r="CG216" s="62"/>
    </row>
    <row r="217" spans="2:85">
      <c r="B217" s="62"/>
      <c r="C217" s="62"/>
      <c r="D217" s="62"/>
      <c r="E217" s="62"/>
      <c r="F217" s="62"/>
      <c r="G217" s="62"/>
      <c r="H217" s="62"/>
      <c r="I217" s="62"/>
      <c r="J217" s="62"/>
      <c r="K217" s="62"/>
      <c r="L217" s="62"/>
      <c r="M217" s="62"/>
      <c r="N217" s="62"/>
      <c r="O217" s="62"/>
      <c r="P217" s="62"/>
      <c r="Q217" s="62"/>
      <c r="R217" s="62"/>
      <c r="S217" s="62"/>
      <c r="T217" s="62"/>
      <c r="U217" s="62"/>
      <c r="V217" s="62"/>
      <c r="W217" s="62"/>
      <c r="X217" s="62"/>
      <c r="Y217" s="62"/>
      <c r="Z217" s="62"/>
      <c r="AA217" s="62"/>
      <c r="AB217" s="62"/>
      <c r="AC217" s="62"/>
      <c r="AD217" s="62"/>
      <c r="AE217" s="62"/>
      <c r="AF217" s="62"/>
      <c r="AG217" s="62"/>
      <c r="AH217" s="62"/>
      <c r="AI217" s="62"/>
      <c r="AJ217" s="62"/>
      <c r="AK217" s="62"/>
      <c r="AL217" s="62"/>
      <c r="AM217" s="62"/>
      <c r="AN217" s="62"/>
      <c r="AO217" s="62"/>
      <c r="AP217" s="62"/>
      <c r="AQ217" s="62"/>
      <c r="AR217" s="62"/>
      <c r="AS217" s="62"/>
      <c r="AT217" s="62"/>
      <c r="AU217" s="62"/>
      <c r="AV217" s="62"/>
      <c r="AW217" s="62"/>
      <c r="AX217" s="62"/>
      <c r="AY217" s="62"/>
      <c r="AZ217" s="62"/>
      <c r="BA217" s="62"/>
      <c r="BB217" s="62"/>
      <c r="BC217" s="62"/>
      <c r="BD217" s="62"/>
      <c r="BE217" s="62"/>
      <c r="BF217" s="62"/>
      <c r="BG217" s="62"/>
      <c r="BH217" s="62"/>
      <c r="BI217" s="62"/>
      <c r="BJ217" s="62"/>
      <c r="BK217" s="62"/>
      <c r="BL217" s="62"/>
      <c r="BM217" s="62"/>
      <c r="BN217" s="62"/>
      <c r="BO217" s="62"/>
      <c r="BP217" s="62"/>
      <c r="BQ217" s="62"/>
      <c r="BR217" s="62"/>
      <c r="BS217" s="62"/>
      <c r="BT217" s="62"/>
      <c r="BU217" s="62"/>
      <c r="BV217" s="62"/>
      <c r="BW217" s="62"/>
      <c r="BX217" s="62"/>
      <c r="BY217" s="62"/>
      <c r="BZ217" s="62"/>
      <c r="CA217" s="62"/>
      <c r="CB217" s="62"/>
      <c r="CC217" s="62"/>
      <c r="CD217" s="62"/>
      <c r="CE217" s="62"/>
      <c r="CF217" s="62"/>
      <c r="CG217" s="62"/>
    </row>
    <row r="218" spans="2:85">
      <c r="B218" s="62"/>
      <c r="C218" s="62"/>
      <c r="D218" s="62"/>
      <c r="E218" s="62"/>
      <c r="F218" s="62"/>
      <c r="G218" s="62"/>
      <c r="H218" s="62"/>
      <c r="I218" s="62"/>
      <c r="J218" s="62"/>
      <c r="K218" s="62"/>
      <c r="L218" s="62"/>
      <c r="M218" s="62"/>
      <c r="N218" s="62"/>
      <c r="O218" s="62"/>
      <c r="P218" s="62"/>
      <c r="Q218" s="62"/>
      <c r="R218" s="62"/>
      <c r="S218" s="62"/>
      <c r="T218" s="62"/>
      <c r="U218" s="62"/>
      <c r="V218" s="62"/>
      <c r="W218" s="62"/>
      <c r="X218" s="62"/>
      <c r="Y218" s="62"/>
      <c r="Z218" s="62"/>
      <c r="AA218" s="62"/>
      <c r="AB218" s="62"/>
      <c r="AC218" s="62"/>
      <c r="AD218" s="62"/>
      <c r="AE218" s="62"/>
      <c r="AF218" s="62"/>
      <c r="AG218" s="62"/>
      <c r="AH218" s="62"/>
      <c r="AI218" s="62"/>
      <c r="AJ218" s="62"/>
      <c r="AK218" s="62"/>
      <c r="AL218" s="62"/>
      <c r="AM218" s="62"/>
      <c r="AN218" s="62"/>
      <c r="AO218" s="62"/>
      <c r="AP218" s="62"/>
      <c r="AQ218" s="62"/>
      <c r="AR218" s="62"/>
      <c r="AS218" s="62"/>
      <c r="AT218" s="62"/>
      <c r="AU218" s="62"/>
      <c r="AV218" s="62"/>
      <c r="AW218" s="62"/>
      <c r="AX218" s="62"/>
      <c r="AY218" s="62"/>
      <c r="AZ218" s="62"/>
      <c r="BA218" s="62"/>
      <c r="BB218" s="62"/>
      <c r="BC218" s="62"/>
      <c r="BD218" s="62"/>
      <c r="BE218" s="62"/>
      <c r="BF218" s="62"/>
      <c r="BG218" s="62"/>
      <c r="BH218" s="62"/>
      <c r="BI218" s="62"/>
      <c r="BJ218" s="62"/>
      <c r="BK218" s="62"/>
      <c r="BL218" s="62"/>
      <c r="BM218" s="62"/>
      <c r="BN218" s="62"/>
      <c r="BO218" s="62"/>
      <c r="BP218" s="62"/>
      <c r="BQ218" s="62"/>
      <c r="BR218" s="62"/>
      <c r="BS218" s="62"/>
      <c r="BT218" s="62"/>
      <c r="BU218" s="62"/>
      <c r="BV218" s="62"/>
      <c r="BW218" s="62"/>
      <c r="BX218" s="62"/>
      <c r="BY218" s="62"/>
      <c r="BZ218" s="62"/>
      <c r="CA218" s="62"/>
      <c r="CB218" s="62"/>
      <c r="CC218" s="62"/>
      <c r="CD218" s="62"/>
      <c r="CE218" s="62"/>
      <c r="CF218" s="62"/>
      <c r="CG218" s="62"/>
    </row>
    <row r="219" spans="2:85">
      <c r="B219" s="62"/>
      <c r="C219" s="62"/>
      <c r="D219" s="62"/>
      <c r="E219" s="62"/>
      <c r="F219" s="62"/>
      <c r="G219" s="62"/>
      <c r="H219" s="62"/>
      <c r="I219" s="62"/>
      <c r="J219" s="62"/>
      <c r="K219" s="62"/>
      <c r="L219" s="62"/>
      <c r="M219" s="62"/>
      <c r="N219" s="62"/>
      <c r="O219" s="62"/>
      <c r="P219" s="62"/>
      <c r="Q219" s="62"/>
      <c r="R219" s="62"/>
      <c r="S219" s="62"/>
      <c r="T219" s="62"/>
      <c r="U219" s="62"/>
      <c r="V219" s="62"/>
      <c r="W219" s="62"/>
      <c r="X219" s="62"/>
      <c r="Y219" s="62"/>
      <c r="Z219" s="62"/>
      <c r="AA219" s="62"/>
      <c r="AB219" s="62"/>
      <c r="AC219" s="62"/>
      <c r="AD219" s="62"/>
      <c r="AE219" s="62"/>
      <c r="AF219" s="62"/>
      <c r="AG219" s="62"/>
      <c r="AH219" s="62"/>
      <c r="AI219" s="62"/>
      <c r="AJ219" s="62"/>
      <c r="AK219" s="62"/>
      <c r="AL219" s="62"/>
      <c r="AM219" s="62"/>
      <c r="AN219" s="62"/>
      <c r="AO219" s="62"/>
      <c r="AP219" s="62"/>
      <c r="AQ219" s="62"/>
      <c r="AR219" s="62"/>
      <c r="AS219" s="62"/>
      <c r="AT219" s="62"/>
      <c r="AU219" s="62"/>
      <c r="AV219" s="62"/>
      <c r="AW219" s="62"/>
      <c r="AX219" s="62"/>
      <c r="AY219" s="62"/>
      <c r="AZ219" s="62"/>
      <c r="BA219" s="62"/>
      <c r="BB219" s="62"/>
      <c r="BC219" s="62"/>
      <c r="BD219" s="62"/>
      <c r="BE219" s="62"/>
      <c r="BF219" s="62"/>
      <c r="BG219" s="62"/>
      <c r="BH219" s="62"/>
      <c r="BI219" s="62"/>
      <c r="BJ219" s="62"/>
      <c r="BK219" s="62"/>
      <c r="BL219" s="62"/>
      <c r="BM219" s="62"/>
      <c r="BN219" s="62"/>
      <c r="BO219" s="62"/>
      <c r="BP219" s="62"/>
      <c r="BQ219" s="62"/>
      <c r="BR219" s="62"/>
      <c r="BS219" s="62"/>
      <c r="BT219" s="62"/>
      <c r="BU219" s="62"/>
      <c r="BV219" s="62"/>
      <c r="BW219" s="62"/>
      <c r="BX219" s="62"/>
      <c r="BY219" s="62"/>
      <c r="BZ219" s="62"/>
      <c r="CA219" s="62"/>
      <c r="CB219" s="62"/>
      <c r="CC219" s="62"/>
      <c r="CD219" s="62"/>
      <c r="CE219" s="62"/>
      <c r="CF219" s="62"/>
      <c r="CG219" s="62"/>
    </row>
    <row r="220" spans="2:85">
      <c r="B220" s="62"/>
      <c r="C220" s="62"/>
      <c r="D220" s="62"/>
      <c r="E220" s="62"/>
      <c r="F220" s="62"/>
      <c r="G220" s="62"/>
      <c r="H220" s="62"/>
      <c r="I220" s="62"/>
      <c r="J220" s="62"/>
      <c r="K220" s="62"/>
      <c r="L220" s="62"/>
      <c r="M220" s="62"/>
      <c r="N220" s="62"/>
      <c r="O220" s="62"/>
      <c r="P220" s="62"/>
      <c r="Q220" s="62"/>
      <c r="R220" s="62"/>
      <c r="S220" s="62"/>
      <c r="T220" s="62"/>
      <c r="U220" s="62"/>
      <c r="V220" s="62"/>
      <c r="W220" s="62"/>
      <c r="X220" s="62"/>
      <c r="Y220" s="62"/>
      <c r="Z220" s="62"/>
      <c r="AA220" s="62"/>
      <c r="AB220" s="62"/>
      <c r="AC220" s="62"/>
      <c r="AD220" s="62"/>
      <c r="AE220" s="62"/>
      <c r="AF220" s="62"/>
      <c r="AG220" s="62"/>
      <c r="AH220" s="62"/>
      <c r="AI220" s="62"/>
      <c r="AJ220" s="62"/>
      <c r="AK220" s="62"/>
      <c r="AL220" s="62"/>
      <c r="AM220" s="62"/>
      <c r="AN220" s="62"/>
      <c r="AO220" s="62"/>
      <c r="AP220" s="62"/>
      <c r="AQ220" s="62"/>
      <c r="AR220" s="62"/>
      <c r="AS220" s="62"/>
      <c r="AT220" s="62"/>
      <c r="AU220" s="62"/>
      <c r="AV220" s="62"/>
      <c r="AW220" s="62"/>
      <c r="AX220" s="62"/>
      <c r="AY220" s="62"/>
      <c r="AZ220" s="62"/>
      <c r="BA220" s="62"/>
      <c r="BB220" s="62"/>
      <c r="BC220" s="62"/>
      <c r="BD220" s="62"/>
      <c r="BE220" s="62"/>
      <c r="BF220" s="62"/>
      <c r="BG220" s="62"/>
      <c r="BH220" s="62"/>
      <c r="BI220" s="62"/>
      <c r="BJ220" s="62"/>
      <c r="BK220" s="62"/>
      <c r="BL220" s="62"/>
      <c r="BM220" s="62"/>
      <c r="BN220" s="62"/>
      <c r="BO220" s="62"/>
      <c r="BP220" s="62"/>
      <c r="BQ220" s="62"/>
      <c r="BR220" s="62"/>
      <c r="BS220" s="62"/>
      <c r="BT220" s="62"/>
      <c r="BU220" s="62"/>
      <c r="BV220" s="62"/>
      <c r="BW220" s="62"/>
      <c r="BX220" s="62"/>
      <c r="BY220" s="62"/>
      <c r="BZ220" s="62"/>
      <c r="CA220" s="62"/>
      <c r="CB220" s="62"/>
      <c r="CC220" s="62"/>
      <c r="CD220" s="62"/>
      <c r="CE220" s="62"/>
      <c r="CF220" s="62"/>
      <c r="CG220" s="62"/>
    </row>
    <row r="221" spans="2:85">
      <c r="B221" s="62"/>
      <c r="C221" s="62"/>
      <c r="D221" s="62"/>
      <c r="E221" s="62"/>
      <c r="F221" s="62"/>
      <c r="G221" s="62"/>
      <c r="H221" s="62"/>
      <c r="I221" s="62"/>
      <c r="J221" s="62"/>
      <c r="K221" s="62"/>
      <c r="L221" s="62"/>
      <c r="M221" s="62"/>
      <c r="N221" s="62"/>
      <c r="O221" s="62"/>
      <c r="P221" s="62"/>
      <c r="Q221" s="62"/>
      <c r="R221" s="62"/>
      <c r="S221" s="62"/>
      <c r="T221" s="62"/>
      <c r="U221" s="62"/>
      <c r="V221" s="62"/>
      <c r="W221" s="62"/>
      <c r="X221" s="62"/>
      <c r="Y221" s="62"/>
      <c r="Z221" s="62"/>
      <c r="AA221" s="62"/>
      <c r="AB221" s="62"/>
      <c r="AC221" s="62"/>
      <c r="AD221" s="62"/>
      <c r="AE221" s="62"/>
      <c r="AF221" s="62"/>
      <c r="AG221" s="62"/>
      <c r="AH221" s="62"/>
      <c r="AI221" s="62"/>
      <c r="AJ221" s="62"/>
      <c r="AK221" s="62"/>
      <c r="AL221" s="62"/>
      <c r="AM221" s="62"/>
      <c r="AN221" s="62"/>
      <c r="AO221" s="62"/>
      <c r="AP221" s="62"/>
      <c r="AQ221" s="62"/>
      <c r="AR221" s="62"/>
      <c r="AS221" s="62"/>
      <c r="AT221" s="62"/>
      <c r="AU221" s="62"/>
      <c r="AV221" s="62"/>
      <c r="AW221" s="62"/>
      <c r="AX221" s="62"/>
      <c r="AY221" s="62"/>
      <c r="AZ221" s="62"/>
      <c r="BA221" s="62"/>
      <c r="BB221" s="62"/>
      <c r="BC221" s="62"/>
      <c r="BD221" s="62"/>
      <c r="BE221" s="62"/>
      <c r="BF221" s="62"/>
      <c r="BG221" s="62"/>
      <c r="BH221" s="62"/>
      <c r="BI221" s="62"/>
      <c r="BJ221" s="62"/>
      <c r="BK221" s="62"/>
      <c r="BL221" s="62"/>
      <c r="BM221" s="62"/>
      <c r="BN221" s="62"/>
      <c r="BO221" s="62"/>
      <c r="BP221" s="62"/>
      <c r="BQ221" s="62"/>
      <c r="BR221" s="62"/>
      <c r="BS221" s="62"/>
      <c r="BT221" s="62"/>
      <c r="BU221" s="62"/>
      <c r="BV221" s="62"/>
      <c r="BW221" s="62"/>
      <c r="BX221" s="62"/>
      <c r="BY221" s="62"/>
      <c r="BZ221" s="62"/>
      <c r="CA221" s="62"/>
      <c r="CB221" s="62"/>
      <c r="CC221" s="62"/>
      <c r="CD221" s="62"/>
      <c r="CE221" s="62"/>
      <c r="CF221" s="62"/>
      <c r="CG221" s="62"/>
    </row>
    <row r="222" spans="2:85">
      <c r="B222" s="62"/>
      <c r="C222" s="62"/>
      <c r="D222" s="62"/>
      <c r="E222" s="62"/>
      <c r="F222" s="62"/>
      <c r="G222" s="62"/>
      <c r="H222" s="62"/>
      <c r="I222" s="62"/>
      <c r="J222" s="62"/>
      <c r="K222" s="62"/>
      <c r="L222" s="62"/>
      <c r="M222" s="62"/>
      <c r="N222" s="62"/>
      <c r="O222" s="62"/>
      <c r="P222" s="62"/>
      <c r="Q222" s="62"/>
      <c r="R222" s="62"/>
      <c r="S222" s="62"/>
      <c r="T222" s="62"/>
      <c r="U222" s="62"/>
      <c r="V222" s="62"/>
      <c r="W222" s="62"/>
      <c r="X222" s="62"/>
      <c r="Y222" s="62"/>
      <c r="Z222" s="62"/>
      <c r="AA222" s="62"/>
      <c r="AB222" s="62"/>
      <c r="AC222" s="62"/>
      <c r="AD222" s="62"/>
      <c r="AE222" s="62"/>
      <c r="AF222" s="62"/>
      <c r="AG222" s="62"/>
      <c r="AH222" s="62"/>
      <c r="AI222" s="62"/>
      <c r="AJ222" s="62"/>
      <c r="AK222" s="62"/>
      <c r="AL222" s="62"/>
      <c r="AM222" s="62"/>
      <c r="AN222" s="62"/>
      <c r="AO222" s="62"/>
      <c r="AP222" s="62"/>
      <c r="AQ222" s="62"/>
      <c r="AR222" s="62"/>
      <c r="AS222" s="62"/>
      <c r="AT222" s="62"/>
      <c r="AU222" s="62"/>
      <c r="AV222" s="62"/>
      <c r="AW222" s="62"/>
      <c r="AX222" s="62"/>
      <c r="AY222" s="62"/>
      <c r="AZ222" s="62"/>
      <c r="BA222" s="62"/>
      <c r="BB222" s="62"/>
      <c r="BC222" s="62"/>
      <c r="BD222" s="62"/>
      <c r="BE222" s="62"/>
      <c r="BF222" s="62"/>
      <c r="BG222" s="62"/>
      <c r="BH222" s="62"/>
      <c r="BI222" s="62"/>
      <c r="BJ222" s="62"/>
      <c r="BK222" s="62"/>
      <c r="BL222" s="62"/>
      <c r="BM222" s="62"/>
      <c r="BN222" s="62"/>
      <c r="BO222" s="62"/>
      <c r="BP222" s="62"/>
      <c r="BQ222" s="62"/>
      <c r="BR222" s="62"/>
      <c r="BS222" s="62"/>
      <c r="BT222" s="62"/>
      <c r="BU222" s="62"/>
      <c r="BV222" s="62"/>
      <c r="BW222" s="62"/>
      <c r="BX222" s="62"/>
      <c r="BY222" s="62"/>
      <c r="BZ222" s="62"/>
      <c r="CA222" s="62"/>
      <c r="CB222" s="62"/>
      <c r="CC222" s="62"/>
      <c r="CD222" s="62"/>
      <c r="CE222" s="62"/>
      <c r="CF222" s="62"/>
      <c r="CG222" s="62"/>
    </row>
    <row r="223" spans="2:85">
      <c r="B223" s="62"/>
      <c r="C223" s="62"/>
      <c r="D223" s="62"/>
      <c r="E223" s="62"/>
      <c r="F223" s="62"/>
      <c r="G223" s="62"/>
      <c r="H223" s="62"/>
      <c r="I223" s="62"/>
      <c r="J223" s="62"/>
      <c r="K223" s="62"/>
      <c r="L223" s="62"/>
      <c r="M223" s="62"/>
      <c r="N223" s="62"/>
      <c r="O223" s="62"/>
      <c r="P223" s="62"/>
      <c r="Q223" s="62"/>
      <c r="R223" s="62"/>
      <c r="S223" s="62"/>
      <c r="T223" s="62"/>
      <c r="U223" s="62"/>
      <c r="V223" s="62"/>
      <c r="W223" s="62"/>
      <c r="X223" s="62"/>
      <c r="Y223" s="62"/>
      <c r="Z223" s="62"/>
      <c r="AA223" s="62"/>
      <c r="AB223" s="62"/>
      <c r="AC223" s="62"/>
      <c r="AD223" s="62"/>
      <c r="AE223" s="62"/>
      <c r="AF223" s="62"/>
      <c r="AG223" s="62"/>
      <c r="AH223" s="62"/>
      <c r="AI223" s="62"/>
      <c r="AJ223" s="62"/>
      <c r="AK223" s="62"/>
      <c r="AL223" s="62"/>
      <c r="AM223" s="62"/>
      <c r="AN223" s="62"/>
      <c r="AO223" s="62"/>
      <c r="AP223" s="62"/>
      <c r="AQ223" s="62"/>
      <c r="AR223" s="62"/>
      <c r="AS223" s="62"/>
      <c r="AT223" s="62"/>
      <c r="AU223" s="62"/>
      <c r="AV223" s="62"/>
      <c r="AW223" s="62"/>
      <c r="AX223" s="62"/>
      <c r="AY223" s="62"/>
      <c r="AZ223" s="62"/>
      <c r="BA223" s="62"/>
      <c r="BB223" s="62"/>
      <c r="BC223" s="62"/>
      <c r="BD223" s="62"/>
      <c r="BE223" s="62"/>
      <c r="BF223" s="62"/>
      <c r="BG223" s="62"/>
      <c r="BH223" s="62"/>
      <c r="BI223" s="62"/>
      <c r="BJ223" s="62"/>
      <c r="BK223" s="62"/>
      <c r="BL223" s="62"/>
      <c r="BM223" s="62"/>
      <c r="BN223" s="62"/>
      <c r="BO223" s="62"/>
      <c r="BP223" s="62"/>
      <c r="BQ223" s="62"/>
      <c r="BR223" s="62"/>
      <c r="BS223" s="62"/>
      <c r="BT223" s="62"/>
      <c r="BU223" s="62"/>
      <c r="BV223" s="62"/>
      <c r="BW223" s="62"/>
      <c r="BX223" s="62"/>
      <c r="BY223" s="62"/>
      <c r="BZ223" s="62"/>
      <c r="CA223" s="62"/>
      <c r="CB223" s="62"/>
      <c r="CC223" s="62"/>
      <c r="CD223" s="62"/>
      <c r="CE223" s="62"/>
      <c r="CF223" s="62"/>
      <c r="CG223" s="62"/>
    </row>
    <row r="224" spans="2:85">
      <c r="B224" s="62"/>
      <c r="C224" s="62"/>
      <c r="D224" s="62"/>
      <c r="E224" s="62"/>
      <c r="F224" s="62"/>
      <c r="G224" s="62"/>
      <c r="H224" s="62"/>
      <c r="I224" s="62"/>
      <c r="J224" s="62"/>
      <c r="K224" s="62"/>
      <c r="L224" s="62"/>
      <c r="M224" s="62"/>
      <c r="N224" s="62"/>
      <c r="O224" s="62"/>
      <c r="P224" s="62"/>
      <c r="Q224" s="62"/>
      <c r="R224" s="62"/>
      <c r="S224" s="62"/>
      <c r="T224" s="62"/>
      <c r="U224" s="62"/>
      <c r="V224" s="62"/>
      <c r="W224" s="62"/>
      <c r="X224" s="62"/>
      <c r="Y224" s="62"/>
      <c r="Z224" s="62"/>
      <c r="AA224" s="62"/>
      <c r="AB224" s="62"/>
      <c r="AC224" s="62"/>
      <c r="AD224" s="62"/>
      <c r="AE224" s="62"/>
      <c r="AF224" s="62"/>
      <c r="AG224" s="62"/>
      <c r="AH224" s="62"/>
      <c r="AI224" s="62"/>
      <c r="AJ224" s="62"/>
      <c r="AK224" s="62"/>
      <c r="AL224" s="62"/>
      <c r="AM224" s="62"/>
      <c r="AN224" s="62"/>
      <c r="AO224" s="62"/>
      <c r="AP224" s="62"/>
      <c r="AQ224" s="62"/>
      <c r="AR224" s="62"/>
      <c r="AS224" s="62"/>
      <c r="AT224" s="62"/>
      <c r="AU224" s="62"/>
      <c r="AV224" s="62"/>
      <c r="AW224" s="62"/>
      <c r="AX224" s="62"/>
      <c r="AY224" s="62"/>
      <c r="AZ224" s="62"/>
      <c r="BA224" s="62"/>
      <c r="BB224" s="62"/>
      <c r="BC224" s="62"/>
      <c r="BD224" s="62"/>
      <c r="BE224" s="62"/>
      <c r="BF224" s="62"/>
      <c r="BG224" s="62"/>
      <c r="BH224" s="62"/>
      <c r="BI224" s="62"/>
      <c r="BJ224" s="62"/>
      <c r="BK224" s="62"/>
      <c r="BL224" s="62"/>
      <c r="BM224" s="62"/>
      <c r="BN224" s="62"/>
      <c r="BO224" s="62"/>
      <c r="BP224" s="62"/>
      <c r="BQ224" s="62"/>
      <c r="BR224" s="62"/>
      <c r="BS224" s="62"/>
      <c r="BT224" s="62"/>
      <c r="BU224" s="62"/>
      <c r="BV224" s="62"/>
      <c r="BW224" s="62"/>
      <c r="BX224" s="62"/>
      <c r="BY224" s="62"/>
      <c r="BZ224" s="62"/>
      <c r="CA224" s="62"/>
      <c r="CB224" s="62"/>
      <c r="CC224" s="62"/>
      <c r="CD224" s="62"/>
      <c r="CE224" s="62"/>
      <c r="CF224" s="62"/>
      <c r="CG224" s="62"/>
    </row>
    <row r="225" spans="2:85">
      <c r="B225" s="62"/>
      <c r="C225" s="62"/>
      <c r="D225" s="62"/>
      <c r="E225" s="62"/>
      <c r="F225" s="62"/>
      <c r="G225" s="62"/>
      <c r="H225" s="62"/>
      <c r="I225" s="62"/>
      <c r="J225" s="62"/>
      <c r="K225" s="62"/>
      <c r="L225" s="62"/>
      <c r="M225" s="62"/>
      <c r="N225" s="62"/>
      <c r="O225" s="62"/>
      <c r="P225" s="62"/>
      <c r="Q225" s="62"/>
      <c r="R225" s="62"/>
      <c r="S225" s="62"/>
      <c r="T225" s="62"/>
      <c r="U225" s="62"/>
      <c r="V225" s="62"/>
      <c r="W225" s="62"/>
      <c r="X225" s="62"/>
      <c r="Y225" s="62"/>
      <c r="Z225" s="62"/>
      <c r="AA225" s="62"/>
      <c r="AB225" s="62"/>
      <c r="AC225" s="62"/>
      <c r="AD225" s="62"/>
      <c r="AE225" s="62"/>
      <c r="AF225" s="62"/>
      <c r="AG225" s="62"/>
      <c r="AH225" s="62"/>
      <c r="AI225" s="62"/>
      <c r="AJ225" s="62"/>
      <c r="AK225" s="62"/>
      <c r="AL225" s="62"/>
      <c r="AM225" s="62"/>
      <c r="AN225" s="62"/>
      <c r="AO225" s="62"/>
      <c r="AP225" s="62"/>
      <c r="AQ225" s="62"/>
      <c r="AR225" s="62"/>
      <c r="AS225" s="62"/>
      <c r="AT225" s="62"/>
      <c r="AU225" s="62"/>
      <c r="AV225" s="62"/>
      <c r="AW225" s="62"/>
      <c r="AX225" s="62"/>
      <c r="AY225" s="62"/>
      <c r="AZ225" s="62"/>
      <c r="BA225" s="62"/>
      <c r="BB225" s="62"/>
      <c r="BC225" s="62"/>
      <c r="BD225" s="62"/>
      <c r="BE225" s="62"/>
      <c r="BF225" s="62"/>
      <c r="BG225" s="62"/>
      <c r="BH225" s="62"/>
      <c r="BI225" s="62"/>
      <c r="BJ225" s="62"/>
      <c r="BK225" s="62"/>
      <c r="BL225" s="62"/>
      <c r="BM225" s="62"/>
      <c r="BN225" s="62"/>
      <c r="BO225" s="62"/>
      <c r="BP225" s="62"/>
      <c r="BQ225" s="62"/>
      <c r="BR225" s="62"/>
      <c r="BS225" s="62"/>
      <c r="BT225" s="62"/>
      <c r="BU225" s="62"/>
      <c r="BV225" s="62"/>
      <c r="BW225" s="62"/>
      <c r="BX225" s="62"/>
      <c r="BY225" s="62"/>
      <c r="BZ225" s="62"/>
      <c r="CA225" s="62"/>
      <c r="CB225" s="62"/>
      <c r="CC225" s="62"/>
      <c r="CD225" s="62"/>
      <c r="CE225" s="62"/>
      <c r="CF225" s="62"/>
      <c r="CG225" s="62"/>
    </row>
    <row r="226" spans="2:85">
      <c r="B226" s="62"/>
      <c r="C226" s="62"/>
      <c r="D226" s="62"/>
      <c r="E226" s="62"/>
      <c r="F226" s="62"/>
      <c r="G226" s="62"/>
      <c r="H226" s="62"/>
      <c r="I226" s="62"/>
      <c r="J226" s="62"/>
      <c r="K226" s="62"/>
      <c r="L226" s="62"/>
      <c r="M226" s="62"/>
      <c r="N226" s="62"/>
      <c r="O226" s="62"/>
      <c r="P226" s="62"/>
      <c r="Q226" s="62"/>
      <c r="R226" s="62"/>
      <c r="S226" s="62"/>
      <c r="T226" s="62"/>
      <c r="U226" s="62"/>
      <c r="V226" s="62"/>
      <c r="W226" s="62"/>
      <c r="X226" s="62"/>
      <c r="Y226" s="62"/>
      <c r="Z226" s="62"/>
      <c r="AA226" s="62"/>
      <c r="AB226" s="62"/>
      <c r="AC226" s="62"/>
      <c r="AD226" s="62"/>
      <c r="AE226" s="62"/>
      <c r="AF226" s="62"/>
      <c r="AG226" s="62"/>
      <c r="AH226" s="62"/>
      <c r="AI226" s="62"/>
      <c r="AJ226" s="62"/>
      <c r="AK226" s="62"/>
      <c r="AL226" s="62"/>
      <c r="AM226" s="62"/>
      <c r="AN226" s="62"/>
      <c r="AO226" s="62"/>
      <c r="AP226" s="62"/>
      <c r="AQ226" s="62"/>
      <c r="AR226" s="62"/>
      <c r="AS226" s="62"/>
      <c r="AT226" s="62"/>
      <c r="AU226" s="62"/>
      <c r="AV226" s="62"/>
      <c r="AW226" s="62"/>
      <c r="AX226" s="62"/>
      <c r="AY226" s="62"/>
      <c r="AZ226" s="62"/>
      <c r="BA226" s="62"/>
      <c r="BB226" s="62"/>
      <c r="BC226" s="62"/>
      <c r="BD226" s="62"/>
      <c r="BE226" s="62"/>
      <c r="BF226" s="62"/>
      <c r="BG226" s="62"/>
      <c r="BH226" s="62"/>
      <c r="BI226" s="62"/>
      <c r="BJ226" s="62"/>
      <c r="BK226" s="62"/>
      <c r="BL226" s="62"/>
      <c r="BM226" s="62"/>
      <c r="BN226" s="62"/>
      <c r="BO226" s="62"/>
      <c r="BP226" s="62"/>
      <c r="BQ226" s="62"/>
      <c r="BR226" s="62"/>
      <c r="BS226" s="62"/>
      <c r="BT226" s="62"/>
      <c r="BU226" s="62"/>
      <c r="BV226" s="62"/>
      <c r="BW226" s="62"/>
      <c r="BX226" s="62"/>
      <c r="BY226" s="62"/>
      <c r="BZ226" s="62"/>
      <c r="CA226" s="62"/>
      <c r="CB226" s="62"/>
      <c r="CC226" s="62"/>
      <c r="CD226" s="62"/>
      <c r="CE226" s="62"/>
      <c r="CF226" s="62"/>
      <c r="CG226" s="62"/>
    </row>
    <row r="227" spans="2:85">
      <c r="B227" s="62"/>
      <c r="C227" s="62"/>
      <c r="D227" s="62"/>
      <c r="E227" s="62"/>
      <c r="F227" s="62"/>
      <c r="G227" s="62"/>
      <c r="H227" s="62"/>
      <c r="I227" s="62"/>
      <c r="J227" s="62"/>
      <c r="K227" s="62"/>
      <c r="L227" s="62"/>
      <c r="M227" s="62"/>
      <c r="N227" s="62"/>
      <c r="O227" s="62"/>
      <c r="P227" s="62"/>
      <c r="Q227" s="62"/>
      <c r="R227" s="62"/>
      <c r="S227" s="62"/>
      <c r="T227" s="62"/>
      <c r="U227" s="62"/>
      <c r="V227" s="62"/>
      <c r="W227" s="62"/>
      <c r="X227" s="62"/>
      <c r="Y227" s="62"/>
      <c r="Z227" s="62"/>
      <c r="AA227" s="62"/>
      <c r="AB227" s="62"/>
      <c r="AC227" s="62"/>
      <c r="AD227" s="62"/>
      <c r="AE227" s="62"/>
      <c r="AF227" s="62"/>
      <c r="AG227" s="62"/>
      <c r="AH227" s="62"/>
      <c r="AI227" s="62"/>
      <c r="AJ227" s="62"/>
      <c r="AK227" s="62"/>
      <c r="AL227" s="62"/>
      <c r="AM227" s="62"/>
      <c r="AN227" s="62"/>
      <c r="AO227" s="62"/>
      <c r="AP227" s="62"/>
      <c r="AQ227" s="62"/>
      <c r="AR227" s="62"/>
      <c r="AS227" s="62"/>
      <c r="AT227" s="62"/>
      <c r="AU227" s="62"/>
      <c r="AV227" s="62"/>
      <c r="AW227" s="62"/>
      <c r="AX227" s="62"/>
      <c r="AY227" s="62"/>
      <c r="AZ227" s="62"/>
      <c r="BA227" s="62"/>
      <c r="BB227" s="62"/>
      <c r="BC227" s="62"/>
      <c r="BD227" s="62"/>
      <c r="BE227" s="62"/>
      <c r="BF227" s="62"/>
      <c r="BG227" s="62"/>
      <c r="BH227" s="62"/>
      <c r="BI227" s="62"/>
      <c r="BJ227" s="62"/>
      <c r="BK227" s="62"/>
      <c r="BL227" s="62"/>
      <c r="BM227" s="62"/>
      <c r="BN227" s="62"/>
      <c r="BO227" s="62"/>
      <c r="BP227" s="62"/>
      <c r="BQ227" s="62"/>
      <c r="BR227" s="62"/>
      <c r="BS227" s="62"/>
      <c r="BT227" s="62"/>
      <c r="BU227" s="62"/>
      <c r="BV227" s="62"/>
      <c r="BW227" s="62"/>
      <c r="BX227" s="62"/>
      <c r="BY227" s="62"/>
      <c r="BZ227" s="62"/>
      <c r="CA227" s="62"/>
      <c r="CB227" s="62"/>
      <c r="CC227" s="62"/>
      <c r="CD227" s="62"/>
      <c r="CE227" s="62"/>
      <c r="CF227" s="62"/>
      <c r="CG227" s="62"/>
    </row>
    <row r="228" spans="2:85">
      <c r="B228" s="62"/>
      <c r="C228" s="62"/>
      <c r="D228" s="62"/>
      <c r="E228" s="62"/>
      <c r="F228" s="62"/>
      <c r="G228" s="62"/>
      <c r="H228" s="62"/>
      <c r="I228" s="62"/>
      <c r="J228" s="62"/>
      <c r="K228" s="62"/>
      <c r="L228" s="62"/>
      <c r="M228" s="62"/>
      <c r="N228" s="62"/>
      <c r="O228" s="62"/>
      <c r="P228" s="62"/>
      <c r="Q228" s="62"/>
      <c r="R228" s="62"/>
      <c r="S228" s="62"/>
      <c r="T228" s="62"/>
      <c r="U228" s="62"/>
      <c r="V228" s="62"/>
      <c r="W228" s="62"/>
      <c r="X228" s="62"/>
      <c r="Y228" s="62"/>
      <c r="Z228" s="62"/>
      <c r="AA228" s="62"/>
      <c r="AB228" s="62"/>
      <c r="AC228" s="62"/>
      <c r="AD228" s="62"/>
      <c r="AE228" s="62"/>
      <c r="AF228" s="62"/>
      <c r="AG228" s="62"/>
      <c r="AH228" s="62"/>
      <c r="AI228" s="62"/>
      <c r="AJ228" s="62"/>
      <c r="AK228" s="62"/>
      <c r="AL228" s="62"/>
      <c r="AM228" s="62"/>
      <c r="AN228" s="62"/>
      <c r="AO228" s="62"/>
      <c r="AP228" s="62"/>
      <c r="AQ228" s="62"/>
      <c r="AR228" s="62"/>
      <c r="AS228" s="62"/>
      <c r="AT228" s="62"/>
      <c r="AU228" s="62"/>
      <c r="AV228" s="62"/>
      <c r="AW228" s="62"/>
      <c r="AX228" s="62"/>
      <c r="AY228" s="62"/>
      <c r="AZ228" s="62"/>
      <c r="BA228" s="62"/>
      <c r="BB228" s="62"/>
      <c r="BC228" s="62"/>
      <c r="BD228" s="62"/>
      <c r="BE228" s="62"/>
      <c r="BF228" s="62"/>
      <c r="BG228" s="62"/>
      <c r="BH228" s="62"/>
      <c r="BI228" s="62"/>
      <c r="BJ228" s="62"/>
      <c r="BK228" s="62"/>
      <c r="BL228" s="62"/>
      <c r="BM228" s="62"/>
      <c r="BN228" s="62"/>
      <c r="BO228" s="62"/>
      <c r="BP228" s="62"/>
      <c r="BQ228" s="62"/>
      <c r="BR228" s="62"/>
      <c r="BS228" s="62"/>
      <c r="BT228" s="62"/>
      <c r="BU228" s="62"/>
      <c r="BV228" s="62"/>
      <c r="BW228" s="62"/>
      <c r="BX228" s="62"/>
      <c r="BY228" s="62"/>
      <c r="BZ228" s="62"/>
      <c r="CA228" s="62"/>
      <c r="CB228" s="62"/>
      <c r="CC228" s="62"/>
      <c r="CD228" s="62"/>
      <c r="CE228" s="62"/>
      <c r="CF228" s="62"/>
      <c r="CG228" s="62"/>
    </row>
    <row r="229" spans="2:85">
      <c r="B229" s="62"/>
      <c r="C229" s="62"/>
      <c r="D229" s="62"/>
      <c r="E229" s="62"/>
      <c r="F229" s="62"/>
      <c r="G229" s="62"/>
      <c r="H229" s="62"/>
      <c r="I229" s="62"/>
      <c r="J229" s="62"/>
      <c r="K229" s="62"/>
      <c r="L229" s="62"/>
      <c r="M229" s="62"/>
      <c r="N229" s="62"/>
      <c r="O229" s="62"/>
      <c r="P229" s="62"/>
      <c r="Q229" s="62"/>
      <c r="R229" s="62"/>
      <c r="S229" s="62"/>
      <c r="T229" s="62"/>
      <c r="U229" s="62"/>
      <c r="V229" s="62"/>
      <c r="W229" s="62"/>
      <c r="X229" s="62"/>
      <c r="Y229" s="62"/>
      <c r="Z229" s="62"/>
      <c r="AA229" s="62"/>
      <c r="AB229" s="62"/>
      <c r="AC229" s="62"/>
      <c r="AD229" s="62"/>
      <c r="AE229" s="62"/>
      <c r="AF229" s="62"/>
      <c r="AG229" s="62"/>
      <c r="AH229" s="62"/>
      <c r="AI229" s="62"/>
      <c r="AJ229" s="62"/>
      <c r="AK229" s="62"/>
      <c r="AL229" s="62"/>
      <c r="AM229" s="62"/>
      <c r="AN229" s="62"/>
      <c r="AO229" s="62"/>
      <c r="AP229" s="62"/>
      <c r="AQ229" s="62"/>
      <c r="AR229" s="62"/>
      <c r="AS229" s="62"/>
      <c r="AT229" s="62"/>
      <c r="AU229" s="62"/>
      <c r="AV229" s="62"/>
      <c r="AW229" s="62"/>
      <c r="AX229" s="62"/>
      <c r="AY229" s="62"/>
      <c r="AZ229" s="62"/>
      <c r="BA229" s="62"/>
      <c r="BB229" s="62"/>
      <c r="BC229" s="62"/>
      <c r="BD229" s="62"/>
      <c r="BE229" s="62"/>
      <c r="BF229" s="62"/>
      <c r="BG229" s="62"/>
      <c r="BH229" s="62"/>
      <c r="BI229" s="62"/>
      <c r="BJ229" s="62"/>
      <c r="BK229" s="62"/>
      <c r="BL229" s="62"/>
      <c r="BM229" s="62"/>
      <c r="BN229" s="62"/>
      <c r="BO229" s="62"/>
      <c r="BP229" s="62"/>
      <c r="BQ229" s="62"/>
      <c r="BR229" s="62"/>
      <c r="BS229" s="62"/>
      <c r="BT229" s="62"/>
      <c r="BU229" s="62"/>
      <c r="BV229" s="62"/>
      <c r="BW229" s="62"/>
      <c r="BX229" s="62"/>
      <c r="BY229" s="62"/>
      <c r="BZ229" s="62"/>
      <c r="CA229" s="62"/>
      <c r="CB229" s="62"/>
      <c r="CC229" s="62"/>
      <c r="CD229" s="62"/>
      <c r="CE229" s="62"/>
      <c r="CF229" s="62"/>
      <c r="CG229" s="62"/>
    </row>
    <row r="230" spans="2:85">
      <c r="B230" s="62"/>
      <c r="C230" s="62"/>
      <c r="D230" s="62"/>
      <c r="E230" s="62"/>
      <c r="F230" s="62"/>
      <c r="G230" s="62"/>
      <c r="H230" s="62"/>
      <c r="I230" s="62"/>
      <c r="J230" s="62"/>
      <c r="K230" s="62"/>
      <c r="L230" s="62"/>
      <c r="M230" s="62"/>
      <c r="N230" s="62"/>
      <c r="O230" s="62"/>
      <c r="P230" s="62"/>
      <c r="Q230" s="62"/>
      <c r="R230" s="62"/>
      <c r="S230" s="62"/>
      <c r="T230" s="62"/>
      <c r="U230" s="62"/>
      <c r="V230" s="62"/>
      <c r="W230" s="62"/>
      <c r="X230" s="62"/>
      <c r="Y230" s="62"/>
      <c r="Z230" s="62"/>
      <c r="AA230" s="62"/>
      <c r="AB230" s="62"/>
      <c r="AC230" s="62"/>
      <c r="AD230" s="62"/>
      <c r="AE230" s="62"/>
      <c r="AF230" s="62"/>
      <c r="AG230" s="62"/>
      <c r="AH230" s="62"/>
      <c r="AI230" s="62"/>
      <c r="AJ230" s="62"/>
      <c r="AK230" s="62"/>
      <c r="AL230" s="62"/>
      <c r="AM230" s="62"/>
      <c r="AN230" s="62"/>
      <c r="AO230" s="62"/>
      <c r="AP230" s="62"/>
      <c r="AQ230" s="62"/>
      <c r="AR230" s="62"/>
      <c r="AS230" s="62"/>
      <c r="AT230" s="62"/>
      <c r="AU230" s="62"/>
      <c r="AV230" s="62"/>
      <c r="AW230" s="62"/>
      <c r="AX230" s="62"/>
      <c r="AY230" s="62"/>
      <c r="AZ230" s="62"/>
      <c r="BA230" s="62"/>
      <c r="BB230" s="62"/>
      <c r="BC230" s="62"/>
      <c r="BD230" s="62"/>
      <c r="BE230" s="62"/>
      <c r="BF230" s="62"/>
      <c r="BG230" s="62"/>
      <c r="BH230" s="62"/>
      <c r="BI230" s="62"/>
      <c r="BJ230" s="62"/>
      <c r="BK230" s="62"/>
      <c r="BL230" s="62"/>
      <c r="BM230" s="62"/>
      <c r="BN230" s="62"/>
      <c r="BO230" s="62"/>
      <c r="BP230" s="62"/>
      <c r="BQ230" s="62"/>
      <c r="BR230" s="62"/>
      <c r="BS230" s="62"/>
      <c r="BT230" s="62"/>
      <c r="BU230" s="62"/>
      <c r="BV230" s="62"/>
      <c r="BW230" s="62"/>
      <c r="BX230" s="62"/>
      <c r="BY230" s="62"/>
      <c r="BZ230" s="62"/>
      <c r="CA230" s="62"/>
      <c r="CB230" s="62"/>
      <c r="CC230" s="62"/>
      <c r="CD230" s="62"/>
      <c r="CE230" s="62"/>
      <c r="CF230" s="62"/>
      <c r="CG230" s="62"/>
    </row>
    <row r="231" spans="2:85">
      <c r="B231" s="62"/>
      <c r="C231" s="62"/>
      <c r="D231" s="62"/>
      <c r="E231" s="62"/>
      <c r="F231" s="62"/>
      <c r="G231" s="62"/>
      <c r="H231" s="62"/>
      <c r="I231" s="62"/>
      <c r="J231" s="62"/>
      <c r="K231" s="62"/>
      <c r="L231" s="62"/>
      <c r="M231" s="62"/>
      <c r="N231" s="62"/>
      <c r="O231" s="62"/>
      <c r="P231" s="62"/>
      <c r="Q231" s="62"/>
      <c r="R231" s="62"/>
      <c r="S231" s="62"/>
      <c r="T231" s="62"/>
      <c r="U231" s="62"/>
      <c r="V231" s="62"/>
      <c r="W231" s="62"/>
      <c r="X231" s="62"/>
      <c r="Y231" s="62"/>
      <c r="Z231" s="62"/>
      <c r="AA231" s="62"/>
      <c r="AB231" s="62"/>
      <c r="AC231" s="62"/>
      <c r="AD231" s="62"/>
      <c r="AE231" s="62"/>
      <c r="AF231" s="62"/>
      <c r="AG231" s="62"/>
      <c r="AH231" s="62"/>
      <c r="AI231" s="62"/>
      <c r="AJ231" s="62"/>
      <c r="AK231" s="62"/>
      <c r="AL231" s="62"/>
      <c r="AM231" s="62"/>
      <c r="AN231" s="62"/>
      <c r="AO231" s="62"/>
      <c r="AP231" s="62"/>
      <c r="AQ231" s="62"/>
      <c r="AR231" s="62"/>
      <c r="AS231" s="62"/>
      <c r="AT231" s="62"/>
      <c r="AU231" s="62"/>
      <c r="AV231" s="62"/>
      <c r="AW231" s="62"/>
      <c r="AX231" s="62"/>
      <c r="AY231" s="62"/>
      <c r="AZ231" s="62"/>
      <c r="BA231" s="62"/>
      <c r="BB231" s="62"/>
      <c r="BC231" s="62"/>
      <c r="BD231" s="62"/>
      <c r="BE231" s="62"/>
      <c r="BF231" s="62"/>
      <c r="BG231" s="62"/>
      <c r="BH231" s="62"/>
      <c r="BI231" s="62"/>
      <c r="BJ231" s="62"/>
      <c r="BK231" s="62"/>
      <c r="BL231" s="62"/>
      <c r="BM231" s="62"/>
      <c r="BN231" s="62"/>
      <c r="BO231" s="62"/>
      <c r="BP231" s="62"/>
      <c r="BQ231" s="62"/>
      <c r="BR231" s="62"/>
      <c r="BS231" s="62"/>
      <c r="BT231" s="62"/>
      <c r="BU231" s="62"/>
      <c r="BV231" s="62"/>
      <c r="BW231" s="62"/>
      <c r="BX231" s="62"/>
      <c r="BY231" s="62"/>
      <c r="BZ231" s="62"/>
      <c r="CA231" s="62"/>
      <c r="CB231" s="62"/>
      <c r="CC231" s="62"/>
      <c r="CD231" s="62"/>
      <c r="CE231" s="62"/>
      <c r="CF231" s="62"/>
      <c r="CG231" s="62"/>
    </row>
    <row r="232" spans="2:85">
      <c r="B232" s="62"/>
      <c r="C232" s="62"/>
      <c r="D232" s="62"/>
      <c r="E232" s="62"/>
      <c r="F232" s="62"/>
      <c r="G232" s="62"/>
      <c r="H232" s="62"/>
      <c r="I232" s="62"/>
      <c r="J232" s="62"/>
      <c r="K232" s="62"/>
      <c r="L232" s="62"/>
      <c r="M232" s="62"/>
      <c r="N232" s="62"/>
      <c r="O232" s="62"/>
      <c r="P232" s="62"/>
      <c r="Q232" s="62"/>
      <c r="R232" s="62"/>
      <c r="S232" s="62"/>
      <c r="T232" s="62"/>
      <c r="U232" s="62"/>
      <c r="V232" s="62"/>
      <c r="W232" s="62"/>
      <c r="X232" s="62"/>
      <c r="Y232" s="62"/>
      <c r="Z232" s="62"/>
      <c r="AA232" s="62"/>
      <c r="AB232" s="62"/>
      <c r="AC232" s="62"/>
      <c r="AD232" s="62"/>
      <c r="AE232" s="62"/>
      <c r="AF232" s="62"/>
      <c r="AG232" s="62"/>
      <c r="AH232" s="62"/>
      <c r="AI232" s="62"/>
      <c r="AJ232" s="62"/>
      <c r="AK232" s="62"/>
      <c r="AL232" s="62"/>
      <c r="AM232" s="62"/>
      <c r="AN232" s="62"/>
      <c r="AO232" s="62"/>
      <c r="AP232" s="62"/>
      <c r="AQ232" s="62"/>
      <c r="AR232" s="62"/>
      <c r="AS232" s="62"/>
      <c r="AT232" s="62"/>
      <c r="AU232" s="62"/>
      <c r="AV232" s="62"/>
      <c r="AW232" s="62"/>
      <c r="AX232" s="62"/>
      <c r="AY232" s="62"/>
      <c r="AZ232" s="62"/>
      <c r="BA232" s="62"/>
      <c r="BB232" s="62"/>
      <c r="BC232" s="62"/>
      <c r="BD232" s="62"/>
      <c r="BE232" s="62"/>
      <c r="BF232" s="62"/>
      <c r="BG232" s="62"/>
      <c r="BH232" s="62"/>
      <c r="BI232" s="62"/>
      <c r="BJ232" s="62"/>
      <c r="BK232" s="62"/>
      <c r="BL232" s="62"/>
      <c r="BM232" s="62"/>
      <c r="BN232" s="62"/>
      <c r="BO232" s="62"/>
      <c r="BP232" s="62"/>
      <c r="BQ232" s="62"/>
      <c r="BR232" s="62"/>
      <c r="BS232" s="62"/>
      <c r="BT232" s="62"/>
      <c r="BU232" s="62"/>
      <c r="BV232" s="62"/>
      <c r="BW232" s="62"/>
      <c r="BX232" s="62"/>
      <c r="BY232" s="62"/>
      <c r="BZ232" s="62"/>
      <c r="CA232" s="62"/>
      <c r="CB232" s="62"/>
      <c r="CC232" s="62"/>
      <c r="CD232" s="62"/>
      <c r="CE232" s="62"/>
      <c r="CF232" s="62"/>
      <c r="CG232" s="62"/>
    </row>
    <row r="233" spans="2:85">
      <c r="B233" s="62"/>
      <c r="C233" s="62"/>
      <c r="D233" s="62"/>
      <c r="E233" s="62"/>
      <c r="F233" s="62"/>
      <c r="G233" s="62"/>
      <c r="H233" s="62"/>
      <c r="I233" s="62"/>
      <c r="J233" s="62"/>
      <c r="K233" s="62"/>
      <c r="L233" s="62"/>
      <c r="M233" s="62"/>
      <c r="N233" s="62"/>
      <c r="O233" s="62"/>
      <c r="P233" s="62"/>
      <c r="Q233" s="62"/>
      <c r="R233" s="62"/>
      <c r="S233" s="62"/>
      <c r="T233" s="62"/>
      <c r="U233" s="62"/>
      <c r="V233" s="62"/>
      <c r="W233" s="62"/>
      <c r="X233" s="62"/>
      <c r="Y233" s="62"/>
      <c r="Z233" s="62"/>
      <c r="AA233" s="62"/>
      <c r="AB233" s="62"/>
      <c r="AC233" s="62"/>
      <c r="AD233" s="62"/>
      <c r="AE233" s="62"/>
      <c r="AF233" s="62"/>
      <c r="AG233" s="62"/>
      <c r="AH233" s="62"/>
      <c r="AI233" s="62"/>
      <c r="AJ233" s="62"/>
      <c r="AK233" s="62"/>
      <c r="AL233" s="62"/>
      <c r="AM233" s="62"/>
      <c r="AN233" s="62"/>
      <c r="AO233" s="62"/>
      <c r="AP233" s="62"/>
      <c r="AQ233" s="62"/>
      <c r="AR233" s="62"/>
      <c r="AS233" s="62"/>
      <c r="AT233" s="62"/>
      <c r="AU233" s="62"/>
      <c r="AV233" s="62"/>
      <c r="AW233" s="62"/>
      <c r="AX233" s="62"/>
      <c r="AY233" s="62"/>
      <c r="AZ233" s="62"/>
      <c r="BA233" s="62"/>
      <c r="BB233" s="62"/>
      <c r="BC233" s="62"/>
      <c r="BD233" s="62"/>
      <c r="BE233" s="62"/>
      <c r="BF233" s="62"/>
      <c r="BG233" s="62"/>
      <c r="BH233" s="62"/>
      <c r="BI233" s="62"/>
      <c r="BJ233" s="62"/>
      <c r="BK233" s="62"/>
      <c r="BL233" s="62"/>
      <c r="BM233" s="62"/>
      <c r="BN233" s="62"/>
      <c r="BO233" s="62"/>
      <c r="BP233" s="62"/>
      <c r="BQ233" s="62"/>
      <c r="BR233" s="62"/>
      <c r="BS233" s="62"/>
      <c r="BT233" s="62"/>
      <c r="BU233" s="62"/>
      <c r="BV233" s="62"/>
      <c r="BW233" s="62"/>
      <c r="BX233" s="62"/>
      <c r="BY233" s="62"/>
      <c r="BZ233" s="62"/>
      <c r="CA233" s="62"/>
      <c r="CB233" s="62"/>
      <c r="CC233" s="62"/>
      <c r="CD233" s="62"/>
      <c r="CE233" s="62"/>
      <c r="CF233" s="62"/>
      <c r="CG233" s="62"/>
    </row>
    <row r="234" spans="2:85">
      <c r="B234" s="62"/>
      <c r="C234" s="62"/>
      <c r="D234" s="62"/>
      <c r="E234" s="62"/>
      <c r="F234" s="62"/>
      <c r="G234" s="62"/>
      <c r="H234" s="62"/>
      <c r="I234" s="62"/>
      <c r="J234" s="62"/>
      <c r="K234" s="62"/>
      <c r="L234" s="62"/>
      <c r="M234" s="62"/>
      <c r="N234" s="62"/>
      <c r="O234" s="62"/>
      <c r="P234" s="62"/>
      <c r="Q234" s="62"/>
      <c r="R234" s="62"/>
      <c r="S234" s="62"/>
      <c r="T234" s="62"/>
      <c r="U234" s="62"/>
      <c r="V234" s="62"/>
      <c r="W234" s="62"/>
      <c r="X234" s="62"/>
      <c r="Y234" s="62"/>
      <c r="Z234" s="62"/>
      <c r="AA234" s="62"/>
      <c r="AB234" s="62"/>
      <c r="AC234" s="62"/>
      <c r="AD234" s="62"/>
      <c r="AE234" s="62"/>
      <c r="AF234" s="62"/>
      <c r="AG234" s="62"/>
      <c r="AH234" s="62"/>
      <c r="AI234" s="62"/>
      <c r="AJ234" s="62"/>
      <c r="AK234" s="62"/>
      <c r="AL234" s="62"/>
      <c r="AM234" s="62"/>
      <c r="AN234" s="62"/>
      <c r="AO234" s="62"/>
      <c r="AP234" s="62"/>
      <c r="AQ234" s="62"/>
      <c r="AR234" s="62"/>
      <c r="AS234" s="62"/>
      <c r="AT234" s="62"/>
      <c r="AU234" s="62"/>
      <c r="AV234" s="62"/>
      <c r="AW234" s="62"/>
      <c r="AX234" s="62"/>
      <c r="AY234" s="62"/>
      <c r="AZ234" s="62"/>
      <c r="BA234" s="62"/>
      <c r="BB234" s="62"/>
      <c r="BC234" s="62"/>
      <c r="BD234" s="62"/>
      <c r="BE234" s="62"/>
      <c r="BF234" s="62"/>
      <c r="BG234" s="62"/>
      <c r="BH234" s="62"/>
      <c r="BI234" s="62"/>
      <c r="BJ234" s="62"/>
      <c r="BK234" s="62"/>
      <c r="BL234" s="62"/>
      <c r="BM234" s="62"/>
      <c r="BN234" s="62"/>
      <c r="BO234" s="62"/>
      <c r="BP234" s="62"/>
      <c r="BQ234" s="62"/>
      <c r="BR234" s="62"/>
      <c r="BS234" s="62"/>
      <c r="BT234" s="62"/>
      <c r="BU234" s="62"/>
      <c r="BV234" s="62"/>
      <c r="BW234" s="62"/>
      <c r="BX234" s="62"/>
      <c r="BY234" s="62"/>
      <c r="BZ234" s="62"/>
      <c r="CA234" s="62"/>
      <c r="CB234" s="62"/>
      <c r="CC234" s="62"/>
      <c r="CD234" s="62"/>
      <c r="CE234" s="62"/>
      <c r="CF234" s="62"/>
      <c r="CG234" s="62"/>
    </row>
    <row r="235" spans="2:85">
      <c r="B235" s="62"/>
      <c r="C235" s="62"/>
      <c r="D235" s="62"/>
      <c r="E235" s="62"/>
      <c r="F235" s="62"/>
      <c r="G235" s="62"/>
      <c r="H235" s="62"/>
      <c r="I235" s="62"/>
      <c r="J235" s="62"/>
      <c r="K235" s="62"/>
      <c r="L235" s="62"/>
      <c r="M235" s="62"/>
      <c r="N235" s="62"/>
      <c r="O235" s="62"/>
      <c r="P235" s="62"/>
      <c r="Q235" s="62"/>
      <c r="R235" s="62"/>
      <c r="S235" s="62"/>
      <c r="T235" s="62"/>
      <c r="U235" s="62"/>
      <c r="V235" s="62"/>
      <c r="W235" s="62"/>
      <c r="X235" s="62"/>
      <c r="Y235" s="62"/>
      <c r="Z235" s="62"/>
      <c r="AA235" s="62"/>
      <c r="AB235" s="62"/>
      <c r="AC235" s="62"/>
      <c r="AD235" s="62"/>
      <c r="AE235" s="62"/>
      <c r="AF235" s="62"/>
      <c r="AG235" s="62"/>
      <c r="AH235" s="62"/>
      <c r="AI235" s="62"/>
      <c r="AJ235" s="62"/>
      <c r="AK235" s="62"/>
      <c r="AL235" s="62"/>
      <c r="AM235" s="62"/>
      <c r="AN235" s="62"/>
      <c r="AO235" s="62"/>
      <c r="AP235" s="62"/>
      <c r="AQ235" s="62"/>
      <c r="AR235" s="62"/>
      <c r="AS235" s="62"/>
      <c r="AT235" s="62"/>
      <c r="AU235" s="62"/>
      <c r="AV235" s="62"/>
      <c r="AW235" s="62"/>
      <c r="AX235" s="62"/>
      <c r="AY235" s="62"/>
      <c r="AZ235" s="62"/>
      <c r="BA235" s="62"/>
      <c r="BB235" s="62"/>
      <c r="BC235" s="62"/>
      <c r="BD235" s="62"/>
      <c r="BE235" s="62"/>
      <c r="BF235" s="62"/>
      <c r="BG235" s="62"/>
      <c r="BH235" s="62"/>
      <c r="BI235" s="62"/>
      <c r="BJ235" s="62"/>
      <c r="BK235" s="62"/>
      <c r="BL235" s="62"/>
      <c r="BM235" s="62"/>
      <c r="BN235" s="62"/>
      <c r="BO235" s="62"/>
      <c r="BP235" s="62"/>
      <c r="BQ235" s="62"/>
      <c r="BR235" s="62"/>
      <c r="BS235" s="62"/>
      <c r="BT235" s="62"/>
      <c r="BU235" s="62"/>
      <c r="BV235" s="62"/>
      <c r="BW235" s="62"/>
      <c r="BX235" s="62"/>
      <c r="BY235" s="62"/>
      <c r="BZ235" s="62"/>
      <c r="CA235" s="62"/>
      <c r="CB235" s="62"/>
      <c r="CC235" s="62"/>
      <c r="CD235" s="62"/>
      <c r="CE235" s="62"/>
      <c r="CF235" s="62"/>
      <c r="CG235" s="62"/>
    </row>
    <row r="236" spans="2:85">
      <c r="B236" s="62"/>
      <c r="C236" s="62"/>
      <c r="D236" s="62"/>
      <c r="E236" s="62"/>
      <c r="F236" s="62"/>
      <c r="G236" s="62"/>
      <c r="H236" s="62"/>
      <c r="I236" s="62"/>
      <c r="J236" s="62"/>
      <c r="K236" s="62"/>
      <c r="L236" s="62"/>
      <c r="M236" s="62"/>
      <c r="N236" s="62"/>
      <c r="O236" s="62"/>
      <c r="P236" s="62"/>
      <c r="Q236" s="62"/>
      <c r="R236" s="62"/>
      <c r="S236" s="62"/>
      <c r="T236" s="62"/>
      <c r="U236" s="62"/>
      <c r="V236" s="62"/>
      <c r="W236" s="62"/>
      <c r="X236" s="62"/>
      <c r="Y236" s="62"/>
      <c r="Z236" s="62"/>
      <c r="AA236" s="62"/>
      <c r="AB236" s="62"/>
      <c r="AC236" s="62"/>
      <c r="AD236" s="62"/>
      <c r="AE236" s="62"/>
      <c r="AF236" s="62"/>
      <c r="AG236" s="62"/>
      <c r="AH236" s="62"/>
      <c r="AI236" s="62"/>
      <c r="AJ236" s="62"/>
      <c r="AK236" s="62"/>
      <c r="AL236" s="62"/>
      <c r="AM236" s="62"/>
      <c r="AN236" s="62"/>
      <c r="AO236" s="62"/>
      <c r="AP236" s="62"/>
      <c r="AQ236" s="62"/>
      <c r="AR236" s="62"/>
      <c r="AS236" s="62"/>
      <c r="AT236" s="62"/>
      <c r="AU236" s="62"/>
      <c r="AV236" s="62"/>
      <c r="AW236" s="62"/>
      <c r="AX236" s="62"/>
      <c r="AY236" s="62"/>
      <c r="AZ236" s="62"/>
      <c r="BA236" s="62"/>
      <c r="BB236" s="62"/>
      <c r="BC236" s="62"/>
      <c r="BD236" s="62"/>
      <c r="BE236" s="62"/>
      <c r="BF236" s="62"/>
      <c r="BG236" s="62"/>
      <c r="BH236" s="62"/>
      <c r="BI236" s="62"/>
      <c r="BJ236" s="62"/>
      <c r="BK236" s="62"/>
      <c r="BL236" s="62"/>
      <c r="BM236" s="62"/>
      <c r="BN236" s="62"/>
      <c r="BO236" s="62"/>
      <c r="BP236" s="62"/>
      <c r="BQ236" s="62"/>
      <c r="BR236" s="62"/>
      <c r="BS236" s="62"/>
      <c r="BT236" s="62"/>
      <c r="BU236" s="62"/>
      <c r="BV236" s="62"/>
      <c r="BW236" s="62"/>
      <c r="BX236" s="62"/>
      <c r="BY236" s="62"/>
      <c r="BZ236" s="62"/>
      <c r="CA236" s="62"/>
      <c r="CB236" s="62"/>
      <c r="CC236" s="62"/>
      <c r="CD236" s="62"/>
      <c r="CE236" s="62"/>
      <c r="CF236" s="62"/>
      <c r="CG236" s="62"/>
    </row>
    <row r="237" spans="2:85">
      <c r="B237" s="62"/>
      <c r="C237" s="62"/>
      <c r="D237" s="62"/>
      <c r="E237" s="62"/>
      <c r="F237" s="62"/>
      <c r="G237" s="62"/>
      <c r="H237" s="62"/>
      <c r="I237" s="62"/>
      <c r="J237" s="62"/>
      <c r="K237" s="62"/>
      <c r="L237" s="62"/>
      <c r="M237" s="62"/>
      <c r="N237" s="62"/>
      <c r="O237" s="62"/>
      <c r="P237" s="62"/>
      <c r="Q237" s="62"/>
      <c r="R237" s="62"/>
      <c r="S237" s="62"/>
      <c r="T237" s="62"/>
      <c r="U237" s="62"/>
      <c r="V237" s="62"/>
      <c r="W237" s="62"/>
      <c r="X237" s="62"/>
      <c r="Y237" s="62"/>
      <c r="Z237" s="62"/>
      <c r="AA237" s="62"/>
      <c r="AB237" s="62"/>
      <c r="AC237" s="62"/>
      <c r="AD237" s="62"/>
      <c r="AE237" s="62"/>
      <c r="AF237" s="62"/>
      <c r="AG237" s="62"/>
      <c r="AH237" s="62"/>
      <c r="AI237" s="62"/>
      <c r="AJ237" s="62"/>
      <c r="AK237" s="62"/>
      <c r="AL237" s="62"/>
      <c r="AM237" s="62"/>
      <c r="AN237" s="62"/>
      <c r="AO237" s="62"/>
      <c r="AP237" s="62"/>
      <c r="AQ237" s="62"/>
      <c r="AR237" s="62"/>
      <c r="AS237" s="62"/>
      <c r="AT237" s="62"/>
      <c r="AU237" s="62"/>
      <c r="AV237" s="62"/>
      <c r="AW237" s="62"/>
      <c r="AX237" s="62"/>
      <c r="AY237" s="62"/>
      <c r="AZ237" s="62"/>
      <c r="BA237" s="62"/>
      <c r="BB237" s="62"/>
      <c r="BC237" s="62"/>
      <c r="BD237" s="62"/>
      <c r="BE237" s="62"/>
      <c r="BF237" s="62"/>
      <c r="BG237" s="62"/>
      <c r="BH237" s="62"/>
      <c r="BI237" s="62"/>
      <c r="BJ237" s="62"/>
      <c r="BK237" s="62"/>
      <c r="BL237" s="62"/>
      <c r="BM237" s="62"/>
      <c r="BN237" s="62"/>
      <c r="BO237" s="62"/>
      <c r="BP237" s="62"/>
      <c r="BQ237" s="62"/>
      <c r="BR237" s="62"/>
      <c r="BS237" s="62"/>
      <c r="BT237" s="62"/>
      <c r="BU237" s="62"/>
      <c r="BV237" s="62"/>
      <c r="BW237" s="62"/>
      <c r="BX237" s="62"/>
      <c r="BY237" s="62"/>
      <c r="BZ237" s="62"/>
      <c r="CA237" s="62"/>
      <c r="CB237" s="62"/>
      <c r="CC237" s="62"/>
      <c r="CD237" s="62"/>
      <c r="CE237" s="62"/>
      <c r="CF237" s="62"/>
      <c r="CG237" s="62"/>
    </row>
    <row r="238" spans="2:85">
      <c r="B238" s="62"/>
      <c r="C238" s="62"/>
      <c r="D238" s="62"/>
      <c r="E238" s="62"/>
      <c r="F238" s="62"/>
      <c r="G238" s="62"/>
      <c r="H238" s="62"/>
      <c r="I238" s="62"/>
      <c r="J238" s="62"/>
      <c r="K238" s="62"/>
      <c r="L238" s="62"/>
      <c r="M238" s="62"/>
      <c r="N238" s="62"/>
      <c r="O238" s="62"/>
      <c r="P238" s="62"/>
      <c r="Q238" s="62"/>
      <c r="R238" s="62"/>
      <c r="S238" s="62"/>
      <c r="T238" s="62"/>
      <c r="U238" s="62"/>
      <c r="V238" s="62"/>
      <c r="W238" s="62"/>
      <c r="X238" s="62"/>
      <c r="Y238" s="62"/>
      <c r="Z238" s="62"/>
      <c r="AA238" s="62"/>
      <c r="AB238" s="62"/>
      <c r="AC238" s="62"/>
      <c r="AD238" s="62"/>
      <c r="AE238" s="62"/>
      <c r="AF238" s="62"/>
      <c r="AG238" s="62"/>
      <c r="AH238" s="62"/>
      <c r="AI238" s="62"/>
      <c r="AJ238" s="62"/>
      <c r="AK238" s="62"/>
      <c r="AL238" s="62"/>
      <c r="AM238" s="62"/>
      <c r="AN238" s="62"/>
      <c r="AO238" s="62"/>
      <c r="AP238" s="62"/>
      <c r="AQ238" s="62"/>
      <c r="AR238" s="62"/>
      <c r="AS238" s="62"/>
      <c r="AT238" s="62"/>
      <c r="AU238" s="62"/>
      <c r="AV238" s="62"/>
      <c r="AW238" s="62"/>
      <c r="AX238" s="62"/>
      <c r="AY238" s="62"/>
      <c r="AZ238" s="62"/>
      <c r="BA238" s="62"/>
      <c r="BB238" s="62"/>
      <c r="BC238" s="62"/>
      <c r="BD238" s="62"/>
      <c r="BE238" s="62"/>
      <c r="BF238" s="62"/>
      <c r="BG238" s="62"/>
      <c r="BH238" s="62"/>
      <c r="BI238" s="62"/>
      <c r="BJ238" s="62"/>
      <c r="BK238" s="62"/>
      <c r="BL238" s="62"/>
      <c r="BM238" s="62"/>
      <c r="BN238" s="62"/>
      <c r="BO238" s="62"/>
      <c r="BP238" s="62"/>
      <c r="BQ238" s="62"/>
      <c r="BR238" s="62"/>
      <c r="BS238" s="62"/>
      <c r="BT238" s="62"/>
      <c r="BU238" s="62"/>
      <c r="BV238" s="62"/>
      <c r="BW238" s="62"/>
      <c r="BX238" s="62"/>
      <c r="BY238" s="62"/>
      <c r="BZ238" s="62"/>
      <c r="CA238" s="62"/>
      <c r="CB238" s="62"/>
      <c r="CC238" s="62"/>
      <c r="CD238" s="62"/>
      <c r="CE238" s="62"/>
      <c r="CF238" s="62"/>
      <c r="CG238" s="62"/>
    </row>
    <row r="239" spans="2:85">
      <c r="B239" s="62"/>
      <c r="C239" s="62"/>
      <c r="D239" s="62"/>
      <c r="E239" s="62"/>
      <c r="F239" s="62"/>
      <c r="G239" s="62"/>
      <c r="H239" s="62"/>
      <c r="I239" s="62"/>
      <c r="J239" s="62"/>
      <c r="K239" s="62"/>
      <c r="L239" s="62"/>
      <c r="M239" s="62"/>
      <c r="N239" s="62"/>
      <c r="O239" s="62"/>
      <c r="P239" s="62"/>
      <c r="Q239" s="62"/>
      <c r="R239" s="62"/>
      <c r="S239" s="62"/>
      <c r="T239" s="62"/>
      <c r="U239" s="62"/>
      <c r="V239" s="62"/>
      <c r="W239" s="62"/>
      <c r="X239" s="62"/>
      <c r="Y239" s="62"/>
      <c r="Z239" s="62"/>
      <c r="AA239" s="62"/>
      <c r="AB239" s="62"/>
      <c r="AC239" s="62"/>
      <c r="AD239" s="62"/>
      <c r="AE239" s="62"/>
      <c r="AF239" s="62"/>
      <c r="AG239" s="62"/>
      <c r="AH239" s="62"/>
      <c r="AI239" s="62"/>
      <c r="AJ239" s="62"/>
      <c r="AK239" s="62"/>
      <c r="AL239" s="62"/>
      <c r="AM239" s="62"/>
      <c r="AN239" s="62"/>
      <c r="AO239" s="62"/>
      <c r="AP239" s="62"/>
      <c r="AQ239" s="62"/>
      <c r="AR239" s="62"/>
      <c r="AS239" s="62"/>
      <c r="AT239" s="62"/>
      <c r="AU239" s="62"/>
      <c r="AV239" s="62"/>
      <c r="AW239" s="62"/>
      <c r="AX239" s="62"/>
      <c r="AY239" s="62"/>
      <c r="AZ239" s="62"/>
      <c r="BA239" s="62"/>
      <c r="BB239" s="62"/>
      <c r="BC239" s="62"/>
      <c r="BD239" s="62"/>
      <c r="BE239" s="62"/>
      <c r="BF239" s="62"/>
      <c r="BG239" s="62"/>
      <c r="BH239" s="62"/>
      <c r="BI239" s="62"/>
      <c r="BJ239" s="62"/>
      <c r="BK239" s="62"/>
      <c r="BL239" s="62"/>
      <c r="BM239" s="62"/>
      <c r="BN239" s="62"/>
      <c r="BO239" s="62"/>
      <c r="BP239" s="62"/>
      <c r="BQ239" s="62"/>
      <c r="BR239" s="62"/>
      <c r="BS239" s="62"/>
      <c r="BT239" s="62"/>
      <c r="BU239" s="62"/>
      <c r="BV239" s="62"/>
      <c r="BW239" s="62"/>
      <c r="BX239" s="62"/>
      <c r="BY239" s="62"/>
      <c r="BZ239" s="62"/>
      <c r="CA239" s="62"/>
      <c r="CB239" s="62"/>
      <c r="CC239" s="62"/>
      <c r="CD239" s="62"/>
      <c r="CE239" s="62"/>
      <c r="CF239" s="62"/>
      <c r="CG239" s="62"/>
    </row>
    <row r="240" spans="2:85">
      <c r="B240" s="62"/>
      <c r="C240" s="62"/>
      <c r="D240" s="62"/>
      <c r="E240" s="62"/>
      <c r="F240" s="62"/>
      <c r="G240" s="62"/>
      <c r="H240" s="62"/>
      <c r="I240" s="62"/>
      <c r="J240" s="62"/>
      <c r="K240" s="62"/>
      <c r="L240" s="62"/>
      <c r="M240" s="62"/>
      <c r="N240" s="62"/>
      <c r="O240" s="62"/>
      <c r="P240" s="62"/>
      <c r="Q240" s="62"/>
      <c r="R240" s="62"/>
      <c r="S240" s="62"/>
      <c r="T240" s="62"/>
      <c r="U240" s="62"/>
      <c r="V240" s="62"/>
      <c r="W240" s="62"/>
      <c r="X240" s="62"/>
      <c r="Y240" s="62"/>
      <c r="Z240" s="62"/>
      <c r="AA240" s="62"/>
      <c r="AB240" s="62"/>
      <c r="AC240" s="62"/>
      <c r="AD240" s="62"/>
      <c r="AE240" s="62"/>
      <c r="AF240" s="62"/>
      <c r="AG240" s="62"/>
      <c r="AH240" s="62"/>
      <c r="AI240" s="62"/>
      <c r="AJ240" s="62"/>
      <c r="AK240" s="62"/>
      <c r="AL240" s="62"/>
      <c r="AM240" s="62"/>
      <c r="AN240" s="62"/>
      <c r="AO240" s="62"/>
      <c r="AP240" s="62"/>
      <c r="AQ240" s="62"/>
      <c r="AR240" s="62"/>
      <c r="AS240" s="62"/>
      <c r="AT240" s="62"/>
      <c r="AU240" s="62"/>
      <c r="AV240" s="62"/>
      <c r="AW240" s="62"/>
      <c r="AX240" s="62"/>
      <c r="AY240" s="62"/>
      <c r="AZ240" s="62"/>
      <c r="BA240" s="62"/>
      <c r="BB240" s="62"/>
      <c r="BC240" s="62"/>
      <c r="BD240" s="62"/>
      <c r="BE240" s="62"/>
      <c r="BF240" s="62"/>
      <c r="BG240" s="62"/>
      <c r="BH240" s="62"/>
      <c r="BI240" s="62"/>
      <c r="BJ240" s="62"/>
      <c r="BK240" s="62"/>
      <c r="BL240" s="62"/>
      <c r="BM240" s="62"/>
      <c r="BN240" s="62"/>
      <c r="BO240" s="62"/>
      <c r="BP240" s="62"/>
      <c r="BQ240" s="62"/>
      <c r="BR240" s="62"/>
      <c r="BS240" s="62"/>
      <c r="BT240" s="62"/>
      <c r="BU240" s="62"/>
      <c r="BV240" s="62"/>
      <c r="BW240" s="62"/>
      <c r="BX240" s="62"/>
      <c r="BY240" s="62"/>
      <c r="BZ240" s="62"/>
      <c r="CA240" s="62"/>
      <c r="CB240" s="62"/>
      <c r="CC240" s="62"/>
      <c r="CD240" s="62"/>
      <c r="CE240" s="62"/>
      <c r="CF240" s="62"/>
      <c r="CG240" s="62"/>
    </row>
    <row r="241" spans="2:85">
      <c r="B241" s="62"/>
      <c r="C241" s="62"/>
      <c r="D241" s="62"/>
      <c r="E241" s="62"/>
      <c r="F241" s="62"/>
      <c r="G241" s="62"/>
      <c r="H241" s="62"/>
      <c r="I241" s="62"/>
      <c r="J241" s="62"/>
      <c r="K241" s="62"/>
      <c r="L241" s="62"/>
      <c r="M241" s="62"/>
      <c r="N241" s="62"/>
      <c r="O241" s="62"/>
      <c r="P241" s="62"/>
      <c r="Q241" s="62"/>
      <c r="R241" s="62"/>
      <c r="S241" s="62"/>
      <c r="T241" s="62"/>
      <c r="U241" s="62"/>
      <c r="V241" s="62"/>
      <c r="W241" s="62"/>
      <c r="X241" s="62"/>
      <c r="Y241" s="62"/>
      <c r="Z241" s="62"/>
      <c r="AA241" s="62"/>
      <c r="AB241" s="62"/>
      <c r="AC241" s="62"/>
      <c r="AD241" s="62"/>
      <c r="AE241" s="62"/>
      <c r="AF241" s="62"/>
      <c r="AG241" s="62"/>
      <c r="AH241" s="62"/>
      <c r="AI241" s="62"/>
      <c r="AJ241" s="62"/>
      <c r="AK241" s="62"/>
      <c r="AL241" s="62"/>
      <c r="AM241" s="62"/>
      <c r="AN241" s="62"/>
      <c r="AO241" s="62"/>
      <c r="AP241" s="62"/>
      <c r="AQ241" s="62"/>
      <c r="AR241" s="62"/>
      <c r="AS241" s="62"/>
      <c r="AT241" s="62"/>
      <c r="AU241" s="62"/>
      <c r="AV241" s="62"/>
      <c r="AW241" s="62"/>
      <c r="AX241" s="62"/>
      <c r="AY241" s="62"/>
      <c r="AZ241" s="62"/>
      <c r="BA241" s="62"/>
      <c r="BB241" s="62"/>
      <c r="BC241" s="62"/>
      <c r="BD241" s="62"/>
      <c r="BE241" s="62"/>
      <c r="BF241" s="62"/>
      <c r="BG241" s="62"/>
      <c r="BH241" s="62"/>
      <c r="BI241" s="62"/>
      <c r="BJ241" s="62"/>
      <c r="BK241" s="62"/>
      <c r="BL241" s="62"/>
      <c r="BM241" s="62"/>
      <c r="BN241" s="62"/>
      <c r="BO241" s="62"/>
      <c r="BP241" s="62"/>
      <c r="BQ241" s="62"/>
      <c r="BR241" s="62"/>
      <c r="BS241" s="62"/>
      <c r="BT241" s="62"/>
      <c r="BU241" s="62"/>
      <c r="BV241" s="62"/>
      <c r="BW241" s="62"/>
      <c r="BX241" s="62"/>
      <c r="BY241" s="62"/>
      <c r="BZ241" s="62"/>
      <c r="CA241" s="62"/>
      <c r="CB241" s="62"/>
      <c r="CC241" s="62"/>
      <c r="CD241" s="62"/>
      <c r="CE241" s="62"/>
      <c r="CF241" s="62"/>
      <c r="CG241" s="62"/>
    </row>
    <row r="242" spans="2:85">
      <c r="B242" s="62"/>
      <c r="C242" s="62"/>
      <c r="D242" s="62"/>
      <c r="E242" s="62"/>
      <c r="F242" s="62"/>
      <c r="G242" s="62"/>
      <c r="H242" s="62"/>
      <c r="I242" s="62"/>
      <c r="J242" s="62"/>
      <c r="K242" s="62"/>
      <c r="L242" s="62"/>
      <c r="M242" s="62"/>
      <c r="N242" s="62"/>
      <c r="O242" s="62"/>
      <c r="P242" s="62"/>
      <c r="Q242" s="62"/>
      <c r="R242" s="62"/>
      <c r="S242" s="62"/>
      <c r="T242" s="62"/>
      <c r="U242" s="62"/>
      <c r="V242" s="62"/>
      <c r="W242" s="62"/>
      <c r="X242" s="62"/>
      <c r="Y242" s="62"/>
      <c r="Z242" s="62"/>
      <c r="AA242" s="62"/>
      <c r="AB242" s="62"/>
      <c r="AC242" s="62"/>
      <c r="AD242" s="62"/>
      <c r="AE242" s="62"/>
      <c r="AF242" s="62"/>
      <c r="AG242" s="62"/>
      <c r="AH242" s="62"/>
      <c r="AI242" s="62"/>
      <c r="AJ242" s="62"/>
      <c r="AK242" s="62"/>
      <c r="AL242" s="62"/>
      <c r="AM242" s="62"/>
      <c r="AN242" s="62"/>
      <c r="AO242" s="62"/>
      <c r="AP242" s="62"/>
      <c r="AQ242" s="62"/>
      <c r="AR242" s="62"/>
      <c r="AS242" s="62"/>
      <c r="AT242" s="62"/>
      <c r="AU242" s="62"/>
      <c r="AV242" s="62"/>
      <c r="AW242" s="62"/>
      <c r="AX242" s="62"/>
      <c r="AY242" s="62"/>
      <c r="AZ242" s="62"/>
      <c r="BA242" s="62"/>
      <c r="BB242" s="62"/>
      <c r="BC242" s="62"/>
      <c r="BD242" s="62"/>
      <c r="BE242" s="62"/>
      <c r="BF242" s="62"/>
      <c r="BG242" s="62"/>
      <c r="BH242" s="62"/>
      <c r="BI242" s="62"/>
      <c r="BJ242" s="62"/>
      <c r="BK242" s="62"/>
      <c r="BL242" s="62"/>
      <c r="BM242" s="62"/>
      <c r="BN242" s="62"/>
      <c r="BO242" s="62"/>
      <c r="BP242" s="62"/>
      <c r="BQ242" s="62"/>
      <c r="BR242" s="62"/>
      <c r="BS242" s="62"/>
      <c r="BT242" s="62"/>
      <c r="BU242" s="62"/>
      <c r="BV242" s="62"/>
      <c r="BW242" s="62"/>
      <c r="BX242" s="62"/>
      <c r="BY242" s="62"/>
      <c r="BZ242" s="62"/>
      <c r="CA242" s="62"/>
      <c r="CB242" s="62"/>
      <c r="CC242" s="62"/>
      <c r="CD242" s="62"/>
      <c r="CE242" s="62"/>
      <c r="CF242" s="62"/>
      <c r="CG242" s="62"/>
    </row>
    <row r="243" spans="2:85">
      <c r="B243" s="62"/>
      <c r="C243" s="62"/>
      <c r="D243" s="62"/>
      <c r="E243" s="62"/>
      <c r="F243" s="62"/>
      <c r="G243" s="62"/>
      <c r="H243" s="62"/>
      <c r="I243" s="62"/>
      <c r="J243" s="62"/>
      <c r="K243" s="62"/>
      <c r="L243" s="62"/>
      <c r="M243" s="62"/>
      <c r="N243" s="62"/>
      <c r="O243" s="62"/>
      <c r="P243" s="62"/>
      <c r="Q243" s="62"/>
      <c r="R243" s="62"/>
      <c r="S243" s="62"/>
      <c r="T243" s="62"/>
      <c r="U243" s="62"/>
      <c r="V243" s="62"/>
      <c r="W243" s="62"/>
      <c r="X243" s="62"/>
      <c r="Y243" s="62"/>
      <c r="Z243" s="62"/>
      <c r="AA243" s="62"/>
      <c r="AB243" s="62"/>
      <c r="AC243" s="62"/>
      <c r="AD243" s="62"/>
      <c r="AE243" s="62"/>
      <c r="AF243" s="62"/>
      <c r="AG243" s="62"/>
      <c r="AH243" s="62"/>
      <c r="AI243" s="62"/>
      <c r="AJ243" s="62"/>
      <c r="AK243" s="62"/>
      <c r="AL243" s="62"/>
      <c r="AM243" s="62"/>
      <c r="AN243" s="62"/>
      <c r="AO243" s="62"/>
      <c r="AP243" s="62"/>
      <c r="AQ243" s="62"/>
      <c r="AR243" s="62"/>
      <c r="AS243" s="62"/>
      <c r="AT243" s="62"/>
      <c r="AU243" s="62"/>
      <c r="AV243" s="62"/>
      <c r="AW243" s="62"/>
      <c r="AX243" s="62"/>
      <c r="AY243" s="62"/>
      <c r="AZ243" s="62"/>
      <c r="BA243" s="62"/>
      <c r="BB243" s="62"/>
      <c r="BC243" s="62"/>
      <c r="BD243" s="62"/>
      <c r="BE243" s="62"/>
      <c r="BF243" s="62"/>
      <c r="BG243" s="62"/>
      <c r="BH243" s="62"/>
      <c r="BI243" s="62"/>
      <c r="BJ243" s="62"/>
      <c r="BK243" s="62"/>
      <c r="BL243" s="62"/>
      <c r="BM243" s="62"/>
      <c r="BN243" s="62"/>
      <c r="BO243" s="62"/>
      <c r="BP243" s="62"/>
      <c r="BQ243" s="62"/>
      <c r="BR243" s="62"/>
      <c r="BS243" s="62"/>
      <c r="BT243" s="62"/>
      <c r="BU243" s="62"/>
      <c r="BV243" s="62"/>
      <c r="BW243" s="62"/>
      <c r="BX243" s="62"/>
      <c r="BY243" s="62"/>
      <c r="BZ243" s="62"/>
      <c r="CA243" s="62"/>
      <c r="CB243" s="62"/>
      <c r="CC243" s="62"/>
      <c r="CD243" s="62"/>
      <c r="CE243" s="62"/>
      <c r="CF243" s="62"/>
      <c r="CG243" s="62"/>
    </row>
    <row r="244" spans="2:85">
      <c r="B244" s="62"/>
      <c r="C244" s="62"/>
      <c r="D244" s="62"/>
      <c r="E244" s="62"/>
      <c r="F244" s="62"/>
      <c r="G244" s="62"/>
      <c r="H244" s="62"/>
      <c r="I244" s="62"/>
      <c r="J244" s="62"/>
      <c r="K244" s="62"/>
      <c r="L244" s="62"/>
      <c r="M244" s="62"/>
      <c r="N244" s="62"/>
      <c r="O244" s="62"/>
      <c r="P244" s="62"/>
      <c r="Q244" s="62"/>
      <c r="R244" s="62"/>
      <c r="S244" s="62"/>
      <c r="T244" s="62"/>
      <c r="U244" s="62"/>
      <c r="V244" s="62"/>
      <c r="W244" s="62"/>
      <c r="X244" s="62"/>
      <c r="Y244" s="62"/>
      <c r="Z244" s="62"/>
      <c r="AA244" s="62"/>
      <c r="AB244" s="62"/>
      <c r="AC244" s="62"/>
      <c r="AD244" s="62"/>
      <c r="AE244" s="62"/>
      <c r="AF244" s="62"/>
      <c r="AG244" s="62"/>
      <c r="AH244" s="62"/>
      <c r="AI244" s="62"/>
      <c r="AJ244" s="62"/>
      <c r="AK244" s="62"/>
      <c r="AL244" s="62"/>
      <c r="AM244" s="62"/>
      <c r="AN244" s="62"/>
      <c r="AO244" s="62"/>
      <c r="AP244" s="62"/>
      <c r="AQ244" s="62"/>
      <c r="AR244" s="62"/>
      <c r="AS244" s="62"/>
      <c r="AT244" s="62"/>
      <c r="AU244" s="62"/>
      <c r="AV244" s="62"/>
      <c r="AW244" s="62"/>
      <c r="AX244" s="62"/>
      <c r="AY244" s="62"/>
      <c r="AZ244" s="62"/>
      <c r="BA244" s="62"/>
      <c r="BB244" s="62"/>
      <c r="BC244" s="62"/>
      <c r="BD244" s="62"/>
      <c r="BE244" s="62"/>
      <c r="BF244" s="62"/>
      <c r="BG244" s="62"/>
      <c r="BH244" s="62"/>
      <c r="BI244" s="62"/>
      <c r="BJ244" s="62"/>
      <c r="BK244" s="62"/>
      <c r="BL244" s="62"/>
      <c r="BM244" s="62"/>
      <c r="BN244" s="62"/>
      <c r="BO244" s="62"/>
      <c r="BP244" s="62"/>
      <c r="BQ244" s="62"/>
      <c r="BR244" s="62"/>
      <c r="BS244" s="62"/>
      <c r="BT244" s="62"/>
      <c r="BU244" s="62"/>
      <c r="BV244" s="62"/>
      <c r="BW244" s="62"/>
      <c r="BX244" s="62"/>
      <c r="BY244" s="62"/>
      <c r="BZ244" s="62"/>
      <c r="CA244" s="62"/>
      <c r="CB244" s="62"/>
      <c r="CC244" s="62"/>
      <c r="CD244" s="62"/>
      <c r="CE244" s="62"/>
      <c r="CF244" s="62"/>
      <c r="CG244" s="62"/>
    </row>
    <row r="245" spans="2:85">
      <c r="B245" s="62"/>
      <c r="C245" s="62"/>
      <c r="D245" s="62"/>
      <c r="E245" s="62"/>
      <c r="F245" s="62"/>
      <c r="G245" s="62"/>
      <c r="H245" s="62"/>
      <c r="I245" s="62"/>
      <c r="J245" s="62"/>
      <c r="K245" s="62"/>
      <c r="L245" s="62"/>
      <c r="M245" s="62"/>
      <c r="N245" s="62"/>
      <c r="O245" s="62"/>
      <c r="P245" s="62"/>
      <c r="Q245" s="62"/>
      <c r="R245" s="62"/>
      <c r="S245" s="62"/>
      <c r="T245" s="62"/>
      <c r="U245" s="62"/>
      <c r="V245" s="62"/>
      <c r="W245" s="62"/>
      <c r="X245" s="62"/>
      <c r="Y245" s="62"/>
      <c r="Z245" s="62"/>
      <c r="AA245" s="62"/>
      <c r="AB245" s="62"/>
      <c r="AC245" s="62"/>
      <c r="AD245" s="62"/>
      <c r="AE245" s="62"/>
      <c r="AF245" s="62"/>
      <c r="AG245" s="62"/>
      <c r="AH245" s="62"/>
      <c r="AI245" s="62"/>
      <c r="AJ245" s="62"/>
      <c r="AK245" s="62"/>
      <c r="AL245" s="62"/>
      <c r="AM245" s="62"/>
      <c r="AN245" s="62"/>
      <c r="AO245" s="62"/>
      <c r="AP245" s="62"/>
      <c r="AQ245" s="62"/>
      <c r="AR245" s="62"/>
      <c r="AS245" s="62"/>
      <c r="AT245" s="62"/>
      <c r="AU245" s="62"/>
      <c r="AV245" s="62"/>
      <c r="AW245" s="62"/>
      <c r="AX245" s="62"/>
      <c r="AY245" s="62"/>
      <c r="AZ245" s="62"/>
      <c r="BA245" s="62"/>
      <c r="BB245" s="62"/>
      <c r="BC245" s="62"/>
      <c r="BD245" s="62"/>
      <c r="BE245" s="62"/>
      <c r="BF245" s="62"/>
      <c r="BG245" s="62"/>
      <c r="BH245" s="62"/>
      <c r="BI245" s="62"/>
      <c r="BJ245" s="62"/>
      <c r="BK245" s="62"/>
      <c r="BL245" s="62"/>
      <c r="BM245" s="62"/>
      <c r="BN245" s="62"/>
      <c r="BO245" s="62"/>
      <c r="BP245" s="62"/>
      <c r="BQ245" s="62"/>
      <c r="BR245" s="62"/>
      <c r="BS245" s="62"/>
      <c r="BT245" s="62"/>
      <c r="BU245" s="62"/>
      <c r="BV245" s="62"/>
      <c r="BW245" s="62"/>
      <c r="BX245" s="62"/>
      <c r="BY245" s="62"/>
      <c r="BZ245" s="62"/>
      <c r="CA245" s="62"/>
      <c r="CB245" s="62"/>
      <c r="CC245" s="62"/>
      <c r="CD245" s="62"/>
      <c r="CE245" s="62"/>
      <c r="CF245" s="62"/>
      <c r="CG245" s="62"/>
    </row>
    <row r="246" spans="2:85">
      <c r="B246" s="62"/>
      <c r="C246" s="62"/>
      <c r="D246" s="62"/>
      <c r="E246" s="62"/>
      <c r="F246" s="62"/>
      <c r="G246" s="62"/>
      <c r="H246" s="62"/>
      <c r="I246" s="62"/>
      <c r="J246" s="62"/>
      <c r="K246" s="62"/>
      <c r="L246" s="62"/>
      <c r="M246" s="62"/>
      <c r="N246" s="62"/>
      <c r="O246" s="62"/>
      <c r="P246" s="62"/>
      <c r="Q246" s="62"/>
      <c r="R246" s="62"/>
      <c r="S246" s="62"/>
      <c r="T246" s="62"/>
      <c r="U246" s="62"/>
      <c r="V246" s="62"/>
      <c r="W246" s="62"/>
      <c r="X246" s="62"/>
      <c r="Y246" s="62"/>
      <c r="Z246" s="62"/>
      <c r="AA246" s="62"/>
      <c r="AB246" s="62"/>
      <c r="AC246" s="62"/>
      <c r="AD246" s="62"/>
      <c r="AE246" s="62"/>
      <c r="AF246" s="62"/>
      <c r="AG246" s="62"/>
      <c r="AH246" s="62"/>
      <c r="AI246" s="62"/>
      <c r="AJ246" s="62"/>
      <c r="AK246" s="62"/>
      <c r="AL246" s="62"/>
      <c r="AM246" s="62"/>
      <c r="AN246" s="62"/>
      <c r="AO246" s="62"/>
      <c r="AP246" s="62"/>
      <c r="AQ246" s="62"/>
      <c r="AR246" s="62"/>
      <c r="AS246" s="62"/>
      <c r="AT246" s="62"/>
      <c r="AU246" s="62"/>
      <c r="AV246" s="62"/>
      <c r="AW246" s="62"/>
      <c r="AX246" s="62"/>
      <c r="AY246" s="62"/>
      <c r="AZ246" s="62"/>
      <c r="BA246" s="62"/>
      <c r="BB246" s="62"/>
      <c r="BC246" s="62"/>
      <c r="BD246" s="62"/>
      <c r="BE246" s="62"/>
      <c r="BF246" s="62"/>
      <c r="BG246" s="62"/>
      <c r="BH246" s="62"/>
      <c r="BI246" s="62"/>
      <c r="BJ246" s="62"/>
      <c r="BK246" s="62"/>
      <c r="BL246" s="62"/>
      <c r="BM246" s="62"/>
      <c r="BN246" s="62"/>
      <c r="BO246" s="62"/>
      <c r="BP246" s="62"/>
      <c r="BQ246" s="62"/>
      <c r="BR246" s="62"/>
      <c r="BS246" s="62"/>
      <c r="BT246" s="62"/>
      <c r="BU246" s="62"/>
      <c r="BV246" s="62"/>
      <c r="BW246" s="62"/>
      <c r="BX246" s="62"/>
      <c r="BY246" s="62"/>
      <c r="BZ246" s="62"/>
      <c r="CA246" s="62"/>
      <c r="CB246" s="62"/>
      <c r="CC246" s="62"/>
      <c r="CD246" s="62"/>
      <c r="CE246" s="62"/>
      <c r="CF246" s="62"/>
      <c r="CG246" s="62"/>
    </row>
    <row r="247" spans="2:85">
      <c r="B247" s="62"/>
      <c r="C247" s="62"/>
      <c r="D247" s="62"/>
      <c r="E247" s="62"/>
      <c r="F247" s="62"/>
      <c r="G247" s="62"/>
      <c r="H247" s="62"/>
      <c r="I247" s="62"/>
      <c r="J247" s="62"/>
      <c r="K247" s="62"/>
      <c r="L247" s="62"/>
      <c r="M247" s="62"/>
      <c r="N247" s="62"/>
      <c r="O247" s="62"/>
      <c r="P247" s="62"/>
      <c r="Q247" s="62"/>
      <c r="R247" s="62"/>
      <c r="S247" s="62"/>
      <c r="T247" s="62"/>
      <c r="U247" s="62"/>
      <c r="V247" s="62"/>
      <c r="W247" s="62"/>
      <c r="X247" s="62"/>
      <c r="Y247" s="62"/>
      <c r="Z247" s="62"/>
      <c r="AA247" s="62"/>
      <c r="AB247" s="62"/>
      <c r="AC247" s="62"/>
      <c r="AD247" s="62"/>
      <c r="AE247" s="62"/>
      <c r="AF247" s="62"/>
      <c r="AG247" s="62"/>
      <c r="AH247" s="62"/>
      <c r="AI247" s="62"/>
      <c r="AJ247" s="62"/>
      <c r="AK247" s="62"/>
      <c r="AL247" s="62"/>
      <c r="AM247" s="62"/>
      <c r="AN247" s="62"/>
      <c r="AO247" s="62"/>
      <c r="AP247" s="62"/>
      <c r="AQ247" s="62"/>
      <c r="AR247" s="62"/>
      <c r="AS247" s="62"/>
      <c r="AT247" s="62"/>
      <c r="AU247" s="62"/>
      <c r="AV247" s="62"/>
      <c r="AW247" s="62"/>
      <c r="AX247" s="62"/>
      <c r="AY247" s="62"/>
      <c r="AZ247" s="62"/>
      <c r="BA247" s="62"/>
      <c r="BB247" s="62"/>
      <c r="BC247" s="62"/>
      <c r="BD247" s="62"/>
      <c r="BE247" s="62"/>
      <c r="BF247" s="62"/>
      <c r="BG247" s="62"/>
      <c r="BH247" s="62"/>
      <c r="BI247" s="62"/>
      <c r="BJ247" s="62"/>
      <c r="BK247" s="62"/>
      <c r="BL247" s="62"/>
      <c r="BM247" s="62"/>
      <c r="BN247" s="62"/>
      <c r="BO247" s="62"/>
      <c r="BP247" s="62"/>
      <c r="BQ247" s="62"/>
      <c r="BR247" s="62"/>
      <c r="BS247" s="62"/>
      <c r="BT247" s="62"/>
      <c r="BU247" s="62"/>
      <c r="BV247" s="62"/>
      <c r="BW247" s="62"/>
      <c r="BX247" s="62"/>
      <c r="BY247" s="62"/>
      <c r="BZ247" s="62"/>
      <c r="CA247" s="62"/>
      <c r="CB247" s="62"/>
      <c r="CC247" s="62"/>
      <c r="CD247" s="62"/>
      <c r="CE247" s="62"/>
      <c r="CF247" s="62"/>
      <c r="CG247" s="62"/>
    </row>
    <row r="248" spans="2:85">
      <c r="B248" s="62"/>
      <c r="C248" s="62"/>
      <c r="D248" s="62"/>
      <c r="E248" s="62"/>
      <c r="F248" s="62"/>
      <c r="G248" s="62"/>
      <c r="H248" s="62"/>
      <c r="I248" s="62"/>
      <c r="J248" s="62"/>
      <c r="K248" s="62"/>
      <c r="L248" s="62"/>
      <c r="M248" s="62"/>
      <c r="N248" s="62"/>
      <c r="O248" s="62"/>
      <c r="P248" s="62"/>
      <c r="Q248" s="62"/>
      <c r="R248" s="62"/>
      <c r="S248" s="62"/>
      <c r="T248" s="62"/>
      <c r="U248" s="62"/>
      <c r="V248" s="62"/>
      <c r="W248" s="62"/>
      <c r="X248" s="62"/>
      <c r="Y248" s="62"/>
      <c r="Z248" s="62"/>
      <c r="AA248" s="62"/>
      <c r="AB248" s="62"/>
      <c r="AC248" s="62"/>
      <c r="AD248" s="62"/>
      <c r="AE248" s="62"/>
      <c r="AF248" s="62"/>
      <c r="AG248" s="62"/>
      <c r="AH248" s="62"/>
      <c r="AI248" s="62"/>
      <c r="AJ248" s="62"/>
      <c r="AK248" s="62"/>
      <c r="AL248" s="62"/>
      <c r="AM248" s="62"/>
      <c r="AN248" s="62"/>
      <c r="AO248" s="62"/>
      <c r="AP248" s="62"/>
      <c r="AQ248" s="62"/>
      <c r="AR248" s="62"/>
      <c r="AS248" s="62"/>
      <c r="AT248" s="62"/>
      <c r="AU248" s="62"/>
      <c r="AV248" s="62"/>
      <c r="AW248" s="62"/>
      <c r="AX248" s="62"/>
      <c r="AY248" s="62"/>
      <c r="AZ248" s="62"/>
      <c r="BA248" s="62"/>
      <c r="BB248" s="62"/>
      <c r="BC248" s="62"/>
      <c r="BD248" s="62"/>
      <c r="BE248" s="62"/>
      <c r="BF248" s="62"/>
      <c r="BG248" s="62"/>
      <c r="BH248" s="62"/>
      <c r="BI248" s="62"/>
      <c r="BJ248" s="62"/>
      <c r="BK248" s="62"/>
      <c r="BL248" s="62"/>
      <c r="BM248" s="62"/>
      <c r="BN248" s="62"/>
      <c r="BO248" s="62"/>
      <c r="BP248" s="62"/>
      <c r="BQ248" s="62"/>
      <c r="BR248" s="62"/>
      <c r="BS248" s="62"/>
      <c r="BT248" s="62"/>
      <c r="BU248" s="62"/>
      <c r="BV248" s="62"/>
      <c r="BW248" s="62"/>
      <c r="BX248" s="62"/>
      <c r="BY248" s="62"/>
      <c r="BZ248" s="62"/>
      <c r="CA248" s="62"/>
      <c r="CB248" s="62"/>
      <c r="CC248" s="62"/>
      <c r="CD248" s="62"/>
      <c r="CE248" s="62"/>
      <c r="CF248" s="62"/>
      <c r="CG248" s="62"/>
    </row>
    <row r="249" spans="2:85">
      <c r="B249" s="62"/>
      <c r="C249" s="62"/>
      <c r="D249" s="62"/>
      <c r="E249" s="62"/>
      <c r="F249" s="62"/>
      <c r="G249" s="62"/>
      <c r="H249" s="62"/>
      <c r="I249" s="62"/>
      <c r="J249" s="62"/>
      <c r="K249" s="62"/>
      <c r="L249" s="62"/>
      <c r="M249" s="62"/>
      <c r="N249" s="62"/>
      <c r="O249" s="62"/>
      <c r="P249" s="62"/>
      <c r="Q249" s="62"/>
      <c r="R249" s="62"/>
      <c r="S249" s="62"/>
      <c r="T249" s="62"/>
      <c r="U249" s="62"/>
      <c r="V249" s="62"/>
      <c r="W249" s="62"/>
      <c r="X249" s="62"/>
      <c r="Y249" s="62"/>
      <c r="Z249" s="62"/>
      <c r="AA249" s="62"/>
      <c r="AB249" s="62"/>
      <c r="AC249" s="62"/>
      <c r="AD249" s="62"/>
      <c r="AE249" s="62"/>
      <c r="AF249" s="62"/>
      <c r="AG249" s="62"/>
      <c r="AH249" s="62"/>
      <c r="AI249" s="62"/>
      <c r="AJ249" s="62"/>
      <c r="AK249" s="62"/>
      <c r="AL249" s="62"/>
      <c r="AM249" s="62"/>
      <c r="AN249" s="62"/>
      <c r="AO249" s="62"/>
      <c r="AP249" s="62"/>
      <c r="AQ249" s="62"/>
      <c r="AR249" s="62"/>
      <c r="AS249" s="62"/>
      <c r="AT249" s="62"/>
      <c r="AU249" s="62"/>
      <c r="AV249" s="62"/>
      <c r="AW249" s="62"/>
      <c r="AX249" s="62"/>
      <c r="AY249" s="62"/>
      <c r="AZ249" s="62"/>
      <c r="BA249" s="62"/>
      <c r="BB249" s="62"/>
      <c r="BC249" s="62"/>
      <c r="BD249" s="62"/>
      <c r="BE249" s="62"/>
      <c r="BF249" s="62"/>
      <c r="BG249" s="62"/>
      <c r="BH249" s="62"/>
      <c r="BI249" s="62"/>
      <c r="BJ249" s="62"/>
      <c r="BK249" s="62"/>
      <c r="BL249" s="62"/>
      <c r="BM249" s="62"/>
      <c r="BN249" s="62"/>
      <c r="BO249" s="62"/>
      <c r="BP249" s="62"/>
      <c r="BQ249" s="62"/>
      <c r="BR249" s="62"/>
      <c r="BS249" s="62"/>
      <c r="BT249" s="62"/>
      <c r="BU249" s="62"/>
      <c r="BV249" s="62"/>
      <c r="BW249" s="62"/>
      <c r="BX249" s="62"/>
      <c r="BY249" s="62"/>
      <c r="BZ249" s="62"/>
      <c r="CA249" s="62"/>
      <c r="CB249" s="62"/>
      <c r="CC249" s="62"/>
      <c r="CD249" s="62"/>
      <c r="CE249" s="62"/>
      <c r="CF249" s="62"/>
      <c r="CG249" s="62"/>
    </row>
    <row r="250" spans="2:85">
      <c r="B250" s="62"/>
      <c r="C250" s="62"/>
      <c r="D250" s="62"/>
      <c r="E250" s="62"/>
      <c r="F250" s="62"/>
      <c r="G250" s="62"/>
      <c r="H250" s="62"/>
      <c r="I250" s="62"/>
      <c r="J250" s="62"/>
      <c r="K250" s="62"/>
      <c r="L250" s="62"/>
      <c r="M250" s="62"/>
      <c r="N250" s="62"/>
      <c r="O250" s="62"/>
      <c r="P250" s="62"/>
      <c r="Q250" s="62"/>
      <c r="R250" s="62"/>
      <c r="S250" s="62"/>
      <c r="T250" s="62"/>
      <c r="U250" s="62"/>
      <c r="V250" s="62"/>
      <c r="W250" s="62"/>
      <c r="X250" s="62"/>
      <c r="Y250" s="62"/>
      <c r="Z250" s="62"/>
      <c r="AA250" s="62"/>
      <c r="AB250" s="62"/>
      <c r="AC250" s="62"/>
      <c r="AD250" s="62"/>
      <c r="AE250" s="62"/>
      <c r="AF250" s="62"/>
      <c r="AG250" s="62"/>
      <c r="AH250" s="62"/>
      <c r="AI250" s="62"/>
      <c r="AJ250" s="62"/>
      <c r="AK250" s="62"/>
      <c r="AL250" s="62"/>
      <c r="AM250" s="62"/>
      <c r="AN250" s="62"/>
      <c r="AO250" s="62"/>
      <c r="AP250" s="62"/>
      <c r="AQ250" s="62"/>
      <c r="AR250" s="62"/>
      <c r="AS250" s="62"/>
      <c r="AT250" s="62"/>
      <c r="AU250" s="62"/>
      <c r="AV250" s="62"/>
      <c r="AW250" s="62"/>
      <c r="AX250" s="62"/>
      <c r="AY250" s="62"/>
      <c r="AZ250" s="62"/>
      <c r="BA250" s="62"/>
      <c r="BB250" s="62"/>
      <c r="BC250" s="62"/>
      <c r="BD250" s="62"/>
      <c r="BE250" s="62"/>
      <c r="BF250" s="62"/>
      <c r="BG250" s="62"/>
      <c r="BH250" s="62"/>
      <c r="BI250" s="62"/>
      <c r="BJ250" s="62"/>
      <c r="BK250" s="62"/>
      <c r="BL250" s="62"/>
      <c r="BM250" s="62"/>
      <c r="BN250" s="62"/>
      <c r="BO250" s="62"/>
      <c r="BP250" s="62"/>
      <c r="BQ250" s="62"/>
      <c r="BR250" s="62"/>
      <c r="BS250" s="62"/>
      <c r="BT250" s="62"/>
      <c r="BU250" s="62"/>
      <c r="BV250" s="62"/>
      <c r="BW250" s="62"/>
      <c r="BX250" s="62"/>
      <c r="BY250" s="62"/>
      <c r="BZ250" s="62"/>
      <c r="CA250" s="62"/>
      <c r="CB250" s="62"/>
      <c r="CC250" s="62"/>
      <c r="CD250" s="62"/>
      <c r="CE250" s="62"/>
      <c r="CF250" s="62"/>
      <c r="CG250" s="62"/>
    </row>
    <row r="251" spans="2:85">
      <c r="B251" s="62"/>
      <c r="C251" s="62"/>
      <c r="D251" s="62"/>
      <c r="E251" s="62"/>
      <c r="F251" s="62"/>
      <c r="G251" s="62"/>
      <c r="H251" s="62"/>
      <c r="I251" s="62"/>
      <c r="J251" s="62"/>
      <c r="K251" s="62"/>
      <c r="L251" s="62"/>
      <c r="M251" s="62"/>
      <c r="N251" s="62"/>
      <c r="O251" s="62"/>
      <c r="P251" s="62"/>
      <c r="Q251" s="62"/>
      <c r="R251" s="62"/>
      <c r="S251" s="62"/>
      <c r="T251" s="62"/>
      <c r="U251" s="62"/>
      <c r="V251" s="62"/>
      <c r="W251" s="62"/>
      <c r="X251" s="62"/>
      <c r="Y251" s="62"/>
      <c r="Z251" s="62"/>
      <c r="AA251" s="62"/>
      <c r="AB251" s="62"/>
      <c r="AC251" s="62"/>
      <c r="AD251" s="62"/>
      <c r="AE251" s="62"/>
      <c r="AF251" s="62"/>
      <c r="AG251" s="62"/>
      <c r="AH251" s="62"/>
      <c r="AI251" s="62"/>
      <c r="AJ251" s="62"/>
      <c r="AK251" s="62"/>
      <c r="AL251" s="62"/>
      <c r="AM251" s="62"/>
      <c r="AN251" s="62"/>
      <c r="AO251" s="62"/>
      <c r="AP251" s="62"/>
      <c r="AQ251" s="62"/>
      <c r="AR251" s="62"/>
      <c r="AS251" s="62"/>
      <c r="AT251" s="62"/>
      <c r="AU251" s="62"/>
      <c r="AV251" s="62"/>
      <c r="AW251" s="62"/>
      <c r="AX251" s="62"/>
      <c r="AY251" s="62"/>
      <c r="AZ251" s="62"/>
      <c r="BA251" s="62"/>
      <c r="BB251" s="62"/>
      <c r="BC251" s="62"/>
      <c r="BD251" s="62"/>
      <c r="BE251" s="62"/>
      <c r="BF251" s="62"/>
      <c r="BG251" s="62"/>
      <c r="BH251" s="62"/>
      <c r="BI251" s="62"/>
      <c r="BJ251" s="62"/>
      <c r="BK251" s="62"/>
      <c r="BL251" s="62"/>
      <c r="BM251" s="62"/>
      <c r="BN251" s="62"/>
      <c r="BO251" s="62"/>
      <c r="BP251" s="62"/>
      <c r="BQ251" s="62"/>
      <c r="BR251" s="62"/>
      <c r="BS251" s="62"/>
      <c r="BT251" s="62"/>
      <c r="BU251" s="62"/>
      <c r="BV251" s="62"/>
      <c r="BW251" s="62"/>
      <c r="BX251" s="62"/>
      <c r="BY251" s="62"/>
      <c r="BZ251" s="62"/>
      <c r="CA251" s="62"/>
      <c r="CB251" s="62"/>
      <c r="CC251" s="62"/>
      <c r="CD251" s="62"/>
      <c r="CE251" s="62"/>
      <c r="CF251" s="62"/>
      <c r="CG251" s="62"/>
    </row>
    <row r="252" spans="2:85">
      <c r="B252" s="62"/>
      <c r="C252" s="62"/>
      <c r="D252" s="62"/>
      <c r="E252" s="62"/>
      <c r="F252" s="62"/>
      <c r="G252" s="62"/>
      <c r="H252" s="62"/>
      <c r="I252" s="62"/>
      <c r="J252" s="62"/>
      <c r="K252" s="62"/>
      <c r="L252" s="62"/>
      <c r="M252" s="62"/>
      <c r="N252" s="62"/>
      <c r="O252" s="62"/>
      <c r="P252" s="62"/>
      <c r="Q252" s="62"/>
      <c r="R252" s="62"/>
      <c r="S252" s="62"/>
      <c r="T252" s="62"/>
      <c r="U252" s="62"/>
      <c r="V252" s="62"/>
      <c r="W252" s="62"/>
      <c r="X252" s="62"/>
      <c r="Y252" s="62"/>
      <c r="Z252" s="62"/>
      <c r="AA252" s="62"/>
      <c r="AB252" s="62"/>
      <c r="AC252" s="62"/>
      <c r="AD252" s="62"/>
      <c r="AE252" s="62"/>
      <c r="AF252" s="62"/>
      <c r="AG252" s="62"/>
      <c r="AH252" s="62"/>
      <c r="AI252" s="62"/>
      <c r="AJ252" s="62"/>
      <c r="AK252" s="62"/>
      <c r="AL252" s="62"/>
      <c r="AM252" s="62"/>
      <c r="AN252" s="62"/>
      <c r="AO252" s="62"/>
      <c r="AP252" s="62"/>
      <c r="AQ252" s="62"/>
      <c r="AR252" s="62"/>
      <c r="AS252" s="62"/>
      <c r="AT252" s="62"/>
      <c r="AU252" s="62"/>
      <c r="AV252" s="62"/>
      <c r="AW252" s="62"/>
      <c r="AX252" s="62"/>
      <c r="AY252" s="62"/>
      <c r="AZ252" s="62"/>
      <c r="BA252" s="62"/>
      <c r="BB252" s="62"/>
      <c r="BC252" s="62"/>
      <c r="BD252" s="62"/>
      <c r="BE252" s="62"/>
      <c r="BF252" s="62"/>
      <c r="BG252" s="62"/>
      <c r="BH252" s="62"/>
      <c r="BI252" s="62"/>
      <c r="BJ252" s="62"/>
      <c r="BK252" s="62"/>
      <c r="BL252" s="62"/>
      <c r="BM252" s="62"/>
      <c r="BN252" s="62"/>
      <c r="BO252" s="62"/>
      <c r="BP252" s="62"/>
      <c r="BQ252" s="62"/>
      <c r="BR252" s="62"/>
      <c r="BS252" s="62"/>
      <c r="BT252" s="62"/>
      <c r="BU252" s="62"/>
      <c r="BV252" s="62"/>
      <c r="BW252" s="62"/>
      <c r="BX252" s="62"/>
      <c r="BY252" s="62"/>
      <c r="BZ252" s="62"/>
      <c r="CA252" s="62"/>
      <c r="CB252" s="62"/>
      <c r="CC252" s="62"/>
      <c r="CD252" s="62"/>
      <c r="CE252" s="62"/>
      <c r="CF252" s="62"/>
      <c r="CG252" s="62"/>
    </row>
    <row r="253" spans="2:85">
      <c r="B253" s="62"/>
      <c r="C253" s="62"/>
      <c r="D253" s="62"/>
      <c r="E253" s="62"/>
      <c r="F253" s="62"/>
      <c r="G253" s="62"/>
      <c r="H253" s="62"/>
      <c r="I253" s="62"/>
      <c r="J253" s="62"/>
      <c r="K253" s="62"/>
      <c r="L253" s="62"/>
      <c r="M253" s="62"/>
      <c r="N253" s="62"/>
      <c r="O253" s="62"/>
      <c r="P253" s="62"/>
      <c r="Q253" s="62"/>
      <c r="R253" s="62"/>
      <c r="S253" s="62"/>
      <c r="T253" s="62"/>
      <c r="U253" s="62"/>
      <c r="V253" s="62"/>
      <c r="W253" s="62"/>
      <c r="X253" s="62"/>
      <c r="Y253" s="62"/>
      <c r="Z253" s="62"/>
      <c r="AA253" s="62"/>
      <c r="AB253" s="62"/>
      <c r="AC253" s="62"/>
      <c r="AD253" s="62"/>
      <c r="AE253" s="62"/>
      <c r="AF253" s="62"/>
      <c r="AG253" s="62"/>
      <c r="AH253" s="62"/>
      <c r="AI253" s="62"/>
      <c r="AJ253" s="62"/>
      <c r="AK253" s="62"/>
      <c r="AL253" s="62"/>
      <c r="AM253" s="62"/>
      <c r="AN253" s="62"/>
      <c r="AO253" s="62"/>
      <c r="AP253" s="62"/>
      <c r="AQ253" s="62"/>
      <c r="AR253" s="62"/>
      <c r="AS253" s="62"/>
      <c r="AT253" s="62"/>
      <c r="AU253" s="62"/>
      <c r="AV253" s="62"/>
      <c r="AW253" s="62"/>
      <c r="AX253" s="62"/>
      <c r="AY253" s="62"/>
      <c r="AZ253" s="62"/>
      <c r="BA253" s="62"/>
      <c r="BB253" s="62"/>
      <c r="BC253" s="62"/>
      <c r="BD253" s="62"/>
      <c r="BE253" s="62"/>
      <c r="BF253" s="62"/>
      <c r="BG253" s="62"/>
      <c r="BH253" s="62"/>
      <c r="BI253" s="62"/>
      <c r="BJ253" s="62"/>
      <c r="BK253" s="62"/>
      <c r="BL253" s="62"/>
      <c r="BM253" s="62"/>
      <c r="BN253" s="62"/>
      <c r="BO253" s="62"/>
      <c r="BP253" s="62"/>
      <c r="BQ253" s="62"/>
      <c r="BR253" s="62"/>
      <c r="BS253" s="62"/>
      <c r="BT253" s="62"/>
      <c r="BU253" s="62"/>
      <c r="BV253" s="62"/>
      <c r="BW253" s="62"/>
      <c r="BX253" s="62"/>
      <c r="BY253" s="62"/>
      <c r="BZ253" s="62"/>
      <c r="CA253" s="62"/>
      <c r="CB253" s="62"/>
      <c r="CC253" s="62"/>
      <c r="CD253" s="62"/>
      <c r="CE253" s="62"/>
      <c r="CF253" s="62"/>
      <c r="CG253" s="62"/>
    </row>
    <row r="254" spans="2:85">
      <c r="B254" s="62"/>
      <c r="C254" s="62"/>
      <c r="D254" s="62"/>
      <c r="E254" s="62"/>
      <c r="F254" s="62"/>
      <c r="G254" s="62"/>
      <c r="H254" s="62"/>
      <c r="I254" s="62"/>
      <c r="J254" s="62"/>
      <c r="K254" s="62"/>
      <c r="L254" s="62"/>
      <c r="M254" s="62"/>
      <c r="N254" s="62"/>
      <c r="O254" s="62"/>
      <c r="P254" s="62"/>
      <c r="Q254" s="62"/>
      <c r="R254" s="62"/>
      <c r="S254" s="62"/>
      <c r="T254" s="62"/>
      <c r="U254" s="62"/>
      <c r="V254" s="62"/>
      <c r="W254" s="62"/>
      <c r="X254" s="62"/>
      <c r="Y254" s="62"/>
      <c r="Z254" s="62"/>
      <c r="AA254" s="62"/>
      <c r="AB254" s="62"/>
      <c r="AC254" s="62"/>
      <c r="AD254" s="62"/>
      <c r="AE254" s="62"/>
      <c r="AF254" s="62"/>
      <c r="AG254" s="62"/>
      <c r="AH254" s="62"/>
      <c r="AI254" s="62"/>
      <c r="AJ254" s="62"/>
      <c r="AK254" s="62"/>
      <c r="AL254" s="62"/>
      <c r="AM254" s="62"/>
      <c r="AN254" s="62"/>
      <c r="AO254" s="62"/>
      <c r="AP254" s="62"/>
      <c r="AQ254" s="62"/>
      <c r="AR254" s="62"/>
      <c r="AS254" s="62"/>
      <c r="AT254" s="62"/>
      <c r="AU254" s="62"/>
      <c r="AV254" s="62"/>
      <c r="AW254" s="62"/>
      <c r="AX254" s="62"/>
      <c r="AY254" s="62"/>
      <c r="AZ254" s="62"/>
      <c r="BA254" s="62"/>
      <c r="BB254" s="62"/>
      <c r="BC254" s="62"/>
      <c r="BD254" s="62"/>
      <c r="BE254" s="62"/>
      <c r="BF254" s="62"/>
      <c r="BG254" s="62"/>
      <c r="BH254" s="62"/>
      <c r="BI254" s="62"/>
      <c r="BJ254" s="62"/>
      <c r="BK254" s="62"/>
      <c r="BL254" s="62"/>
      <c r="BM254" s="62"/>
      <c r="BN254" s="62"/>
      <c r="BO254" s="62"/>
      <c r="BP254" s="62"/>
      <c r="BQ254" s="62"/>
      <c r="BR254" s="62"/>
      <c r="BS254" s="62"/>
      <c r="BT254" s="62"/>
      <c r="BU254" s="62"/>
      <c r="BV254" s="62"/>
      <c r="BW254" s="62"/>
      <c r="BX254" s="62"/>
      <c r="BY254" s="62"/>
      <c r="BZ254" s="62"/>
      <c r="CA254" s="62"/>
      <c r="CB254" s="62"/>
      <c r="CC254" s="62"/>
      <c r="CD254" s="62"/>
      <c r="CE254" s="62"/>
      <c r="CF254" s="62"/>
      <c r="CG254" s="62"/>
    </row>
    <row r="255" spans="2:85">
      <c r="B255" s="62"/>
      <c r="C255" s="62"/>
      <c r="D255" s="62"/>
      <c r="E255" s="62"/>
      <c r="F255" s="62"/>
      <c r="G255" s="62"/>
      <c r="H255" s="62"/>
      <c r="I255" s="62"/>
      <c r="J255" s="62"/>
      <c r="K255" s="62"/>
      <c r="L255" s="62"/>
      <c r="M255" s="62"/>
      <c r="N255" s="62"/>
      <c r="O255" s="62"/>
      <c r="P255" s="62"/>
      <c r="Q255" s="62"/>
      <c r="R255" s="62"/>
      <c r="S255" s="62"/>
      <c r="T255" s="62"/>
      <c r="U255" s="62"/>
      <c r="V255" s="62"/>
      <c r="W255" s="62"/>
      <c r="X255" s="62"/>
      <c r="Y255" s="62"/>
      <c r="Z255" s="62"/>
      <c r="AA255" s="62"/>
      <c r="AB255" s="62"/>
      <c r="AC255" s="62"/>
      <c r="AD255" s="62"/>
      <c r="AE255" s="62"/>
      <c r="AF255" s="62"/>
      <c r="AG255" s="62"/>
      <c r="AH255" s="62"/>
      <c r="AI255" s="62"/>
      <c r="AJ255" s="62"/>
      <c r="AK255" s="62"/>
      <c r="AL255" s="62"/>
      <c r="AM255" s="62"/>
      <c r="AN255" s="62"/>
      <c r="AO255" s="62"/>
      <c r="AP255" s="62"/>
      <c r="AQ255" s="62"/>
      <c r="AR255" s="62"/>
      <c r="AS255" s="62"/>
      <c r="AT255" s="62"/>
      <c r="AU255" s="62"/>
      <c r="AV255" s="62"/>
      <c r="AW255" s="62"/>
      <c r="AX255" s="62"/>
      <c r="AY255" s="62"/>
      <c r="AZ255" s="62"/>
      <c r="BA255" s="62"/>
      <c r="BB255" s="62"/>
      <c r="BC255" s="62"/>
      <c r="BD255" s="62"/>
      <c r="BE255" s="62"/>
      <c r="BF255" s="62"/>
      <c r="BG255" s="62"/>
      <c r="BH255" s="62"/>
      <c r="BI255" s="62"/>
      <c r="BJ255" s="62"/>
      <c r="BK255" s="62"/>
      <c r="BL255" s="62"/>
      <c r="BM255" s="62"/>
      <c r="BN255" s="62"/>
      <c r="BO255" s="62"/>
      <c r="BP255" s="62"/>
      <c r="BQ255" s="62"/>
      <c r="BR255" s="62"/>
      <c r="BS255" s="62"/>
      <c r="BT255" s="62"/>
      <c r="BU255" s="62"/>
      <c r="BV255" s="62"/>
      <c r="BW255" s="62"/>
      <c r="BX255" s="62"/>
      <c r="BY255" s="62"/>
      <c r="BZ255" s="62"/>
      <c r="CA255" s="62"/>
      <c r="CB255" s="62"/>
      <c r="CC255" s="62"/>
      <c r="CD255" s="62"/>
      <c r="CE255" s="62"/>
      <c r="CF255" s="62"/>
      <c r="CG255" s="62"/>
    </row>
    <row r="256" spans="2:85">
      <c r="B256" s="62"/>
      <c r="C256" s="62"/>
      <c r="D256" s="62"/>
      <c r="E256" s="62"/>
      <c r="F256" s="62"/>
      <c r="G256" s="62"/>
      <c r="H256" s="62"/>
      <c r="I256" s="62"/>
      <c r="J256" s="62"/>
      <c r="K256" s="62"/>
      <c r="L256" s="62"/>
      <c r="M256" s="62"/>
      <c r="N256" s="62"/>
      <c r="O256" s="62"/>
      <c r="P256" s="62"/>
      <c r="Q256" s="62"/>
      <c r="R256" s="62"/>
      <c r="S256" s="62"/>
      <c r="T256" s="62"/>
      <c r="U256" s="62"/>
      <c r="V256" s="62"/>
      <c r="W256" s="62"/>
      <c r="X256" s="62"/>
      <c r="Y256" s="62"/>
      <c r="Z256" s="62"/>
      <c r="AA256" s="62"/>
      <c r="AB256" s="62"/>
      <c r="AC256" s="62"/>
      <c r="AD256" s="62"/>
      <c r="AE256" s="62"/>
      <c r="AF256" s="62"/>
      <c r="AG256" s="62"/>
      <c r="AH256" s="62"/>
      <c r="AI256" s="62"/>
      <c r="AJ256" s="62"/>
      <c r="AK256" s="62"/>
      <c r="AL256" s="62"/>
      <c r="AM256" s="62"/>
      <c r="AN256" s="62"/>
      <c r="AO256" s="62"/>
      <c r="AP256" s="62"/>
      <c r="AQ256" s="62"/>
      <c r="AR256" s="62"/>
      <c r="AS256" s="62"/>
      <c r="AT256" s="62"/>
      <c r="AU256" s="62"/>
      <c r="AV256" s="62"/>
      <c r="AW256" s="62"/>
      <c r="AX256" s="62"/>
      <c r="AY256" s="62"/>
      <c r="AZ256" s="62"/>
      <c r="BA256" s="62"/>
      <c r="BB256" s="62"/>
      <c r="BC256" s="62"/>
      <c r="BD256" s="62"/>
      <c r="BE256" s="62"/>
      <c r="BF256" s="62"/>
      <c r="BG256" s="62"/>
      <c r="BH256" s="62"/>
      <c r="BI256" s="62"/>
      <c r="BJ256" s="62"/>
      <c r="BK256" s="62"/>
      <c r="BL256" s="62"/>
      <c r="BM256" s="62"/>
      <c r="BN256" s="62"/>
      <c r="BO256" s="62"/>
      <c r="BP256" s="62"/>
      <c r="BQ256" s="62"/>
      <c r="BR256" s="62"/>
      <c r="BS256" s="62"/>
      <c r="BT256" s="62"/>
      <c r="BU256" s="62"/>
      <c r="BV256" s="62"/>
      <c r="BW256" s="62"/>
      <c r="BX256" s="62"/>
      <c r="BY256" s="62"/>
      <c r="BZ256" s="62"/>
      <c r="CA256" s="62"/>
      <c r="CB256" s="62"/>
      <c r="CC256" s="62"/>
      <c r="CD256" s="62"/>
      <c r="CE256" s="62"/>
      <c r="CF256" s="62"/>
      <c r="CG256" s="62"/>
    </row>
    <row r="257" spans="2:85">
      <c r="B257" s="62"/>
      <c r="C257" s="62"/>
      <c r="D257" s="62"/>
      <c r="E257" s="62"/>
      <c r="F257" s="62"/>
      <c r="G257" s="62"/>
      <c r="H257" s="62"/>
      <c r="I257" s="62"/>
      <c r="J257" s="62"/>
      <c r="K257" s="62"/>
      <c r="L257" s="62"/>
      <c r="M257" s="62"/>
      <c r="N257" s="62"/>
      <c r="O257" s="62"/>
      <c r="P257" s="62"/>
      <c r="Q257" s="62"/>
      <c r="R257" s="62"/>
      <c r="S257" s="62"/>
      <c r="T257" s="62"/>
      <c r="U257" s="62"/>
      <c r="V257" s="62"/>
      <c r="W257" s="62"/>
      <c r="X257" s="62"/>
      <c r="Y257" s="62"/>
      <c r="Z257" s="62"/>
      <c r="AA257" s="62"/>
      <c r="AB257" s="62"/>
      <c r="AC257" s="62"/>
      <c r="AD257" s="62"/>
      <c r="AE257" s="62"/>
      <c r="AF257" s="62"/>
      <c r="AG257" s="62"/>
      <c r="AH257" s="62"/>
      <c r="AI257" s="62"/>
      <c r="AJ257" s="62"/>
      <c r="AK257" s="62"/>
      <c r="AL257" s="62"/>
      <c r="AM257" s="62"/>
      <c r="AN257" s="62"/>
      <c r="AO257" s="62"/>
      <c r="AP257" s="62"/>
      <c r="AQ257" s="62"/>
      <c r="AR257" s="62"/>
      <c r="AS257" s="62"/>
      <c r="AT257" s="62"/>
      <c r="AU257" s="62"/>
      <c r="AV257" s="62"/>
      <c r="AW257" s="62"/>
      <c r="AX257" s="62"/>
      <c r="AY257" s="62"/>
      <c r="AZ257" s="62"/>
      <c r="BA257" s="62"/>
      <c r="BB257" s="62"/>
      <c r="BC257" s="62"/>
      <c r="BD257" s="62"/>
      <c r="BE257" s="62"/>
      <c r="BF257" s="62"/>
      <c r="BG257" s="62"/>
      <c r="BH257" s="62"/>
      <c r="BI257" s="62"/>
      <c r="BJ257" s="62"/>
      <c r="BK257" s="62"/>
      <c r="BL257" s="62"/>
      <c r="BM257" s="62"/>
      <c r="BN257" s="62"/>
      <c r="BO257" s="62"/>
      <c r="BP257" s="62"/>
      <c r="BQ257" s="62"/>
      <c r="BR257" s="62"/>
      <c r="BS257" s="62"/>
      <c r="BT257" s="62"/>
      <c r="BU257" s="62"/>
      <c r="BV257" s="62"/>
      <c r="BW257" s="62"/>
      <c r="BX257" s="62"/>
      <c r="BY257" s="62"/>
      <c r="BZ257" s="62"/>
      <c r="CA257" s="62"/>
      <c r="CB257" s="62"/>
      <c r="CC257" s="62"/>
      <c r="CD257" s="62"/>
      <c r="CE257" s="62"/>
      <c r="CF257" s="62"/>
      <c r="CG257" s="62"/>
    </row>
    <row r="258" spans="2:85">
      <c r="B258" s="62"/>
      <c r="C258" s="62"/>
      <c r="D258" s="62"/>
      <c r="E258" s="62"/>
      <c r="F258" s="62"/>
      <c r="G258" s="62"/>
      <c r="H258" s="62"/>
      <c r="I258" s="62"/>
      <c r="J258" s="62"/>
      <c r="K258" s="62"/>
      <c r="L258" s="62"/>
      <c r="M258" s="62"/>
      <c r="N258" s="62"/>
      <c r="O258" s="62"/>
      <c r="P258" s="62"/>
      <c r="Q258" s="62"/>
      <c r="R258" s="62"/>
      <c r="S258" s="62"/>
      <c r="T258" s="62"/>
      <c r="U258" s="62"/>
      <c r="V258" s="62"/>
      <c r="W258" s="62"/>
      <c r="X258" s="62"/>
      <c r="Y258" s="62"/>
      <c r="Z258" s="62"/>
      <c r="AA258" s="62"/>
      <c r="AB258" s="62"/>
      <c r="AC258" s="62"/>
      <c r="AD258" s="62"/>
      <c r="AE258" s="62"/>
      <c r="AF258" s="62"/>
      <c r="AG258" s="62"/>
      <c r="AH258" s="62"/>
      <c r="AI258" s="62"/>
      <c r="AJ258" s="62"/>
      <c r="AK258" s="62"/>
      <c r="AL258" s="62"/>
      <c r="AM258" s="62"/>
      <c r="AN258" s="62"/>
      <c r="AO258" s="62"/>
      <c r="AP258" s="62"/>
      <c r="AQ258" s="62"/>
      <c r="AR258" s="62"/>
      <c r="AS258" s="62"/>
      <c r="AT258" s="62"/>
      <c r="AU258" s="62"/>
      <c r="AV258" s="62"/>
      <c r="AW258" s="62"/>
      <c r="AX258" s="62"/>
      <c r="AY258" s="62"/>
      <c r="AZ258" s="62"/>
      <c r="BA258" s="62"/>
      <c r="BB258" s="62"/>
      <c r="BC258" s="62"/>
      <c r="BD258" s="62"/>
      <c r="BE258" s="62"/>
      <c r="BF258" s="62"/>
      <c r="BG258" s="62"/>
      <c r="BH258" s="62"/>
      <c r="BI258" s="62"/>
      <c r="BJ258" s="62"/>
      <c r="BK258" s="62"/>
      <c r="BL258" s="62"/>
      <c r="BM258" s="62"/>
      <c r="BN258" s="62"/>
      <c r="BO258" s="62"/>
      <c r="BP258" s="62"/>
      <c r="BQ258" s="62"/>
      <c r="BR258" s="62"/>
      <c r="BS258" s="62"/>
      <c r="BT258" s="62"/>
      <c r="BU258" s="62"/>
      <c r="BV258" s="62"/>
      <c r="BW258" s="62"/>
      <c r="BX258" s="62"/>
      <c r="BY258" s="62"/>
      <c r="BZ258" s="62"/>
      <c r="CA258" s="62"/>
      <c r="CB258" s="62"/>
      <c r="CC258" s="62"/>
      <c r="CD258" s="62"/>
      <c r="CE258" s="62"/>
      <c r="CF258" s="62"/>
      <c r="CG258" s="62"/>
    </row>
    <row r="259" spans="2:85">
      <c r="B259" s="62"/>
      <c r="C259" s="62"/>
      <c r="D259" s="62"/>
      <c r="E259" s="62"/>
      <c r="F259" s="62"/>
      <c r="G259" s="62"/>
      <c r="H259" s="62"/>
      <c r="I259" s="62"/>
      <c r="J259" s="62"/>
      <c r="K259" s="62"/>
      <c r="L259" s="62"/>
      <c r="M259" s="62"/>
      <c r="N259" s="62"/>
      <c r="O259" s="62"/>
      <c r="P259" s="62"/>
      <c r="Q259" s="62"/>
      <c r="R259" s="62"/>
      <c r="S259" s="62"/>
      <c r="T259" s="62"/>
      <c r="U259" s="62"/>
      <c r="V259" s="62"/>
      <c r="W259" s="62"/>
      <c r="X259" s="62"/>
      <c r="Y259" s="62"/>
      <c r="Z259" s="62"/>
      <c r="AA259" s="62"/>
      <c r="AB259" s="62"/>
      <c r="AC259" s="62"/>
      <c r="AD259" s="62"/>
      <c r="AE259" s="62"/>
      <c r="AF259" s="62"/>
      <c r="AG259" s="62"/>
      <c r="AH259" s="62"/>
      <c r="AI259" s="62"/>
      <c r="AJ259" s="62"/>
      <c r="AK259" s="62"/>
      <c r="AL259" s="62"/>
      <c r="AM259" s="62"/>
      <c r="AN259" s="62"/>
      <c r="AO259" s="62"/>
      <c r="AP259" s="62"/>
      <c r="AQ259" s="62"/>
      <c r="AR259" s="62"/>
      <c r="AS259" s="62"/>
      <c r="AT259" s="62"/>
      <c r="AU259" s="62"/>
      <c r="AV259" s="62"/>
      <c r="AW259" s="62"/>
      <c r="AX259" s="62"/>
      <c r="AY259" s="62"/>
      <c r="AZ259" s="62"/>
      <c r="BA259" s="62"/>
      <c r="BB259" s="62"/>
      <c r="BC259" s="62"/>
      <c r="BD259" s="62"/>
      <c r="BE259" s="62"/>
      <c r="BF259" s="62"/>
      <c r="BG259" s="62"/>
      <c r="BH259" s="62"/>
      <c r="BI259" s="62"/>
      <c r="BJ259" s="62"/>
      <c r="BK259" s="62"/>
      <c r="BL259" s="62"/>
      <c r="BM259" s="62"/>
      <c r="BN259" s="62"/>
      <c r="BO259" s="62"/>
      <c r="BP259" s="62"/>
      <c r="BQ259" s="62"/>
      <c r="BR259" s="62"/>
      <c r="BS259" s="62"/>
      <c r="BT259" s="62"/>
      <c r="BU259" s="62"/>
      <c r="BV259" s="62"/>
      <c r="BW259" s="62"/>
      <c r="BX259" s="62"/>
      <c r="BY259" s="62"/>
      <c r="BZ259" s="62"/>
      <c r="CA259" s="62"/>
      <c r="CB259" s="62"/>
      <c r="CC259" s="62"/>
      <c r="CD259" s="62"/>
      <c r="CE259" s="62"/>
      <c r="CF259" s="62"/>
      <c r="CG259" s="62"/>
    </row>
    <row r="260" spans="2:85">
      <c r="B260" s="62"/>
      <c r="C260" s="62"/>
      <c r="D260" s="62"/>
      <c r="E260" s="62"/>
      <c r="F260" s="62"/>
      <c r="G260" s="62"/>
      <c r="H260" s="62"/>
      <c r="I260" s="62"/>
      <c r="J260" s="62"/>
      <c r="K260" s="62"/>
      <c r="L260" s="62"/>
      <c r="M260" s="62"/>
      <c r="N260" s="62"/>
      <c r="O260" s="62"/>
      <c r="P260" s="62"/>
      <c r="Q260" s="62"/>
      <c r="R260" s="62"/>
      <c r="S260" s="62"/>
      <c r="T260" s="62"/>
      <c r="U260" s="62"/>
      <c r="V260" s="62"/>
      <c r="W260" s="62"/>
      <c r="X260" s="62"/>
      <c r="Y260" s="62"/>
      <c r="Z260" s="62"/>
      <c r="AA260" s="62"/>
      <c r="AB260" s="62"/>
      <c r="AC260" s="62"/>
      <c r="AD260" s="62"/>
      <c r="AE260" s="62"/>
      <c r="AF260" s="62"/>
      <c r="AG260" s="62"/>
      <c r="AH260" s="62"/>
      <c r="AI260" s="62"/>
      <c r="AJ260" s="62"/>
      <c r="AK260" s="62"/>
      <c r="AL260" s="62"/>
      <c r="AM260" s="62"/>
      <c r="AN260" s="62"/>
      <c r="AO260" s="62"/>
      <c r="AP260" s="62"/>
      <c r="AQ260" s="62"/>
      <c r="AR260" s="62"/>
      <c r="AS260" s="62"/>
      <c r="AT260" s="62"/>
      <c r="AU260" s="62"/>
      <c r="AV260" s="62"/>
      <c r="AW260" s="62"/>
      <c r="AX260" s="62"/>
      <c r="AY260" s="62"/>
      <c r="AZ260" s="62"/>
      <c r="BA260" s="62"/>
      <c r="BB260" s="62"/>
      <c r="BC260" s="62"/>
      <c r="BD260" s="62"/>
      <c r="BE260" s="62"/>
      <c r="BF260" s="62"/>
      <c r="BG260" s="62"/>
      <c r="BH260" s="62"/>
      <c r="BI260" s="62"/>
      <c r="BJ260" s="62"/>
      <c r="BK260" s="62"/>
      <c r="BL260" s="62"/>
      <c r="BM260" s="62"/>
      <c r="BN260" s="62"/>
      <c r="BO260" s="62"/>
      <c r="BP260" s="62"/>
      <c r="BQ260" s="62"/>
      <c r="BR260" s="62"/>
      <c r="BS260" s="62"/>
      <c r="BT260" s="62"/>
      <c r="BU260" s="62"/>
      <c r="BV260" s="62"/>
      <c r="BW260" s="62"/>
      <c r="BX260" s="62"/>
      <c r="BY260" s="62"/>
      <c r="BZ260" s="62"/>
      <c r="CA260" s="62"/>
      <c r="CB260" s="62"/>
      <c r="CC260" s="62"/>
      <c r="CD260" s="62"/>
      <c r="CE260" s="62"/>
      <c r="CF260" s="62"/>
      <c r="CG260" s="62"/>
    </row>
    <row r="261" spans="2:85">
      <c r="B261" s="62"/>
      <c r="C261" s="62"/>
      <c r="D261" s="62"/>
      <c r="E261" s="62"/>
      <c r="F261" s="62"/>
      <c r="G261" s="62"/>
      <c r="H261" s="62"/>
      <c r="I261" s="62"/>
      <c r="J261" s="62"/>
      <c r="K261" s="62"/>
      <c r="L261" s="62"/>
      <c r="M261" s="62"/>
      <c r="N261" s="62"/>
      <c r="O261" s="62"/>
      <c r="P261" s="62"/>
      <c r="Q261" s="62"/>
      <c r="R261" s="62"/>
      <c r="S261" s="62"/>
      <c r="T261" s="62"/>
      <c r="U261" s="62"/>
      <c r="V261" s="62"/>
      <c r="W261" s="62"/>
      <c r="X261" s="62"/>
      <c r="Y261" s="62"/>
      <c r="Z261" s="62"/>
      <c r="AA261" s="62"/>
      <c r="AB261" s="62"/>
      <c r="AC261" s="62"/>
      <c r="AD261" s="62"/>
      <c r="AE261" s="62"/>
      <c r="AF261" s="62"/>
      <c r="AG261" s="62"/>
      <c r="AH261" s="62"/>
      <c r="AI261" s="62"/>
      <c r="AJ261" s="62"/>
      <c r="AK261" s="62"/>
      <c r="AL261" s="62"/>
      <c r="AM261" s="62"/>
      <c r="AN261" s="62"/>
      <c r="AO261" s="62"/>
      <c r="AP261" s="62"/>
      <c r="AQ261" s="62"/>
      <c r="AR261" s="62"/>
      <c r="AS261" s="62"/>
      <c r="AT261" s="62"/>
      <c r="AU261" s="62"/>
      <c r="AV261" s="62"/>
      <c r="AW261" s="62"/>
      <c r="AX261" s="62"/>
      <c r="AY261" s="62"/>
      <c r="AZ261" s="62"/>
      <c r="BA261" s="62"/>
      <c r="BB261" s="62"/>
      <c r="BC261" s="62"/>
      <c r="BD261" s="62"/>
      <c r="BE261" s="62"/>
      <c r="BF261" s="62"/>
      <c r="BG261" s="62"/>
      <c r="BH261" s="62"/>
      <c r="BI261" s="62"/>
      <c r="BJ261" s="62"/>
      <c r="BK261" s="62"/>
      <c r="BL261" s="62"/>
      <c r="BM261" s="62"/>
      <c r="BN261" s="62"/>
      <c r="BO261" s="62"/>
      <c r="BP261" s="62"/>
      <c r="BQ261" s="62"/>
      <c r="BR261" s="62"/>
      <c r="BS261" s="62"/>
      <c r="BT261" s="62"/>
      <c r="BU261" s="62"/>
      <c r="BV261" s="62"/>
      <c r="BW261" s="62"/>
      <c r="BX261" s="62"/>
      <c r="BY261" s="62"/>
      <c r="BZ261" s="62"/>
      <c r="CA261" s="62"/>
      <c r="CB261" s="62"/>
      <c r="CC261" s="62"/>
      <c r="CD261" s="62"/>
      <c r="CE261" s="62"/>
      <c r="CF261" s="62"/>
      <c r="CG261" s="62"/>
    </row>
    <row r="262" spans="2:85">
      <c r="B262" s="62"/>
      <c r="C262" s="62"/>
      <c r="D262" s="62"/>
      <c r="E262" s="62"/>
      <c r="F262" s="62"/>
      <c r="G262" s="62"/>
      <c r="H262" s="62"/>
      <c r="I262" s="62"/>
      <c r="J262" s="62"/>
      <c r="K262" s="62"/>
      <c r="L262" s="62"/>
      <c r="M262" s="62"/>
      <c r="N262" s="62"/>
      <c r="O262" s="62"/>
      <c r="P262" s="62"/>
      <c r="Q262" s="62"/>
      <c r="R262" s="62"/>
      <c r="S262" s="62"/>
      <c r="T262" s="62"/>
      <c r="U262" s="62"/>
      <c r="V262" s="62"/>
      <c r="W262" s="62"/>
      <c r="X262" s="62"/>
      <c r="Y262" s="62"/>
      <c r="Z262" s="62"/>
      <c r="AA262" s="62"/>
      <c r="AB262" s="62"/>
      <c r="AC262" s="62"/>
      <c r="AD262" s="62"/>
      <c r="AE262" s="62"/>
      <c r="AF262" s="62"/>
      <c r="AG262" s="62"/>
      <c r="AH262" s="62"/>
      <c r="AI262" s="62"/>
      <c r="AJ262" s="62"/>
      <c r="AK262" s="62"/>
      <c r="AL262" s="62"/>
      <c r="AM262" s="62"/>
      <c r="AN262" s="62"/>
      <c r="AO262" s="62"/>
      <c r="AP262" s="62"/>
      <c r="AQ262" s="62"/>
      <c r="AR262" s="62"/>
      <c r="AS262" s="62"/>
      <c r="AT262" s="62"/>
      <c r="AU262" s="62"/>
      <c r="AV262" s="62"/>
      <c r="AW262" s="62"/>
      <c r="AX262" s="62"/>
      <c r="AY262" s="62"/>
      <c r="AZ262" s="62"/>
      <c r="BA262" s="62"/>
      <c r="BB262" s="62"/>
      <c r="BC262" s="62"/>
      <c r="BD262" s="62"/>
      <c r="BE262" s="62"/>
      <c r="BF262" s="62"/>
      <c r="BG262" s="62"/>
      <c r="BH262" s="62"/>
      <c r="BI262" s="62"/>
      <c r="BJ262" s="62"/>
      <c r="BK262" s="62"/>
      <c r="BL262" s="62"/>
      <c r="BM262" s="62"/>
      <c r="BN262" s="62"/>
      <c r="BO262" s="62"/>
      <c r="BP262" s="62"/>
      <c r="BQ262" s="62"/>
      <c r="BR262" s="62"/>
      <c r="BS262" s="62"/>
      <c r="BT262" s="62"/>
      <c r="BU262" s="62"/>
      <c r="BV262" s="62"/>
      <c r="BW262" s="62"/>
      <c r="BX262" s="62"/>
      <c r="BY262" s="62"/>
      <c r="BZ262" s="62"/>
      <c r="CA262" s="62"/>
      <c r="CB262" s="62"/>
      <c r="CC262" s="62"/>
      <c r="CD262" s="62"/>
      <c r="CE262" s="62"/>
      <c r="CF262" s="62"/>
      <c r="CG262" s="62"/>
    </row>
    <row r="263" spans="2:85">
      <c r="B263" s="62"/>
      <c r="C263" s="62"/>
      <c r="D263" s="62"/>
      <c r="E263" s="62"/>
      <c r="F263" s="62"/>
      <c r="G263" s="62"/>
      <c r="H263" s="62"/>
      <c r="I263" s="62"/>
      <c r="J263" s="62"/>
      <c r="K263" s="62"/>
      <c r="L263" s="62"/>
      <c r="M263" s="62"/>
      <c r="N263" s="62"/>
      <c r="O263" s="62"/>
      <c r="P263" s="62"/>
      <c r="Q263" s="62"/>
      <c r="R263" s="62"/>
      <c r="S263" s="62"/>
      <c r="T263" s="62"/>
      <c r="U263" s="62"/>
      <c r="V263" s="62"/>
      <c r="W263" s="62"/>
      <c r="X263" s="62"/>
      <c r="Y263" s="62"/>
      <c r="Z263" s="62"/>
      <c r="AA263" s="62"/>
      <c r="AB263" s="62"/>
      <c r="AC263" s="62"/>
      <c r="AD263" s="62"/>
      <c r="AE263" s="62"/>
      <c r="AF263" s="62"/>
      <c r="AG263" s="62"/>
      <c r="AH263" s="62"/>
      <c r="AI263" s="62"/>
      <c r="AJ263" s="62"/>
      <c r="AK263" s="62"/>
      <c r="AL263" s="62"/>
      <c r="AM263" s="62"/>
      <c r="AN263" s="62"/>
      <c r="AO263" s="62"/>
      <c r="AP263" s="62"/>
      <c r="AQ263" s="62"/>
      <c r="AR263" s="62"/>
      <c r="AS263" s="62"/>
      <c r="AT263" s="62"/>
      <c r="AU263" s="62"/>
      <c r="AV263" s="62"/>
      <c r="AW263" s="62"/>
      <c r="AX263" s="62"/>
      <c r="AY263" s="62"/>
      <c r="AZ263" s="62"/>
      <c r="BA263" s="62"/>
      <c r="BB263" s="62"/>
      <c r="BC263" s="62"/>
      <c r="BD263" s="62"/>
      <c r="BE263" s="62"/>
      <c r="BF263" s="62"/>
      <c r="BG263" s="62"/>
      <c r="BH263" s="62"/>
      <c r="BI263" s="62"/>
      <c r="BJ263" s="62"/>
      <c r="BK263" s="62"/>
      <c r="BL263" s="62"/>
      <c r="BM263" s="62"/>
      <c r="BN263" s="62"/>
      <c r="BO263" s="62"/>
      <c r="BP263" s="62"/>
      <c r="BQ263" s="62"/>
      <c r="BR263" s="62"/>
      <c r="BS263" s="62"/>
      <c r="BT263" s="62"/>
      <c r="BU263" s="62"/>
      <c r="BV263" s="62"/>
      <c r="BW263" s="62"/>
      <c r="BX263" s="62"/>
      <c r="BY263" s="62"/>
      <c r="BZ263" s="62"/>
      <c r="CA263" s="62"/>
      <c r="CB263" s="62"/>
      <c r="CC263" s="62"/>
      <c r="CD263" s="62"/>
      <c r="CE263" s="62"/>
      <c r="CF263" s="62"/>
      <c r="CG263" s="62"/>
    </row>
    <row r="264" spans="2:85">
      <c r="B264" s="62"/>
      <c r="C264" s="62"/>
      <c r="D264" s="62"/>
      <c r="E264" s="62"/>
      <c r="F264" s="62"/>
      <c r="G264" s="62"/>
      <c r="H264" s="62"/>
      <c r="I264" s="62"/>
      <c r="J264" s="62"/>
      <c r="K264" s="62"/>
      <c r="L264" s="62"/>
      <c r="M264" s="62"/>
      <c r="N264" s="62"/>
      <c r="O264" s="62"/>
      <c r="P264" s="62"/>
      <c r="Q264" s="62"/>
      <c r="R264" s="62"/>
      <c r="S264" s="62"/>
      <c r="T264" s="62"/>
      <c r="U264" s="62"/>
      <c r="V264" s="62"/>
      <c r="W264" s="62"/>
      <c r="X264" s="62"/>
      <c r="Y264" s="62"/>
      <c r="Z264" s="62"/>
      <c r="AA264" s="62"/>
      <c r="AB264" s="62"/>
      <c r="AC264" s="62"/>
      <c r="AD264" s="62"/>
      <c r="AE264" s="62"/>
      <c r="AF264" s="62"/>
      <c r="AG264" s="62"/>
      <c r="AH264" s="62"/>
      <c r="AI264" s="62"/>
      <c r="AJ264" s="62"/>
      <c r="AK264" s="62"/>
      <c r="AL264" s="62"/>
      <c r="AM264" s="62"/>
      <c r="AN264" s="62"/>
      <c r="AO264" s="62"/>
      <c r="AP264" s="62"/>
      <c r="AQ264" s="62"/>
      <c r="AR264" s="62"/>
      <c r="AS264" s="62"/>
      <c r="AT264" s="62"/>
      <c r="AU264" s="62"/>
      <c r="AV264" s="62"/>
      <c r="AW264" s="62"/>
      <c r="AX264" s="62"/>
      <c r="AY264" s="62"/>
      <c r="AZ264" s="62"/>
      <c r="BA264" s="62"/>
      <c r="BB264" s="62"/>
      <c r="BC264" s="62"/>
      <c r="BD264" s="62"/>
      <c r="BE264" s="62"/>
      <c r="BF264" s="62"/>
      <c r="BG264" s="62"/>
      <c r="BH264" s="62"/>
      <c r="BI264" s="62"/>
      <c r="BJ264" s="62"/>
      <c r="BK264" s="62"/>
      <c r="BL264" s="62"/>
      <c r="BM264" s="62"/>
      <c r="BN264" s="62"/>
      <c r="BO264" s="62"/>
      <c r="BP264" s="62"/>
      <c r="BQ264" s="62"/>
      <c r="BR264" s="62"/>
      <c r="BS264" s="62"/>
      <c r="BT264" s="62"/>
      <c r="BU264" s="62"/>
      <c r="BV264" s="62"/>
      <c r="BW264" s="62"/>
      <c r="BX264" s="62"/>
      <c r="BY264" s="62"/>
      <c r="BZ264" s="62"/>
      <c r="CA264" s="62"/>
      <c r="CB264" s="62"/>
      <c r="CC264" s="62"/>
      <c r="CD264" s="62"/>
      <c r="CE264" s="62"/>
      <c r="CF264" s="62"/>
      <c r="CG264" s="62"/>
    </row>
    <row r="265" spans="2:85">
      <c r="B265" s="62"/>
      <c r="C265" s="62"/>
      <c r="D265" s="62"/>
      <c r="E265" s="62"/>
      <c r="F265" s="62"/>
      <c r="G265" s="62"/>
      <c r="H265" s="62"/>
      <c r="I265" s="62"/>
      <c r="J265" s="62"/>
      <c r="K265" s="62"/>
      <c r="L265" s="62"/>
      <c r="M265" s="62"/>
      <c r="N265" s="62"/>
      <c r="O265" s="62"/>
      <c r="P265" s="62"/>
      <c r="Q265" s="62"/>
      <c r="R265" s="62"/>
      <c r="S265" s="62"/>
      <c r="T265" s="62"/>
      <c r="U265" s="62"/>
      <c r="V265" s="62"/>
      <c r="W265" s="62"/>
      <c r="X265" s="62"/>
      <c r="Y265" s="62"/>
      <c r="Z265" s="62"/>
      <c r="AA265" s="62"/>
      <c r="AB265" s="62"/>
      <c r="AC265" s="62"/>
      <c r="AD265" s="62"/>
      <c r="AE265" s="62"/>
      <c r="AF265" s="62"/>
      <c r="AG265" s="62"/>
      <c r="AH265" s="62"/>
      <c r="AI265" s="62"/>
      <c r="AJ265" s="62"/>
      <c r="AK265" s="62"/>
      <c r="AL265" s="62"/>
      <c r="AM265" s="62"/>
      <c r="AN265" s="62"/>
      <c r="AO265" s="62"/>
      <c r="AP265" s="62"/>
      <c r="AQ265" s="62"/>
      <c r="AR265" s="62"/>
      <c r="AS265" s="62"/>
      <c r="AT265" s="62"/>
      <c r="AU265" s="62"/>
      <c r="AV265" s="62"/>
      <c r="AW265" s="62"/>
      <c r="AX265" s="62"/>
      <c r="AY265" s="62"/>
      <c r="AZ265" s="62"/>
      <c r="BA265" s="62"/>
      <c r="BB265" s="62"/>
      <c r="BC265" s="62"/>
      <c r="BD265" s="62"/>
      <c r="BE265" s="62"/>
      <c r="BF265" s="62"/>
      <c r="BG265" s="62"/>
      <c r="BH265" s="62"/>
      <c r="BI265" s="62"/>
      <c r="BJ265" s="62"/>
      <c r="BK265" s="62"/>
      <c r="BL265" s="62"/>
      <c r="BM265" s="62"/>
      <c r="BN265" s="62"/>
      <c r="BO265" s="62"/>
      <c r="BP265" s="62"/>
      <c r="BQ265" s="62"/>
      <c r="BR265" s="62"/>
      <c r="BS265" s="62"/>
      <c r="BT265" s="62"/>
      <c r="BU265" s="62"/>
      <c r="BV265" s="62"/>
      <c r="BW265" s="62"/>
      <c r="BX265" s="62"/>
      <c r="BY265" s="62"/>
      <c r="BZ265" s="62"/>
      <c r="CA265" s="62"/>
      <c r="CB265" s="62"/>
      <c r="CC265" s="62"/>
      <c r="CD265" s="62"/>
      <c r="CE265" s="62"/>
      <c r="CF265" s="62"/>
      <c r="CG265" s="62"/>
    </row>
    <row r="266" spans="2:85">
      <c r="B266" s="62"/>
      <c r="C266" s="62"/>
      <c r="D266" s="62"/>
      <c r="E266" s="62"/>
      <c r="F266" s="62"/>
      <c r="G266" s="62"/>
      <c r="H266" s="62"/>
      <c r="I266" s="62"/>
      <c r="J266" s="62"/>
      <c r="K266" s="62"/>
      <c r="L266" s="62"/>
      <c r="M266" s="62"/>
      <c r="N266" s="62"/>
      <c r="O266" s="62"/>
      <c r="P266" s="62"/>
      <c r="Q266" s="62"/>
      <c r="R266" s="62"/>
      <c r="S266" s="62"/>
      <c r="T266" s="62"/>
      <c r="U266" s="62"/>
      <c r="V266" s="62"/>
      <c r="W266" s="62"/>
      <c r="X266" s="62"/>
      <c r="Y266" s="62"/>
      <c r="Z266" s="62"/>
      <c r="AA266" s="62"/>
      <c r="AB266" s="62"/>
      <c r="AC266" s="62"/>
      <c r="AD266" s="62"/>
      <c r="AE266" s="62"/>
      <c r="AF266" s="62"/>
      <c r="AG266" s="62"/>
      <c r="AH266" s="62"/>
      <c r="AI266" s="62"/>
      <c r="AJ266" s="62"/>
      <c r="AK266" s="62"/>
      <c r="AL266" s="62"/>
      <c r="AM266" s="62"/>
      <c r="AN266" s="62"/>
      <c r="AO266" s="62"/>
      <c r="AP266" s="62"/>
      <c r="AQ266" s="62"/>
      <c r="AR266" s="62"/>
      <c r="AS266" s="62"/>
      <c r="AT266" s="62"/>
      <c r="AU266" s="62"/>
      <c r="AV266" s="62"/>
      <c r="AW266" s="62"/>
      <c r="AX266" s="62"/>
      <c r="AY266" s="62"/>
      <c r="AZ266" s="62"/>
      <c r="BA266" s="62"/>
      <c r="BB266" s="62"/>
      <c r="BC266" s="62"/>
      <c r="BD266" s="62"/>
      <c r="BE266" s="62"/>
      <c r="BF266" s="62"/>
      <c r="BG266" s="62"/>
      <c r="BH266" s="62"/>
      <c r="BI266" s="62"/>
      <c r="BJ266" s="62"/>
      <c r="BK266" s="62"/>
      <c r="BL266" s="62"/>
      <c r="BM266" s="62"/>
      <c r="BN266" s="62"/>
      <c r="BO266" s="62"/>
      <c r="BP266" s="62"/>
      <c r="BQ266" s="62"/>
      <c r="BR266" s="62"/>
      <c r="BS266" s="62"/>
      <c r="BT266" s="62"/>
      <c r="BU266" s="62"/>
      <c r="BV266" s="62"/>
      <c r="BW266" s="62"/>
      <c r="BX266" s="62"/>
      <c r="BY266" s="62"/>
      <c r="BZ266" s="62"/>
      <c r="CA266" s="62"/>
      <c r="CB266" s="62"/>
      <c r="CC266" s="62"/>
      <c r="CD266" s="62"/>
      <c r="CE266" s="62"/>
      <c r="CF266" s="62"/>
      <c r="CG266" s="62"/>
    </row>
    <row r="267" spans="2:85">
      <c r="B267" s="62"/>
      <c r="C267" s="62"/>
      <c r="D267" s="62"/>
      <c r="E267" s="62"/>
      <c r="F267" s="62"/>
      <c r="G267" s="62"/>
      <c r="H267" s="62"/>
      <c r="I267" s="62"/>
      <c r="J267" s="62"/>
      <c r="K267" s="62"/>
      <c r="L267" s="62"/>
      <c r="M267" s="62"/>
      <c r="N267" s="62"/>
      <c r="O267" s="62"/>
      <c r="P267" s="62"/>
      <c r="Q267" s="62"/>
      <c r="R267" s="62"/>
      <c r="S267" s="62"/>
      <c r="T267" s="62"/>
      <c r="U267" s="62"/>
      <c r="V267" s="62"/>
      <c r="W267" s="62"/>
      <c r="X267" s="62"/>
      <c r="Y267" s="62"/>
      <c r="Z267" s="62"/>
      <c r="AA267" s="62"/>
      <c r="AB267" s="62"/>
      <c r="AC267" s="62"/>
      <c r="AD267" s="62"/>
      <c r="AE267" s="62"/>
      <c r="AF267" s="62"/>
      <c r="AG267" s="62"/>
      <c r="AH267" s="62"/>
      <c r="AI267" s="62"/>
      <c r="AJ267" s="62"/>
      <c r="AK267" s="62"/>
      <c r="AL267" s="62"/>
      <c r="AM267" s="62"/>
      <c r="AN267" s="62"/>
      <c r="AO267" s="62"/>
      <c r="AP267" s="62"/>
      <c r="AQ267" s="62"/>
      <c r="AR267" s="62"/>
      <c r="AS267" s="62"/>
      <c r="AT267" s="62"/>
      <c r="AU267" s="62"/>
      <c r="AV267" s="62"/>
      <c r="AW267" s="62"/>
      <c r="AX267" s="62"/>
      <c r="AY267" s="62"/>
      <c r="AZ267" s="62"/>
      <c r="BA267" s="62"/>
      <c r="BB267" s="62"/>
      <c r="BC267" s="62"/>
      <c r="BD267" s="62"/>
      <c r="BE267" s="62"/>
      <c r="BF267" s="62"/>
      <c r="BG267" s="62"/>
      <c r="BH267" s="62"/>
      <c r="BI267" s="62"/>
      <c r="BJ267" s="62"/>
      <c r="BK267" s="62"/>
      <c r="BL267" s="62"/>
      <c r="BM267" s="62"/>
      <c r="BN267" s="62"/>
      <c r="BO267" s="62"/>
      <c r="BP267" s="62"/>
      <c r="BQ267" s="62"/>
      <c r="BR267" s="62"/>
      <c r="BS267" s="62"/>
      <c r="BT267" s="62"/>
      <c r="BU267" s="62"/>
      <c r="BV267" s="62"/>
      <c r="BW267" s="62"/>
      <c r="BX267" s="62"/>
      <c r="BY267" s="62"/>
      <c r="BZ267" s="62"/>
      <c r="CA267" s="62"/>
      <c r="CB267" s="62"/>
      <c r="CC267" s="62"/>
      <c r="CD267" s="62"/>
      <c r="CE267" s="62"/>
      <c r="CF267" s="62"/>
      <c r="CG267" s="62"/>
    </row>
    <row r="268" spans="2:85">
      <c r="B268" s="62"/>
      <c r="C268" s="62"/>
      <c r="D268" s="62"/>
      <c r="E268" s="62"/>
      <c r="F268" s="62"/>
      <c r="G268" s="62"/>
      <c r="H268" s="62"/>
      <c r="I268" s="62"/>
      <c r="J268" s="62"/>
      <c r="K268" s="62"/>
      <c r="L268" s="62"/>
      <c r="M268" s="62"/>
      <c r="N268" s="62"/>
      <c r="O268" s="62"/>
      <c r="P268" s="62"/>
      <c r="Q268" s="62"/>
      <c r="R268" s="62"/>
      <c r="S268" s="62"/>
      <c r="T268" s="62"/>
      <c r="U268" s="62"/>
      <c r="V268" s="62"/>
      <c r="W268" s="62"/>
      <c r="X268" s="62"/>
      <c r="Y268" s="62"/>
      <c r="Z268" s="62"/>
      <c r="AA268" s="62"/>
      <c r="AB268" s="62"/>
      <c r="AC268" s="62"/>
      <c r="AD268" s="62"/>
      <c r="AE268" s="62"/>
      <c r="AF268" s="62"/>
      <c r="AG268" s="62"/>
      <c r="AH268" s="62"/>
      <c r="AI268" s="62"/>
      <c r="AJ268" s="62"/>
      <c r="AK268" s="62"/>
      <c r="AL268" s="62"/>
      <c r="AM268" s="62"/>
      <c r="AN268" s="62"/>
      <c r="AO268" s="62"/>
      <c r="AP268" s="62"/>
      <c r="AQ268" s="62"/>
      <c r="AR268" s="62"/>
      <c r="AS268" s="62"/>
      <c r="AT268" s="62"/>
      <c r="AU268" s="62"/>
      <c r="AV268" s="62"/>
      <c r="AW268" s="62"/>
      <c r="AX268" s="62"/>
      <c r="AY268" s="62"/>
      <c r="AZ268" s="62"/>
      <c r="BA268" s="62"/>
      <c r="BB268" s="62"/>
      <c r="BC268" s="62"/>
      <c r="BD268" s="62"/>
      <c r="BE268" s="62"/>
      <c r="BF268" s="62"/>
      <c r="BG268" s="62"/>
      <c r="BH268" s="62"/>
      <c r="BI268" s="62"/>
      <c r="BJ268" s="62"/>
      <c r="BK268" s="62"/>
      <c r="BL268" s="62"/>
      <c r="BM268" s="62"/>
      <c r="BN268" s="62"/>
      <c r="BO268" s="62"/>
      <c r="BP268" s="62"/>
      <c r="BQ268" s="62"/>
      <c r="BR268" s="62"/>
      <c r="BS268" s="62"/>
      <c r="BT268" s="62"/>
      <c r="BU268" s="62"/>
      <c r="BV268" s="62"/>
      <c r="BW268" s="62"/>
      <c r="BX268" s="62"/>
      <c r="BY268" s="62"/>
      <c r="BZ268" s="62"/>
      <c r="CA268" s="62"/>
      <c r="CB268" s="62"/>
      <c r="CC268" s="62"/>
      <c r="CD268" s="62"/>
      <c r="CE268" s="62"/>
      <c r="CF268" s="62"/>
      <c r="CG268" s="62"/>
    </row>
    <row r="269" spans="2:85">
      <c r="B269" s="62"/>
      <c r="C269" s="62"/>
      <c r="D269" s="62"/>
      <c r="E269" s="62"/>
      <c r="F269" s="62"/>
      <c r="G269" s="62"/>
      <c r="H269" s="62"/>
      <c r="I269" s="62"/>
      <c r="J269" s="62"/>
      <c r="K269" s="62"/>
      <c r="L269" s="62"/>
      <c r="M269" s="62"/>
      <c r="N269" s="62"/>
      <c r="O269" s="62"/>
      <c r="P269" s="62"/>
      <c r="Q269" s="62"/>
      <c r="R269" s="62"/>
      <c r="S269" s="62"/>
      <c r="T269" s="62"/>
      <c r="U269" s="62"/>
      <c r="V269" s="62"/>
      <c r="W269" s="62"/>
      <c r="X269" s="62"/>
      <c r="Y269" s="62"/>
      <c r="Z269" s="62"/>
      <c r="AA269" s="62"/>
      <c r="AB269" s="62"/>
      <c r="AC269" s="62"/>
      <c r="AD269" s="62"/>
      <c r="AE269" s="62"/>
      <c r="AF269" s="62"/>
      <c r="AG269" s="62"/>
      <c r="AH269" s="62"/>
      <c r="AI269" s="62"/>
      <c r="AJ269" s="62"/>
      <c r="AK269" s="62"/>
      <c r="AL269" s="62"/>
      <c r="AM269" s="62"/>
      <c r="AN269" s="62"/>
      <c r="AO269" s="62"/>
      <c r="AP269" s="62"/>
      <c r="AQ269" s="62"/>
      <c r="AR269" s="62"/>
      <c r="AS269" s="62"/>
      <c r="AT269" s="62"/>
      <c r="AU269" s="62"/>
      <c r="AV269" s="62"/>
      <c r="AW269" s="62"/>
      <c r="AX269" s="62"/>
      <c r="AY269" s="62"/>
      <c r="AZ269" s="62"/>
      <c r="BA269" s="62"/>
      <c r="BB269" s="62"/>
      <c r="BC269" s="62"/>
      <c r="BD269" s="62"/>
      <c r="BE269" s="62"/>
      <c r="BF269" s="62"/>
      <c r="BG269" s="62"/>
      <c r="BH269" s="62"/>
      <c r="BI269" s="62"/>
      <c r="BJ269" s="62"/>
      <c r="BK269" s="62"/>
      <c r="BL269" s="62"/>
      <c r="BM269" s="62"/>
      <c r="BN269" s="62"/>
      <c r="BO269" s="62"/>
      <c r="BP269" s="62"/>
      <c r="BQ269" s="62"/>
      <c r="BR269" s="62"/>
      <c r="BS269" s="62"/>
      <c r="BT269" s="62"/>
      <c r="BU269" s="62"/>
      <c r="BV269" s="62"/>
      <c r="BW269" s="62"/>
      <c r="BX269" s="62"/>
      <c r="BY269" s="62"/>
      <c r="BZ269" s="62"/>
      <c r="CA269" s="62"/>
      <c r="CB269" s="62"/>
      <c r="CC269" s="62"/>
      <c r="CD269" s="62"/>
      <c r="CE269" s="62"/>
      <c r="CF269" s="62"/>
      <c r="CG269" s="62"/>
    </row>
    <row r="270" spans="2:85">
      <c r="B270" s="62"/>
      <c r="C270" s="62"/>
      <c r="D270" s="62"/>
      <c r="E270" s="62"/>
      <c r="F270" s="62"/>
      <c r="G270" s="62"/>
      <c r="H270" s="62"/>
      <c r="I270" s="62"/>
      <c r="J270" s="62"/>
      <c r="K270" s="62"/>
      <c r="L270" s="62"/>
      <c r="M270" s="62"/>
      <c r="N270" s="62"/>
      <c r="O270" s="62"/>
      <c r="P270" s="62"/>
      <c r="Q270" s="62"/>
      <c r="R270" s="62"/>
      <c r="S270" s="62"/>
      <c r="T270" s="62"/>
      <c r="U270" s="62"/>
      <c r="V270" s="62"/>
      <c r="W270" s="62"/>
      <c r="X270" s="62"/>
      <c r="Y270" s="62"/>
      <c r="Z270" s="62"/>
      <c r="AA270" s="62"/>
      <c r="AB270" s="62"/>
      <c r="AC270" s="62"/>
      <c r="AD270" s="62"/>
      <c r="AE270" s="62"/>
      <c r="AF270" s="62"/>
      <c r="AG270" s="62"/>
      <c r="AH270" s="62"/>
      <c r="AI270" s="62"/>
      <c r="AJ270" s="62"/>
      <c r="AK270" s="62"/>
      <c r="AL270" s="62"/>
      <c r="AM270" s="62"/>
      <c r="AN270" s="62"/>
      <c r="AO270" s="62"/>
      <c r="AP270" s="62"/>
      <c r="AQ270" s="62"/>
      <c r="AR270" s="62"/>
      <c r="AS270" s="62"/>
      <c r="AT270" s="62"/>
      <c r="AU270" s="62"/>
      <c r="AV270" s="62"/>
      <c r="AW270" s="62"/>
      <c r="AX270" s="62"/>
      <c r="AY270" s="62"/>
      <c r="AZ270" s="62"/>
      <c r="BA270" s="62"/>
      <c r="BB270" s="62"/>
      <c r="BC270" s="62"/>
      <c r="BD270" s="62"/>
      <c r="BE270" s="62"/>
      <c r="BF270" s="62"/>
      <c r="BG270" s="62"/>
      <c r="BH270" s="62"/>
      <c r="BI270" s="62"/>
      <c r="BJ270" s="62"/>
      <c r="BK270" s="62"/>
      <c r="BL270" s="62"/>
      <c r="BM270" s="62"/>
      <c r="BN270" s="62"/>
      <c r="BO270" s="62"/>
      <c r="BP270" s="62"/>
      <c r="BQ270" s="62"/>
      <c r="BR270" s="62"/>
      <c r="BS270" s="62"/>
      <c r="BT270" s="62"/>
      <c r="BU270" s="62"/>
      <c r="BV270" s="62"/>
      <c r="BW270" s="62"/>
      <c r="BX270" s="62"/>
      <c r="BY270" s="62"/>
      <c r="BZ270" s="62"/>
      <c r="CA270" s="62"/>
      <c r="CB270" s="62"/>
      <c r="CC270" s="62"/>
      <c r="CD270" s="62"/>
      <c r="CE270" s="62"/>
      <c r="CF270" s="62"/>
      <c r="CG270" s="62"/>
    </row>
    <row r="271" spans="2:85">
      <c r="B271" s="62"/>
    </row>
    <row r="272" spans="2:85">
      <c r="B272" s="62"/>
    </row>
  </sheetData>
  <mergeCells count="33">
    <mergeCell ref="BN3:BY3"/>
    <mergeCell ref="BS46:BU46"/>
    <mergeCell ref="BW46:BY46"/>
    <mergeCell ref="A143:A144"/>
    <mergeCell ref="BN6:BN7"/>
    <mergeCell ref="A46:A47"/>
    <mergeCell ref="J46:L46"/>
    <mergeCell ref="N46:N47"/>
    <mergeCell ref="AA46:AA47"/>
    <mergeCell ref="AF46:AH46"/>
    <mergeCell ref="AJ46:AL46"/>
    <mergeCell ref="AN46:AN47"/>
    <mergeCell ref="BB46:BD46"/>
    <mergeCell ref="BF46:BH46"/>
    <mergeCell ref="A6:A7"/>
    <mergeCell ref="N6:N7"/>
    <mergeCell ref="AN6:AN7"/>
    <mergeCell ref="BA6:BA7"/>
    <mergeCell ref="N1:Y1"/>
    <mergeCell ref="AA1:AL1"/>
    <mergeCell ref="AN1:AY1"/>
    <mergeCell ref="BA1:BL1"/>
    <mergeCell ref="N3:Y3"/>
    <mergeCell ref="AA3:AL3"/>
    <mergeCell ref="AN3:AY3"/>
    <mergeCell ref="BA3:BL3"/>
    <mergeCell ref="AA6:AA7"/>
    <mergeCell ref="BN1:BY1"/>
    <mergeCell ref="N2:Y2"/>
    <mergeCell ref="AA2:AL2"/>
    <mergeCell ref="AN2:AY2"/>
    <mergeCell ref="BA2:BL2"/>
    <mergeCell ref="BN2:BY2"/>
  </mergeCells>
  <printOptions horizontalCentered="1" verticalCentered="1" gridLinesSet="0"/>
  <pageMargins left="1.1023622047244095" right="1.1023622047244095" top="0.6692913385826772" bottom="0.78740157480314965" header="0.70866141732283472" footer="0.59055118110236227"/>
  <pageSetup paperSize="9" scale="65" fitToWidth="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34DE3-32C0-4947-8DE0-7B9955495FEE}">
  <sheetPr codeName="Hoja1"/>
  <dimension ref="A1:DF188"/>
  <sheetViews>
    <sheetView showGridLines="0" zoomScale="70" zoomScaleNormal="70" workbookViewId="0">
      <pane xSplit="1" ySplit="5" topLeftCell="B13" activePane="bottomRight" state="frozen"/>
      <selection activeCell="G34" sqref="G34"/>
      <selection pane="topRight" activeCell="G34" sqref="G34"/>
      <selection pane="bottomLeft" activeCell="G34" sqref="G34"/>
      <selection pane="bottomRight"/>
    </sheetView>
  </sheetViews>
  <sheetFormatPr baseColWidth="10" defaultColWidth="11.44140625" defaultRowHeight="13.8"/>
  <cols>
    <col min="1" max="1" width="52.44140625" style="35" customWidth="1"/>
    <col min="2" max="4" width="14.6640625" style="34" customWidth="1"/>
    <col min="5" max="5" width="3.33203125" style="34" customWidth="1"/>
    <col min="6" max="6" width="14.6640625" style="34" customWidth="1"/>
    <col min="7" max="7" width="14.109375" style="34" customWidth="1"/>
    <col min="8" max="8" width="15.5546875" style="34" customWidth="1"/>
    <col min="9" max="9" width="3.33203125" style="34" customWidth="1"/>
    <col min="10" max="10" width="13.6640625" style="34" customWidth="1"/>
    <col min="11" max="12" width="15.6640625" style="34" customWidth="1"/>
    <col min="13" max="13" width="3.33203125" style="34" customWidth="1"/>
    <col min="14" max="14" width="52.44140625" style="35" customWidth="1"/>
    <col min="15" max="17" width="13.33203125" style="34" customWidth="1"/>
    <col min="18" max="18" width="3.33203125" style="34" customWidth="1"/>
    <col min="19" max="21" width="13.33203125" style="34" customWidth="1"/>
    <col min="22" max="22" width="3.33203125" style="34" customWidth="1"/>
    <col min="23" max="25" width="14.5546875" style="34" customWidth="1"/>
    <col min="26" max="26" width="3.33203125" style="34" customWidth="1"/>
    <col min="27" max="27" width="52.44140625" style="35" customWidth="1"/>
    <col min="28" max="28" width="3.33203125" style="34" customWidth="1"/>
    <col min="29" max="31" width="15.33203125" style="34" customWidth="1"/>
    <col min="32" max="32" width="3.33203125" style="34" customWidth="1"/>
    <col min="33" max="35" width="13.33203125" style="34" customWidth="1"/>
    <col min="36" max="36" width="3.33203125" style="34" customWidth="1"/>
    <col min="37" max="39" width="13.33203125" style="34" customWidth="1"/>
    <col min="40" max="40" width="3.33203125" style="34" customWidth="1"/>
    <col min="41" max="41" width="52.44140625" style="35" customWidth="1"/>
    <col min="42" max="44" width="13.33203125" style="34" customWidth="1"/>
    <col min="45" max="45" width="3.33203125" style="34" customWidth="1"/>
    <col min="46" max="48" width="13.33203125" style="34" customWidth="1"/>
    <col min="49" max="49" width="3.33203125" style="35" customWidth="1"/>
    <col min="50" max="52" width="16.44140625" style="34" customWidth="1"/>
    <col min="53" max="53" width="3.33203125" style="34" customWidth="1"/>
    <col min="54" max="54" width="52.44140625" style="35" customWidth="1"/>
    <col min="55" max="57" width="14.6640625" style="34" customWidth="1"/>
    <col min="58" max="58" width="3.33203125" style="34" customWidth="1"/>
    <col min="59" max="61" width="18.6640625" style="34" customWidth="1"/>
    <col min="62" max="62" width="3.33203125" style="34" customWidth="1"/>
    <col min="63" max="65" width="13.33203125" style="35" customWidth="1"/>
    <col min="66" max="66" width="3.33203125" style="34" customWidth="1"/>
    <col min="67" max="67" width="52.44140625" style="35" customWidth="1"/>
    <col min="68" max="70" width="13.33203125" style="34" customWidth="1"/>
    <col min="71" max="71" width="3.33203125" style="34" customWidth="1"/>
    <col min="72" max="74" width="13.33203125" style="34" customWidth="1"/>
    <col min="75" max="75" width="3.33203125" style="35" customWidth="1"/>
    <col min="76" max="78" width="16" style="34" customWidth="1"/>
    <col min="79" max="80" width="13.33203125" style="34" customWidth="1"/>
    <col min="81" max="81" width="3.6640625" style="34" customWidth="1"/>
    <col min="82" max="84" width="13.33203125" style="34" customWidth="1"/>
    <col min="85" max="85" width="52.44140625" style="35" customWidth="1"/>
    <col min="86" max="88" width="13.33203125" style="34" customWidth="1"/>
    <col min="89" max="89" width="3.6640625" style="34" customWidth="1"/>
    <col min="90" max="92" width="13.33203125" style="34" customWidth="1"/>
    <col min="93" max="93" width="3.6640625" style="34" customWidth="1"/>
    <col min="94" max="96" width="13.33203125" style="34" customWidth="1"/>
    <col min="97" max="97" width="52.44140625" style="35" customWidth="1"/>
    <col min="98" max="100" width="13.33203125" style="34" customWidth="1"/>
    <col min="101" max="101" width="3.6640625" style="34" customWidth="1"/>
    <col min="102" max="104" width="13.33203125" style="34" customWidth="1"/>
    <col min="105" max="105" width="3.6640625" style="34" customWidth="1"/>
    <col min="106" max="108" width="13.33203125" style="34" customWidth="1"/>
    <col min="109" max="109" width="52.44140625" style="35" customWidth="1"/>
    <col min="110" max="112" width="13.33203125" style="34" customWidth="1"/>
    <col min="113" max="113" width="3.6640625" style="34" customWidth="1"/>
    <col min="114" max="116" width="13.33203125" style="34" customWidth="1"/>
    <col min="117" max="117" width="3.6640625" style="34" customWidth="1"/>
    <col min="118" max="120" width="13.33203125" style="34" customWidth="1"/>
    <col min="121" max="16384" width="11.44140625" style="34"/>
  </cols>
  <sheetData>
    <row r="1" spans="1:109" s="37" customFormat="1" ht="32.1" customHeight="1">
      <c r="A1" s="155" t="s">
        <v>5</v>
      </c>
      <c r="B1" s="155"/>
      <c r="C1" s="155"/>
      <c r="D1" s="155"/>
      <c r="E1" s="155"/>
      <c r="F1" s="155"/>
      <c r="G1" s="155"/>
      <c r="H1" s="155"/>
      <c r="I1" s="155"/>
      <c r="J1" s="155"/>
      <c r="K1" s="155"/>
      <c r="L1" s="155"/>
      <c r="M1" s="155"/>
      <c r="N1" s="155" t="s">
        <v>5</v>
      </c>
      <c r="O1" s="155"/>
      <c r="P1" s="155"/>
      <c r="Q1" s="155"/>
      <c r="R1" s="155"/>
      <c r="S1" s="155"/>
      <c r="T1" s="155"/>
      <c r="U1" s="155"/>
      <c r="V1" s="155"/>
      <c r="W1" s="155"/>
      <c r="X1" s="155"/>
      <c r="Y1" s="155"/>
      <c r="Z1" s="155"/>
      <c r="AA1" s="155" t="s">
        <v>5</v>
      </c>
      <c r="AB1" s="155"/>
      <c r="AC1" s="155"/>
      <c r="AD1" s="155"/>
      <c r="AE1" s="155"/>
      <c r="AF1" s="155"/>
      <c r="AG1" s="155"/>
      <c r="AH1" s="155"/>
      <c r="AI1" s="155"/>
      <c r="AJ1" s="155"/>
      <c r="AK1" s="155"/>
      <c r="AL1" s="155"/>
      <c r="AM1" s="155"/>
      <c r="AN1" s="155"/>
      <c r="AO1" s="155" t="s">
        <v>5</v>
      </c>
      <c r="AP1" s="155"/>
      <c r="AQ1" s="155"/>
      <c r="AR1" s="155"/>
      <c r="AS1" s="155"/>
      <c r="AT1" s="155"/>
      <c r="AU1" s="155"/>
      <c r="AV1" s="155"/>
      <c r="AW1" s="155"/>
      <c r="AX1" s="155"/>
      <c r="AY1" s="155"/>
      <c r="AZ1" s="155"/>
      <c r="BA1" s="155"/>
      <c r="BB1" s="155" t="s">
        <v>5</v>
      </c>
      <c r="BC1" s="155"/>
      <c r="BD1" s="155"/>
      <c r="BE1" s="155"/>
      <c r="BF1" s="155"/>
      <c r="BG1" s="155"/>
      <c r="BH1" s="155"/>
      <c r="BI1" s="155"/>
      <c r="BJ1" s="155"/>
      <c r="BK1" s="155"/>
      <c r="BL1" s="155"/>
      <c r="BM1" s="155"/>
      <c r="BN1" s="155"/>
      <c r="BO1" s="155" t="s">
        <v>5</v>
      </c>
      <c r="BP1" s="155"/>
      <c r="BQ1" s="155"/>
      <c r="BR1" s="155"/>
      <c r="BS1" s="155"/>
      <c r="BT1" s="155"/>
      <c r="BU1" s="155"/>
      <c r="BV1" s="155"/>
      <c r="BW1" s="155"/>
      <c r="BX1" s="155"/>
      <c r="BY1" s="155"/>
      <c r="BZ1" s="155"/>
    </row>
    <row r="2" spans="1:109" ht="18" customHeight="1">
      <c r="A2" s="156" t="s">
        <v>136</v>
      </c>
      <c r="B2" s="157"/>
      <c r="C2" s="157"/>
      <c r="D2" s="157"/>
      <c r="E2" s="157"/>
      <c r="F2" s="157"/>
      <c r="G2" s="157"/>
      <c r="H2" s="158"/>
      <c r="I2" s="157"/>
      <c r="J2" s="157"/>
      <c r="K2" s="157"/>
      <c r="L2" s="157"/>
      <c r="M2" s="157"/>
      <c r="N2" s="156" t="s">
        <v>136</v>
      </c>
      <c r="O2" s="157"/>
      <c r="P2" s="157"/>
      <c r="Q2" s="157"/>
      <c r="R2" s="157"/>
      <c r="S2" s="157"/>
      <c r="T2" s="157"/>
      <c r="U2" s="157"/>
      <c r="V2" s="157"/>
      <c r="W2" s="157"/>
      <c r="X2" s="157"/>
      <c r="Y2" s="157"/>
      <c r="Z2" s="157"/>
      <c r="AA2" s="156" t="s">
        <v>136</v>
      </c>
      <c r="AB2" s="157"/>
      <c r="AC2" s="157"/>
      <c r="AD2" s="157"/>
      <c r="AE2" s="157"/>
      <c r="AF2" s="157"/>
      <c r="AG2" s="157"/>
      <c r="AH2" s="157"/>
      <c r="AI2" s="157"/>
      <c r="AJ2" s="157"/>
      <c r="AK2" s="157"/>
      <c r="AL2" s="157"/>
      <c r="AM2" s="157"/>
      <c r="AN2" s="157"/>
      <c r="AO2" s="156" t="s">
        <v>136</v>
      </c>
      <c r="AP2" s="157"/>
      <c r="AQ2" s="157"/>
      <c r="AR2" s="157"/>
      <c r="AS2" s="157"/>
      <c r="AT2" s="157"/>
      <c r="AU2" s="157"/>
      <c r="AV2" s="157"/>
      <c r="AW2" s="156"/>
      <c r="AX2" s="157"/>
      <c r="AY2" s="157"/>
      <c r="AZ2" s="157"/>
      <c r="BA2" s="157"/>
      <c r="BB2" s="156" t="s">
        <v>136</v>
      </c>
      <c r="BC2" s="157"/>
      <c r="BD2" s="157"/>
      <c r="BE2" s="157"/>
      <c r="BF2" s="157"/>
      <c r="BG2" s="157"/>
      <c r="BH2" s="157"/>
      <c r="BI2" s="157"/>
      <c r="BJ2" s="157"/>
      <c r="BK2" s="156"/>
      <c r="BL2" s="156"/>
      <c r="BM2" s="156"/>
      <c r="BN2" s="157"/>
      <c r="BO2" s="156" t="s">
        <v>136</v>
      </c>
      <c r="BP2" s="157"/>
      <c r="BQ2" s="157"/>
      <c r="BR2" s="157"/>
      <c r="BS2" s="157"/>
      <c r="BT2" s="157"/>
      <c r="BU2" s="157"/>
      <c r="BV2" s="157"/>
      <c r="BW2" s="156"/>
      <c r="BX2" s="157"/>
      <c r="BY2" s="157"/>
      <c r="BZ2" s="157"/>
      <c r="CG2" s="34"/>
      <c r="CS2" s="34"/>
      <c r="DE2" s="34"/>
    </row>
    <row r="3" spans="1:109" s="41" customFormat="1" ht="18.75" customHeight="1">
      <c r="A3" s="159" t="s">
        <v>42</v>
      </c>
      <c r="B3" s="160"/>
      <c r="C3" s="161"/>
      <c r="D3" s="160"/>
      <c r="E3" s="160"/>
      <c r="F3" s="160"/>
      <c r="G3" s="160"/>
      <c r="H3" s="161"/>
      <c r="I3" s="160"/>
      <c r="J3" s="160"/>
      <c r="K3" s="160"/>
      <c r="L3" s="160"/>
      <c r="M3" s="160"/>
      <c r="N3" s="159" t="s">
        <v>42</v>
      </c>
      <c r="O3" s="160"/>
      <c r="P3" s="160"/>
      <c r="Q3" s="160"/>
      <c r="R3" s="160"/>
      <c r="S3" s="160"/>
      <c r="T3" s="160"/>
      <c r="U3" s="160"/>
      <c r="V3" s="160"/>
      <c r="W3" s="160"/>
      <c r="X3" s="160"/>
      <c r="Y3" s="160"/>
      <c r="Z3" s="160"/>
      <c r="AA3" s="159" t="s">
        <v>42</v>
      </c>
      <c r="AB3" s="160"/>
      <c r="AC3" s="160"/>
      <c r="AD3" s="160"/>
      <c r="AE3" s="160"/>
      <c r="AF3" s="160"/>
      <c r="AG3" s="160"/>
      <c r="AH3" s="160"/>
      <c r="AI3" s="160"/>
      <c r="AJ3" s="160"/>
      <c r="AK3" s="160"/>
      <c r="AL3" s="160"/>
      <c r="AM3" s="160"/>
      <c r="AN3" s="160"/>
      <c r="AO3" s="159" t="s">
        <v>42</v>
      </c>
      <c r="AP3" s="160"/>
      <c r="AQ3" s="160"/>
      <c r="AR3" s="160"/>
      <c r="AS3" s="160"/>
      <c r="AT3" s="160"/>
      <c r="AU3" s="160"/>
      <c r="AV3" s="160"/>
      <c r="AW3" s="159"/>
      <c r="AX3" s="160"/>
      <c r="AY3" s="160"/>
      <c r="AZ3" s="160"/>
      <c r="BA3" s="160"/>
      <c r="BB3" s="159" t="s">
        <v>42</v>
      </c>
      <c r="BC3" s="160"/>
      <c r="BD3" s="160"/>
      <c r="BE3" s="160"/>
      <c r="BF3" s="160"/>
      <c r="BG3" s="160"/>
      <c r="BH3" s="160"/>
      <c r="BI3" s="160"/>
      <c r="BJ3" s="160"/>
      <c r="BK3" s="159"/>
      <c r="BL3" s="159"/>
      <c r="BM3" s="159"/>
      <c r="BN3" s="160"/>
      <c r="BO3" s="159" t="s">
        <v>42</v>
      </c>
      <c r="BP3" s="160"/>
      <c r="BQ3" s="160"/>
      <c r="BR3" s="160"/>
      <c r="BS3" s="160"/>
      <c r="BT3" s="160"/>
      <c r="BU3" s="160"/>
      <c r="BV3" s="160"/>
      <c r="BW3" s="159"/>
      <c r="BX3" s="160"/>
      <c r="BY3" s="160"/>
      <c r="BZ3" s="160"/>
    </row>
    <row r="4" spans="1:109" s="44" customFormat="1" ht="5.25" customHeight="1" thickBot="1">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c r="BO4" s="42"/>
      <c r="BP4" s="42"/>
      <c r="BQ4" s="42"/>
      <c r="BR4" s="42"/>
      <c r="BS4" s="42"/>
      <c r="BT4" s="42"/>
      <c r="BU4" s="42"/>
      <c r="BV4" s="42"/>
      <c r="BW4" s="42"/>
      <c r="BX4" s="42"/>
      <c r="BY4" s="42"/>
      <c r="BZ4" s="42"/>
    </row>
    <row r="5" spans="1:109" ht="13.5" customHeight="1" thickTop="1">
      <c r="A5" s="666" t="s">
        <v>138</v>
      </c>
      <c r="B5" s="162" t="s">
        <v>44</v>
      </c>
      <c r="C5" s="163"/>
      <c r="D5" s="163"/>
      <c r="E5" s="164"/>
      <c r="F5" s="165" t="s">
        <v>45</v>
      </c>
      <c r="G5" s="163"/>
      <c r="H5" s="163"/>
      <c r="I5" s="164"/>
      <c r="J5" s="165" t="s">
        <v>46</v>
      </c>
      <c r="K5" s="163"/>
      <c r="L5" s="163"/>
      <c r="M5" s="164"/>
      <c r="N5" s="666" t="s">
        <v>138</v>
      </c>
      <c r="O5" s="165" t="s">
        <v>47</v>
      </c>
      <c r="P5" s="163"/>
      <c r="Q5" s="163"/>
      <c r="R5" s="164"/>
      <c r="S5" s="165" t="s">
        <v>48</v>
      </c>
      <c r="T5" s="163"/>
      <c r="U5" s="163"/>
      <c r="V5" s="164"/>
      <c r="W5" s="165" t="s">
        <v>49</v>
      </c>
      <c r="X5" s="163"/>
      <c r="Y5" s="163"/>
      <c r="Z5" s="164"/>
      <c r="AA5" s="666" t="s">
        <v>138</v>
      </c>
      <c r="AB5" s="164"/>
      <c r="AC5" s="165" t="s">
        <v>50</v>
      </c>
      <c r="AD5" s="163"/>
      <c r="AE5" s="163"/>
      <c r="AF5" s="164"/>
      <c r="AG5" s="165" t="s">
        <v>51</v>
      </c>
      <c r="AH5" s="163"/>
      <c r="AI5" s="163"/>
      <c r="AJ5" s="164"/>
      <c r="AK5" s="165" t="s">
        <v>52</v>
      </c>
      <c r="AL5" s="163"/>
      <c r="AM5" s="163"/>
      <c r="AN5" s="164"/>
      <c r="AO5" s="666" t="s">
        <v>138</v>
      </c>
      <c r="AP5" s="667" t="s">
        <v>53</v>
      </c>
      <c r="AQ5" s="668"/>
      <c r="AR5" s="668"/>
      <c r="AS5" s="163"/>
      <c r="AT5" s="163" t="s">
        <v>54</v>
      </c>
      <c r="AU5" s="163"/>
      <c r="AV5" s="163"/>
      <c r="AW5" s="163"/>
      <c r="AX5" s="165" t="s">
        <v>139</v>
      </c>
      <c r="AY5" s="163"/>
      <c r="AZ5" s="163"/>
      <c r="BA5" s="164"/>
      <c r="BB5" s="666" t="s">
        <v>138</v>
      </c>
      <c r="BC5" s="165" t="s">
        <v>140</v>
      </c>
      <c r="BD5" s="163"/>
      <c r="BE5" s="163"/>
      <c r="BF5" s="164"/>
      <c r="BG5" s="165" t="s">
        <v>57</v>
      </c>
      <c r="BH5" s="163"/>
      <c r="BI5" s="163"/>
      <c r="BJ5" s="164"/>
      <c r="BK5" s="163" t="s">
        <v>141</v>
      </c>
      <c r="BL5" s="163"/>
      <c r="BM5" s="163"/>
      <c r="BN5" s="164"/>
      <c r="BO5" s="666" t="s">
        <v>138</v>
      </c>
      <c r="BP5" s="165" t="s">
        <v>59</v>
      </c>
      <c r="BQ5" s="163"/>
      <c r="BR5" s="163"/>
      <c r="BS5" s="164"/>
      <c r="BT5" s="162" t="s">
        <v>60</v>
      </c>
      <c r="BU5" s="163"/>
      <c r="BV5" s="163"/>
      <c r="BW5" s="163"/>
      <c r="BX5" s="163" t="s">
        <v>61</v>
      </c>
      <c r="BY5" s="163"/>
      <c r="BZ5" s="163"/>
      <c r="CG5" s="34"/>
      <c r="CS5" s="34"/>
      <c r="DE5" s="34"/>
    </row>
    <row r="6" spans="1:109" ht="13.5" customHeight="1">
      <c r="A6" s="665"/>
      <c r="B6" s="166" t="s">
        <v>62</v>
      </c>
      <c r="C6" s="166" t="s">
        <v>63</v>
      </c>
      <c r="D6" s="166" t="s">
        <v>64</v>
      </c>
      <c r="E6" s="167"/>
      <c r="F6" s="166" t="s">
        <v>62</v>
      </c>
      <c r="G6" s="166" t="s">
        <v>63</v>
      </c>
      <c r="H6" s="166" t="s">
        <v>64</v>
      </c>
      <c r="I6" s="167"/>
      <c r="J6" s="166" t="s">
        <v>62</v>
      </c>
      <c r="K6" s="166" t="s">
        <v>63</v>
      </c>
      <c r="L6" s="166" t="s">
        <v>64</v>
      </c>
      <c r="M6" s="167"/>
      <c r="N6" s="665"/>
      <c r="O6" s="166" t="s">
        <v>62</v>
      </c>
      <c r="P6" s="166" t="s">
        <v>63</v>
      </c>
      <c r="Q6" s="166" t="s">
        <v>64</v>
      </c>
      <c r="R6" s="167"/>
      <c r="S6" s="166" t="s">
        <v>62</v>
      </c>
      <c r="T6" s="166" t="s">
        <v>63</v>
      </c>
      <c r="U6" s="166" t="s">
        <v>64</v>
      </c>
      <c r="V6" s="167"/>
      <c r="W6" s="166" t="s">
        <v>62</v>
      </c>
      <c r="X6" s="166" t="s">
        <v>63</v>
      </c>
      <c r="Y6" s="166" t="s">
        <v>64</v>
      </c>
      <c r="Z6" s="167"/>
      <c r="AA6" s="665"/>
      <c r="AB6" s="167"/>
      <c r="AC6" s="166" t="s">
        <v>62</v>
      </c>
      <c r="AD6" s="166" t="s">
        <v>63</v>
      </c>
      <c r="AE6" s="166" t="s">
        <v>64</v>
      </c>
      <c r="AF6" s="167"/>
      <c r="AG6" s="166" t="s">
        <v>62</v>
      </c>
      <c r="AH6" s="166" t="s">
        <v>63</v>
      </c>
      <c r="AI6" s="166" t="s">
        <v>64</v>
      </c>
      <c r="AJ6" s="167"/>
      <c r="AK6" s="166" t="s">
        <v>62</v>
      </c>
      <c r="AL6" s="166" t="s">
        <v>63</v>
      </c>
      <c r="AM6" s="166" t="s">
        <v>64</v>
      </c>
      <c r="AN6" s="167"/>
      <c r="AO6" s="665"/>
      <c r="AP6" s="166" t="s">
        <v>62</v>
      </c>
      <c r="AQ6" s="166" t="s">
        <v>63</v>
      </c>
      <c r="AR6" s="166" t="s">
        <v>64</v>
      </c>
      <c r="AS6" s="166"/>
      <c r="AT6" s="166" t="s">
        <v>62</v>
      </c>
      <c r="AU6" s="166" t="s">
        <v>63</v>
      </c>
      <c r="AV6" s="166" t="s">
        <v>64</v>
      </c>
      <c r="AW6" s="166"/>
      <c r="AX6" s="166" t="s">
        <v>62</v>
      </c>
      <c r="AY6" s="166" t="s">
        <v>63</v>
      </c>
      <c r="AZ6" s="166" t="s">
        <v>64</v>
      </c>
      <c r="BA6" s="167"/>
      <c r="BB6" s="665"/>
      <c r="BC6" s="166" t="s">
        <v>62</v>
      </c>
      <c r="BD6" s="166" t="s">
        <v>63</v>
      </c>
      <c r="BE6" s="166" t="s">
        <v>64</v>
      </c>
      <c r="BF6" s="167"/>
      <c r="BG6" s="166" t="s">
        <v>62</v>
      </c>
      <c r="BH6" s="166" t="s">
        <v>63</v>
      </c>
      <c r="BI6" s="166" t="s">
        <v>64</v>
      </c>
      <c r="BJ6" s="167"/>
      <c r="BK6" s="166" t="s">
        <v>62</v>
      </c>
      <c r="BL6" s="166" t="s">
        <v>63</v>
      </c>
      <c r="BM6" s="166" t="s">
        <v>64</v>
      </c>
      <c r="BN6" s="167"/>
      <c r="BO6" s="665"/>
      <c r="BP6" s="166" t="s">
        <v>62</v>
      </c>
      <c r="BQ6" s="166" t="s">
        <v>63</v>
      </c>
      <c r="BR6" s="166" t="s">
        <v>64</v>
      </c>
      <c r="BS6" s="167"/>
      <c r="BT6" s="166" t="s">
        <v>62</v>
      </c>
      <c r="BU6" s="166" t="s">
        <v>63</v>
      </c>
      <c r="BV6" s="166" t="s">
        <v>64</v>
      </c>
      <c r="BW6" s="166"/>
      <c r="BX6" s="166" t="s">
        <v>62</v>
      </c>
      <c r="BY6" s="166" t="s">
        <v>63</v>
      </c>
      <c r="BZ6" s="166" t="s">
        <v>64</v>
      </c>
      <c r="CG6" s="34"/>
      <c r="CS6" s="34"/>
      <c r="DE6" s="34"/>
    </row>
    <row r="7" spans="1:109" s="59" customFormat="1" ht="4.2" customHeight="1">
      <c r="A7" s="90"/>
      <c r="B7" s="168"/>
      <c r="C7" s="168"/>
      <c r="D7" s="168"/>
      <c r="E7" s="168"/>
      <c r="F7" s="168"/>
      <c r="G7" s="168"/>
      <c r="H7" s="168"/>
      <c r="I7" s="168"/>
      <c r="J7" s="168"/>
      <c r="K7" s="168"/>
      <c r="L7" s="168"/>
      <c r="M7" s="168"/>
      <c r="N7" s="90"/>
      <c r="O7" s="168"/>
      <c r="P7" s="168"/>
      <c r="Q7" s="168"/>
      <c r="R7" s="168"/>
      <c r="S7" s="168"/>
      <c r="T7" s="168"/>
      <c r="U7" s="168"/>
      <c r="V7" s="168"/>
      <c r="W7" s="168"/>
      <c r="X7" s="168"/>
      <c r="Y7" s="168"/>
      <c r="Z7" s="168"/>
      <c r="AA7" s="90"/>
      <c r="AB7" s="168"/>
      <c r="AC7" s="168"/>
      <c r="AD7" s="168"/>
      <c r="AE7" s="168"/>
      <c r="AF7" s="168"/>
      <c r="AG7" s="168"/>
      <c r="AH7" s="168"/>
      <c r="AI7" s="168"/>
      <c r="AJ7" s="168"/>
      <c r="AK7" s="168"/>
      <c r="AL7" s="168"/>
      <c r="AM7" s="168"/>
      <c r="AN7" s="168"/>
      <c r="AO7" s="90"/>
      <c r="AP7" s="168"/>
      <c r="AQ7" s="168"/>
      <c r="AR7" s="168"/>
      <c r="AS7" s="168"/>
      <c r="AT7" s="168"/>
      <c r="AU7" s="168"/>
      <c r="AV7" s="168"/>
      <c r="AW7" s="90"/>
      <c r="AX7" s="168"/>
      <c r="AY7" s="168"/>
      <c r="AZ7" s="168"/>
      <c r="BA7" s="168"/>
      <c r="BB7" s="90"/>
      <c r="BC7" s="168"/>
      <c r="BD7" s="168"/>
      <c r="BE7" s="168"/>
      <c r="BF7" s="168"/>
      <c r="BG7" s="168"/>
      <c r="BH7" s="168"/>
      <c r="BI7" s="168"/>
      <c r="BJ7" s="168"/>
      <c r="BK7" s="168"/>
      <c r="BL7" s="168"/>
      <c r="BM7" s="168"/>
      <c r="BN7" s="168"/>
      <c r="BO7" s="90"/>
      <c r="BP7" s="168"/>
      <c r="BQ7" s="168"/>
      <c r="BR7" s="168"/>
      <c r="BS7" s="168"/>
      <c r="BT7" s="168"/>
      <c r="BU7" s="168"/>
      <c r="BV7" s="168"/>
      <c r="BW7" s="168"/>
      <c r="BX7" s="168"/>
      <c r="BY7" s="168"/>
      <c r="BZ7" s="168"/>
    </row>
    <row r="8" spans="1:109" ht="13.2" customHeight="1">
      <c r="A8" s="66" t="s">
        <v>142</v>
      </c>
      <c r="B8" s="67">
        <v>31841.275000000001</v>
      </c>
      <c r="C8" s="67">
        <v>31526.506000000001</v>
      </c>
      <c r="D8" s="67">
        <v>63367.781999999999</v>
      </c>
      <c r="E8" s="67"/>
      <c r="F8" s="67">
        <v>265448.03100000002</v>
      </c>
      <c r="G8" s="67">
        <v>4402.0550000000003</v>
      </c>
      <c r="H8" s="67">
        <v>269850.08600000001</v>
      </c>
      <c r="I8" s="67"/>
      <c r="J8" s="67">
        <v>44169.326999999997</v>
      </c>
      <c r="K8" s="67">
        <v>40431.082000000002</v>
      </c>
      <c r="L8" s="67">
        <v>84600.41</v>
      </c>
      <c r="M8" s="67"/>
      <c r="N8" s="66" t="s">
        <v>142</v>
      </c>
      <c r="O8" s="67">
        <v>124770.807</v>
      </c>
      <c r="P8" s="67">
        <v>1081.902</v>
      </c>
      <c r="Q8" s="67">
        <v>125852.709</v>
      </c>
      <c r="R8" s="67"/>
      <c r="S8" s="67">
        <v>29636.423000000003</v>
      </c>
      <c r="T8" s="67">
        <v>20185.704000000002</v>
      </c>
      <c r="U8" s="67">
        <v>49822.127999999997</v>
      </c>
      <c r="V8" s="67"/>
      <c r="W8" s="67">
        <v>441800.42800000001</v>
      </c>
      <c r="X8" s="67">
        <v>98036.233999999997</v>
      </c>
      <c r="Y8" s="67">
        <v>539836.66200000001</v>
      </c>
      <c r="Z8" s="67"/>
      <c r="AA8" s="66" t="s">
        <v>142</v>
      </c>
      <c r="AB8" s="67"/>
      <c r="AC8" s="67">
        <v>267287.288</v>
      </c>
      <c r="AD8" s="67">
        <v>258014.95800000001</v>
      </c>
      <c r="AE8" s="67">
        <v>525302.24699999997</v>
      </c>
      <c r="AF8" s="67"/>
      <c r="AG8" s="67">
        <v>588689.80900000001</v>
      </c>
      <c r="AH8" s="67">
        <v>34521.642999999996</v>
      </c>
      <c r="AI8" s="67">
        <v>623211.45299999998</v>
      </c>
      <c r="AJ8" s="67"/>
      <c r="AK8" s="67">
        <v>14271.035</v>
      </c>
      <c r="AL8" s="67">
        <v>16253.593000000001</v>
      </c>
      <c r="AM8" s="67">
        <v>30524.628000000001</v>
      </c>
      <c r="AN8" s="67"/>
      <c r="AO8" s="66" t="s">
        <v>142</v>
      </c>
      <c r="AP8" s="67">
        <v>681063.32900000003</v>
      </c>
      <c r="AQ8" s="67">
        <v>560730.89300000004</v>
      </c>
      <c r="AR8" s="67">
        <v>1241794.2220000001</v>
      </c>
      <c r="AS8" s="67"/>
      <c r="AT8" s="67">
        <v>240080.98699999999</v>
      </c>
      <c r="AU8" s="67">
        <v>2697.6620000000003</v>
      </c>
      <c r="AV8" s="67">
        <v>242778.65</v>
      </c>
      <c r="AW8" s="66"/>
      <c r="AX8" s="67">
        <v>1350681.5090000001</v>
      </c>
      <c r="AY8" s="67">
        <v>694723.88199999998</v>
      </c>
      <c r="AZ8" s="67">
        <v>2045405.3910000001</v>
      </c>
      <c r="BA8" s="67"/>
      <c r="BB8" s="66" t="s">
        <v>142</v>
      </c>
      <c r="BC8" s="67">
        <v>189537.00899999999</v>
      </c>
      <c r="BD8" s="67">
        <v>78641.542000000001</v>
      </c>
      <c r="BE8" s="67">
        <v>268178.55200000003</v>
      </c>
      <c r="BF8" s="67"/>
      <c r="BG8" s="67">
        <v>6220.808</v>
      </c>
      <c r="BH8" s="67">
        <v>36407.714999999997</v>
      </c>
      <c r="BI8" s="67">
        <v>42628.523000000001</v>
      </c>
      <c r="BJ8" s="67"/>
      <c r="BK8" s="67">
        <v>999149.06499999994</v>
      </c>
      <c r="BL8" s="67">
        <v>1429056.798</v>
      </c>
      <c r="BM8" s="67">
        <v>2428205.8640000001</v>
      </c>
      <c r="BN8" s="67"/>
      <c r="BO8" s="66" t="s">
        <v>142</v>
      </c>
      <c r="BP8" s="67">
        <v>56924.762999999999</v>
      </c>
      <c r="BQ8" s="67">
        <v>15565.646000000001</v>
      </c>
      <c r="BR8" s="67">
        <v>72490.41</v>
      </c>
      <c r="BS8" s="67"/>
      <c r="BT8" s="67">
        <v>179876.90700000001</v>
      </c>
      <c r="BU8" s="67">
        <v>10899.034</v>
      </c>
      <c r="BV8" s="67">
        <v>190775.94099999999</v>
      </c>
      <c r="BW8" s="67"/>
      <c r="BX8" s="67">
        <v>5511448.8000000007</v>
      </c>
      <c r="BY8" s="67">
        <v>3333176.8489999999</v>
      </c>
      <c r="BZ8" s="67">
        <v>8844625.6579999998</v>
      </c>
      <c r="CG8" s="34"/>
      <c r="CS8" s="34"/>
      <c r="DE8" s="34"/>
    </row>
    <row r="9" spans="1:109" ht="13.2" customHeight="1">
      <c r="A9" s="66" t="s">
        <v>143</v>
      </c>
      <c r="B9" s="67">
        <v>0</v>
      </c>
      <c r="C9" s="67">
        <v>0</v>
      </c>
      <c r="D9" s="67">
        <v>0</v>
      </c>
      <c r="E9" s="67"/>
      <c r="F9" s="67">
        <v>0</v>
      </c>
      <c r="G9" s="67">
        <v>0</v>
      </c>
      <c r="H9" s="67">
        <v>0</v>
      </c>
      <c r="I9" s="67"/>
      <c r="J9" s="67">
        <v>353.34700000000004</v>
      </c>
      <c r="K9" s="67">
        <v>38496.925000000003</v>
      </c>
      <c r="L9" s="67">
        <v>38850.273000000001</v>
      </c>
      <c r="M9" s="67"/>
      <c r="N9" s="66" t="s">
        <v>143</v>
      </c>
      <c r="O9" s="67">
        <v>0</v>
      </c>
      <c r="P9" s="67">
        <v>0</v>
      </c>
      <c r="Q9" s="67">
        <v>0</v>
      </c>
      <c r="R9" s="67"/>
      <c r="S9" s="67">
        <v>0</v>
      </c>
      <c r="T9" s="67">
        <v>0</v>
      </c>
      <c r="U9" s="67">
        <v>0</v>
      </c>
      <c r="V9" s="67"/>
      <c r="W9" s="67">
        <v>0</v>
      </c>
      <c r="X9" s="67">
        <v>0</v>
      </c>
      <c r="Y9" s="67">
        <v>0</v>
      </c>
      <c r="Z9" s="67"/>
      <c r="AA9" s="66" t="s">
        <v>143</v>
      </c>
      <c r="AB9" s="67"/>
      <c r="AC9" s="67">
        <v>0</v>
      </c>
      <c r="AD9" s="67">
        <v>0</v>
      </c>
      <c r="AE9" s="67">
        <v>0</v>
      </c>
      <c r="AF9" s="67"/>
      <c r="AG9" s="67">
        <v>0</v>
      </c>
      <c r="AH9" s="67">
        <v>0</v>
      </c>
      <c r="AI9" s="67">
        <v>0</v>
      </c>
      <c r="AJ9" s="67"/>
      <c r="AK9" s="67">
        <v>0</v>
      </c>
      <c r="AL9" s="67">
        <v>0</v>
      </c>
      <c r="AM9" s="67">
        <v>0</v>
      </c>
      <c r="AN9" s="67"/>
      <c r="AO9" s="66" t="s">
        <v>143</v>
      </c>
      <c r="AP9" s="67">
        <v>0</v>
      </c>
      <c r="AQ9" s="67">
        <v>642.69299999999998</v>
      </c>
      <c r="AR9" s="67">
        <v>642.69299999999998</v>
      </c>
      <c r="AS9" s="67"/>
      <c r="AT9" s="67">
        <v>0</v>
      </c>
      <c r="AU9" s="67">
        <v>0</v>
      </c>
      <c r="AV9" s="67">
        <v>0</v>
      </c>
      <c r="AW9" s="66"/>
      <c r="AX9" s="67">
        <v>0</v>
      </c>
      <c r="AY9" s="67">
        <v>5901.4400000000005</v>
      </c>
      <c r="AZ9" s="67">
        <v>5901.4400000000005</v>
      </c>
      <c r="BA9" s="67"/>
      <c r="BB9" s="66" t="s">
        <v>143</v>
      </c>
      <c r="BC9" s="67">
        <v>0</v>
      </c>
      <c r="BD9" s="67">
        <v>0</v>
      </c>
      <c r="BE9" s="67">
        <v>0</v>
      </c>
      <c r="BF9" s="67"/>
      <c r="BG9" s="67">
        <v>0</v>
      </c>
      <c r="BH9" s="67">
        <v>0</v>
      </c>
      <c r="BI9" s="67">
        <v>0</v>
      </c>
      <c r="BJ9" s="67"/>
      <c r="BK9" s="67">
        <v>7976.3210000000008</v>
      </c>
      <c r="BL9" s="67">
        <v>5703.6720000000005</v>
      </c>
      <c r="BM9" s="67">
        <v>13679.994000000001</v>
      </c>
      <c r="BN9" s="67"/>
      <c r="BO9" s="66" t="s">
        <v>143</v>
      </c>
      <c r="BP9" s="67">
        <v>0</v>
      </c>
      <c r="BQ9" s="67">
        <v>0</v>
      </c>
      <c r="BR9" s="67">
        <v>0</v>
      </c>
      <c r="BS9" s="67"/>
      <c r="BT9" s="67">
        <v>0</v>
      </c>
      <c r="BU9" s="67">
        <v>0</v>
      </c>
      <c r="BV9" s="67">
        <v>0</v>
      </c>
      <c r="BW9" s="67"/>
      <c r="BX9" s="67">
        <v>8329.6680000000015</v>
      </c>
      <c r="BY9" s="67">
        <v>50744.73</v>
      </c>
      <c r="BZ9" s="67">
        <v>59074.400000000001</v>
      </c>
      <c r="CG9" s="34"/>
      <c r="CS9" s="34"/>
      <c r="DE9" s="34"/>
    </row>
    <row r="10" spans="1:109" ht="13.2" customHeight="1">
      <c r="A10" s="66" t="s">
        <v>144</v>
      </c>
      <c r="B10" s="67">
        <v>427.72800000000001</v>
      </c>
      <c r="C10" s="67">
        <v>-8147.201</v>
      </c>
      <c r="D10" s="67">
        <v>-7719.4720000000007</v>
      </c>
      <c r="E10" s="67"/>
      <c r="F10" s="67">
        <v>14826.167000000001</v>
      </c>
      <c r="G10" s="67">
        <v>-3.8370000000000002</v>
      </c>
      <c r="H10" s="67">
        <v>14822.329000000002</v>
      </c>
      <c r="I10" s="67"/>
      <c r="J10" s="67">
        <v>6708.9670000000006</v>
      </c>
      <c r="K10" s="67">
        <v>2235.248</v>
      </c>
      <c r="L10" s="67">
        <v>8944.2150000000001</v>
      </c>
      <c r="M10" s="67"/>
      <c r="N10" s="66" t="s">
        <v>144</v>
      </c>
      <c r="O10" s="67">
        <v>-27353.866000000002</v>
      </c>
      <c r="P10" s="67">
        <v>-2277.48</v>
      </c>
      <c r="Q10" s="67">
        <v>-29631.347000000002</v>
      </c>
      <c r="R10" s="67"/>
      <c r="S10" s="67">
        <v>-1689.6760000000002</v>
      </c>
      <c r="T10" s="67">
        <v>363.30799999999999</v>
      </c>
      <c r="U10" s="67">
        <v>-1326.367</v>
      </c>
      <c r="V10" s="67"/>
      <c r="W10" s="67">
        <v>-211458.97500000001</v>
      </c>
      <c r="X10" s="67">
        <v>5542.2449999999999</v>
      </c>
      <c r="Y10" s="67">
        <v>-205916.72899999999</v>
      </c>
      <c r="Z10" s="67"/>
      <c r="AA10" s="66" t="s">
        <v>144</v>
      </c>
      <c r="AB10" s="67"/>
      <c r="AC10" s="67">
        <v>14549.014999999999</v>
      </c>
      <c r="AD10" s="67">
        <v>17529.272000000001</v>
      </c>
      <c r="AE10" s="67">
        <v>32078.287</v>
      </c>
      <c r="AF10" s="67"/>
      <c r="AG10" s="67">
        <v>-69640.913</v>
      </c>
      <c r="AH10" s="67">
        <v>-13750.899000000001</v>
      </c>
      <c r="AI10" s="67">
        <v>-83391.812000000005</v>
      </c>
      <c r="AJ10" s="67"/>
      <c r="AK10" s="67">
        <v>-2242.605</v>
      </c>
      <c r="AL10" s="67">
        <v>-410.63600000000002</v>
      </c>
      <c r="AM10" s="67">
        <v>-2653.2420000000002</v>
      </c>
      <c r="AN10" s="67"/>
      <c r="AO10" s="66" t="s">
        <v>144</v>
      </c>
      <c r="AP10" s="67">
        <v>-39052.014000000003</v>
      </c>
      <c r="AQ10" s="67">
        <v>-21048.838</v>
      </c>
      <c r="AR10" s="67">
        <v>-60100.853000000003</v>
      </c>
      <c r="AS10" s="67"/>
      <c r="AT10" s="67">
        <v>-725.58300000000008</v>
      </c>
      <c r="AU10" s="67">
        <v>-1102.1880000000001</v>
      </c>
      <c r="AV10" s="67">
        <v>-1827.7710000000002</v>
      </c>
      <c r="AW10" s="66"/>
      <c r="AX10" s="67">
        <v>-184117.77900000001</v>
      </c>
      <c r="AY10" s="67">
        <v>-72110.725000000006</v>
      </c>
      <c r="AZ10" s="67">
        <v>-256228.50399999999</v>
      </c>
      <c r="BA10" s="67"/>
      <c r="BB10" s="66" t="s">
        <v>144</v>
      </c>
      <c r="BC10" s="67">
        <v>-130697.958</v>
      </c>
      <c r="BD10" s="67">
        <v>-59819.752999999997</v>
      </c>
      <c r="BE10" s="67">
        <v>-190517.71100000001</v>
      </c>
      <c r="BF10" s="67"/>
      <c r="BG10" s="67">
        <v>-18.785</v>
      </c>
      <c r="BH10" s="67">
        <v>-7056.0480000000007</v>
      </c>
      <c r="BI10" s="67">
        <v>-7074.8330000000005</v>
      </c>
      <c r="BJ10" s="67"/>
      <c r="BK10" s="67">
        <v>-173285.16</v>
      </c>
      <c r="BL10" s="67">
        <v>-145339.92300000001</v>
      </c>
      <c r="BM10" s="67">
        <v>-318625.08299999998</v>
      </c>
      <c r="BN10" s="67"/>
      <c r="BO10" s="66" t="s">
        <v>144</v>
      </c>
      <c r="BP10" s="67">
        <v>1786.4650000000001</v>
      </c>
      <c r="BQ10" s="67">
        <v>-519.91500000000008</v>
      </c>
      <c r="BR10" s="67">
        <v>1266.549</v>
      </c>
      <c r="BS10" s="67"/>
      <c r="BT10" s="67">
        <v>-59661.880000000005</v>
      </c>
      <c r="BU10" s="67">
        <v>-16746.421000000002</v>
      </c>
      <c r="BV10" s="67">
        <v>-76408.301000000007</v>
      </c>
      <c r="BW10" s="67"/>
      <c r="BX10" s="67">
        <v>-861646.85200000007</v>
      </c>
      <c r="BY10" s="67">
        <v>-322663.79100000003</v>
      </c>
      <c r="BZ10" s="67">
        <v>-1184310.645</v>
      </c>
      <c r="CG10" s="34"/>
      <c r="CS10" s="34"/>
      <c r="DE10" s="34"/>
    </row>
    <row r="11" spans="1:109" s="61" customFormat="1" ht="13.2" customHeight="1">
      <c r="A11" s="169" t="s">
        <v>145</v>
      </c>
      <c r="B11" s="72">
        <v>32269.003000000001</v>
      </c>
      <c r="C11" s="72">
        <v>23379.305</v>
      </c>
      <c r="D11" s="72">
        <v>55648.309000000001</v>
      </c>
      <c r="E11" s="72"/>
      <c r="F11" s="72">
        <v>280274.19799999997</v>
      </c>
      <c r="G11" s="72">
        <v>4398.2170000000006</v>
      </c>
      <c r="H11" s="72">
        <v>284672.41600000003</v>
      </c>
      <c r="I11" s="72"/>
      <c r="J11" s="72">
        <v>51231.642</v>
      </c>
      <c r="K11" s="72">
        <v>81163.255999999994</v>
      </c>
      <c r="L11" s="72">
        <v>132394.899</v>
      </c>
      <c r="M11" s="72"/>
      <c r="N11" s="169" t="s">
        <v>145</v>
      </c>
      <c r="O11" s="72">
        <v>97416.94</v>
      </c>
      <c r="P11" s="72">
        <v>-1195.578</v>
      </c>
      <c r="Q11" s="72">
        <v>96221.361999999994</v>
      </c>
      <c r="R11" s="72"/>
      <c r="S11" s="72">
        <v>27946.746999999999</v>
      </c>
      <c r="T11" s="72">
        <v>20549.012999999999</v>
      </c>
      <c r="U11" s="72">
        <v>48495.76</v>
      </c>
      <c r="V11" s="72"/>
      <c r="W11" s="72">
        <v>230341.45300000001</v>
      </c>
      <c r="X11" s="72">
        <v>103578.48</v>
      </c>
      <c r="Y11" s="72">
        <v>333919.93300000002</v>
      </c>
      <c r="Z11" s="72"/>
      <c r="AA11" s="169" t="s">
        <v>145</v>
      </c>
      <c r="AB11" s="72"/>
      <c r="AC11" s="72">
        <v>281836.30300000001</v>
      </c>
      <c r="AD11" s="72">
        <v>275544.23100000003</v>
      </c>
      <c r="AE11" s="72">
        <v>557380.53500000003</v>
      </c>
      <c r="AF11" s="72"/>
      <c r="AG11" s="72">
        <v>519048.89500000002</v>
      </c>
      <c r="AH11" s="72">
        <v>20770.743999999999</v>
      </c>
      <c r="AI11" s="72">
        <v>539819.64</v>
      </c>
      <c r="AJ11" s="72"/>
      <c r="AK11" s="72">
        <v>12028.43</v>
      </c>
      <c r="AL11" s="72">
        <v>15842.956</v>
      </c>
      <c r="AM11" s="72">
        <v>27871.385999999999</v>
      </c>
      <c r="AN11" s="72"/>
      <c r="AO11" s="169" t="s">
        <v>145</v>
      </c>
      <c r="AP11" s="72">
        <v>642011.31400000001</v>
      </c>
      <c r="AQ11" s="72">
        <v>540324.74899999995</v>
      </c>
      <c r="AR11" s="72">
        <v>1182336.0630000001</v>
      </c>
      <c r="AS11" s="72"/>
      <c r="AT11" s="72">
        <v>239355.40400000001</v>
      </c>
      <c r="AU11" s="72">
        <v>1595.4740000000002</v>
      </c>
      <c r="AV11" s="72">
        <v>240950.87899999999</v>
      </c>
      <c r="AW11" s="71"/>
      <c r="AX11" s="72">
        <v>1166563.73</v>
      </c>
      <c r="AY11" s="72">
        <v>628514.59699999995</v>
      </c>
      <c r="AZ11" s="72">
        <v>1795078.328</v>
      </c>
      <c r="BA11" s="72"/>
      <c r="BB11" s="169" t="s">
        <v>145</v>
      </c>
      <c r="BC11" s="72">
        <v>58839.050999999999</v>
      </c>
      <c r="BD11" s="72">
        <v>18821.789000000001</v>
      </c>
      <c r="BE11" s="72">
        <v>77660.84</v>
      </c>
      <c r="BF11" s="72"/>
      <c r="BG11" s="72">
        <v>6202.0230000000001</v>
      </c>
      <c r="BH11" s="72">
        <v>29351.666000000001</v>
      </c>
      <c r="BI11" s="72">
        <v>35553.69</v>
      </c>
      <c r="BJ11" s="72"/>
      <c r="BK11" s="72">
        <v>833840.22699999996</v>
      </c>
      <c r="BL11" s="72">
        <v>1289420.547</v>
      </c>
      <c r="BM11" s="72">
        <v>2123260.7749999999</v>
      </c>
      <c r="BN11" s="72"/>
      <c r="BO11" s="169" t="s">
        <v>145</v>
      </c>
      <c r="BP11" s="72">
        <v>58711.228000000003</v>
      </c>
      <c r="BQ11" s="72">
        <v>15045.731</v>
      </c>
      <c r="BR11" s="72">
        <v>73756.960000000006</v>
      </c>
      <c r="BS11" s="72"/>
      <c r="BT11" s="72">
        <v>120215.027</v>
      </c>
      <c r="BU11" s="72">
        <v>-5847.3860000000004</v>
      </c>
      <c r="BV11" s="72">
        <v>114367.64</v>
      </c>
      <c r="BW11" s="72"/>
      <c r="BX11" s="72">
        <v>4658131.6150000002</v>
      </c>
      <c r="BY11" s="72">
        <v>3061257.7909999997</v>
      </c>
      <c r="BZ11" s="72">
        <v>7719389.415000001</v>
      </c>
    </row>
    <row r="12" spans="1:109" s="61" customFormat="1" ht="11.85" customHeight="1">
      <c r="A12" s="71"/>
      <c r="B12" s="72"/>
      <c r="C12" s="72"/>
      <c r="D12" s="72"/>
      <c r="E12" s="72"/>
      <c r="F12" s="72"/>
      <c r="G12" s="72"/>
      <c r="H12" s="72"/>
      <c r="I12" s="72"/>
      <c r="J12" s="72"/>
      <c r="K12" s="72"/>
      <c r="L12" s="72"/>
      <c r="M12" s="72"/>
      <c r="N12" s="71"/>
      <c r="O12" s="72"/>
      <c r="P12" s="72"/>
      <c r="Q12" s="72"/>
      <c r="R12" s="72"/>
      <c r="S12" s="72"/>
      <c r="T12" s="72"/>
      <c r="U12" s="72"/>
      <c r="V12" s="72"/>
      <c r="W12" s="72"/>
      <c r="X12" s="72"/>
      <c r="Y12" s="72"/>
      <c r="Z12" s="72"/>
      <c r="AA12" s="71"/>
      <c r="AB12" s="72"/>
      <c r="AC12" s="72"/>
      <c r="AD12" s="72"/>
      <c r="AE12" s="72"/>
      <c r="AF12" s="72"/>
      <c r="AG12" s="72"/>
      <c r="AH12" s="72"/>
      <c r="AI12" s="72"/>
      <c r="AJ12" s="72"/>
      <c r="AK12" s="72"/>
      <c r="AL12" s="72"/>
      <c r="AM12" s="72"/>
      <c r="AN12" s="72"/>
      <c r="AO12" s="71"/>
      <c r="AP12" s="72"/>
      <c r="AQ12" s="72"/>
      <c r="AR12" s="72"/>
      <c r="AS12" s="72"/>
      <c r="AT12" s="72"/>
      <c r="AU12" s="72"/>
      <c r="AV12" s="72"/>
      <c r="AW12" s="71"/>
      <c r="AX12" s="72"/>
      <c r="AY12" s="72"/>
      <c r="AZ12" s="72"/>
      <c r="BA12" s="72"/>
      <c r="BB12" s="71"/>
      <c r="BC12" s="72"/>
      <c r="BD12" s="72"/>
      <c r="BE12" s="72"/>
      <c r="BF12" s="72"/>
      <c r="BG12" s="72"/>
      <c r="BH12" s="72"/>
      <c r="BI12" s="72"/>
      <c r="BJ12" s="72"/>
      <c r="BK12" s="72"/>
      <c r="BL12" s="72"/>
      <c r="BM12" s="72"/>
      <c r="BN12" s="72"/>
      <c r="BO12" s="71"/>
      <c r="BP12" s="72"/>
      <c r="BQ12" s="72"/>
      <c r="BR12" s="72"/>
      <c r="BS12" s="72"/>
      <c r="BT12" s="72"/>
      <c r="BU12" s="72"/>
      <c r="BV12" s="72"/>
      <c r="BW12" s="72"/>
      <c r="BX12" s="72"/>
      <c r="BY12" s="72"/>
      <c r="BZ12" s="72"/>
    </row>
    <row r="13" spans="1:109" ht="12" customHeight="1">
      <c r="A13" s="66" t="s">
        <v>146</v>
      </c>
      <c r="B13" s="67">
        <v>-15600.029</v>
      </c>
      <c r="C13" s="67">
        <v>-19085.376</v>
      </c>
      <c r="D13" s="67">
        <v>-34685.406000000003</v>
      </c>
      <c r="E13" s="67"/>
      <c r="F13" s="67">
        <v>-98.75</v>
      </c>
      <c r="G13" s="67">
        <v>-11451.423000000001</v>
      </c>
      <c r="H13" s="67">
        <v>-11550.173000000001</v>
      </c>
      <c r="I13" s="67"/>
      <c r="J13" s="67">
        <v>-11098.53</v>
      </c>
      <c r="K13" s="67">
        <v>-47006.027000000002</v>
      </c>
      <c r="L13" s="67">
        <v>-58104.557999999997</v>
      </c>
      <c r="M13" s="67"/>
      <c r="N13" s="66" t="s">
        <v>146</v>
      </c>
      <c r="O13" s="67">
        <v>-8099.509</v>
      </c>
      <c r="P13" s="67">
        <v>-1903.0650000000001</v>
      </c>
      <c r="Q13" s="67">
        <v>-10002.574000000001</v>
      </c>
      <c r="R13" s="67"/>
      <c r="S13" s="67">
        <v>-12285.136</v>
      </c>
      <c r="T13" s="67">
        <v>-11049.862999999999</v>
      </c>
      <c r="U13" s="67">
        <v>-23335</v>
      </c>
      <c r="V13" s="67"/>
      <c r="W13" s="67">
        <v>-88.513000000000005</v>
      </c>
      <c r="X13" s="67">
        <v>-6698.9540000000006</v>
      </c>
      <c r="Y13" s="67">
        <v>-6787.4680000000008</v>
      </c>
      <c r="Z13" s="67"/>
      <c r="AA13" s="66" t="s">
        <v>146</v>
      </c>
      <c r="AB13" s="67"/>
      <c r="AC13" s="67">
        <v>-42300.536999999997</v>
      </c>
      <c r="AD13" s="67">
        <v>-154575.81899999999</v>
      </c>
      <c r="AE13" s="67">
        <v>-196876.35699999999</v>
      </c>
      <c r="AF13" s="67"/>
      <c r="AG13" s="67">
        <v>-194544.59299999999</v>
      </c>
      <c r="AH13" s="67">
        <v>-11066.704</v>
      </c>
      <c r="AI13" s="67">
        <v>-205611.29699999999</v>
      </c>
      <c r="AJ13" s="67"/>
      <c r="AK13" s="67">
        <v>-9023.4</v>
      </c>
      <c r="AL13" s="67">
        <v>-10771.605</v>
      </c>
      <c r="AM13" s="67">
        <v>-19795.006000000001</v>
      </c>
      <c r="AN13" s="67"/>
      <c r="AO13" s="66" t="s">
        <v>146</v>
      </c>
      <c r="AP13" s="67">
        <v>-60181.321000000004</v>
      </c>
      <c r="AQ13" s="67">
        <v>-264128.05699999997</v>
      </c>
      <c r="AR13" s="67">
        <v>-324309.37900000002</v>
      </c>
      <c r="AS13" s="67"/>
      <c r="AT13" s="67">
        <v>-102616.848</v>
      </c>
      <c r="AU13" s="67">
        <v>-205.703</v>
      </c>
      <c r="AV13" s="67">
        <v>-102822.552</v>
      </c>
      <c r="AW13" s="66"/>
      <c r="AX13" s="67">
        <v>-50013.491000000002</v>
      </c>
      <c r="AY13" s="67">
        <v>-243696.31200000001</v>
      </c>
      <c r="AZ13" s="67">
        <v>-293709.804</v>
      </c>
      <c r="BA13" s="67"/>
      <c r="BB13" s="66" t="s">
        <v>146</v>
      </c>
      <c r="BC13" s="67">
        <v>-7054.4390000000003</v>
      </c>
      <c r="BD13" s="67">
        <v>-211.67600000000002</v>
      </c>
      <c r="BE13" s="67">
        <v>-7266.116</v>
      </c>
      <c r="BF13" s="67"/>
      <c r="BG13" s="67">
        <v>0</v>
      </c>
      <c r="BH13" s="67">
        <v>-628.74400000000003</v>
      </c>
      <c r="BI13" s="67">
        <v>-628.74400000000003</v>
      </c>
      <c r="BJ13" s="67"/>
      <c r="BK13" s="67">
        <v>-45206.669000000002</v>
      </c>
      <c r="BL13" s="67">
        <v>-732352.97900000005</v>
      </c>
      <c r="BM13" s="67">
        <v>-777559.64899999998</v>
      </c>
      <c r="BN13" s="67"/>
      <c r="BO13" s="66" t="s">
        <v>146</v>
      </c>
      <c r="BP13" s="67">
        <v>-25936.010000000002</v>
      </c>
      <c r="BQ13" s="67">
        <v>-11475.212</v>
      </c>
      <c r="BR13" s="67">
        <v>-37411.222999999998</v>
      </c>
      <c r="BS13" s="67"/>
      <c r="BT13" s="67">
        <v>-220.13400000000001</v>
      </c>
      <c r="BU13" s="67">
        <v>0</v>
      </c>
      <c r="BV13" s="67">
        <v>-220.13400000000001</v>
      </c>
      <c r="BW13" s="67"/>
      <c r="BX13" s="67">
        <v>-584367.90899999987</v>
      </c>
      <c r="BY13" s="67">
        <v>-1526307.5189999999</v>
      </c>
      <c r="BZ13" s="67">
        <v>-2110675.44</v>
      </c>
      <c r="CG13" s="34"/>
      <c r="CS13" s="34"/>
      <c r="DE13" s="34"/>
    </row>
    <row r="14" spans="1:109" ht="12" customHeight="1">
      <c r="A14" s="66" t="s">
        <v>147</v>
      </c>
      <c r="B14" s="67">
        <v>256.2</v>
      </c>
      <c r="C14" s="67">
        <v>5412.31</v>
      </c>
      <c r="D14" s="67">
        <v>5668.51</v>
      </c>
      <c r="E14" s="67"/>
      <c r="F14" s="67">
        <v>0</v>
      </c>
      <c r="G14" s="67">
        <v>1.9930000000000001</v>
      </c>
      <c r="H14" s="67">
        <v>1.9930000000000001</v>
      </c>
      <c r="I14" s="67"/>
      <c r="J14" s="67">
        <v>-1060.248</v>
      </c>
      <c r="K14" s="67">
        <v>-3155.498</v>
      </c>
      <c r="L14" s="67">
        <v>-4215.7470000000003</v>
      </c>
      <c r="M14" s="67"/>
      <c r="N14" s="66" t="s">
        <v>147</v>
      </c>
      <c r="O14" s="67">
        <v>-1078.877</v>
      </c>
      <c r="P14" s="67">
        <v>-5.8959999999999999</v>
      </c>
      <c r="Q14" s="67">
        <v>-1084.7740000000001</v>
      </c>
      <c r="R14" s="67"/>
      <c r="S14" s="67">
        <v>1061.1290000000001</v>
      </c>
      <c r="T14" s="67">
        <v>-534.66999999999996</v>
      </c>
      <c r="U14" s="67">
        <v>526.45799999999997</v>
      </c>
      <c r="V14" s="67"/>
      <c r="W14" s="67">
        <v>-1.4360000000000002</v>
      </c>
      <c r="X14" s="67">
        <v>-4.1150000000000002</v>
      </c>
      <c r="Y14" s="67">
        <v>-5.5520000000000005</v>
      </c>
      <c r="Z14" s="67"/>
      <c r="AA14" s="66" t="s">
        <v>147</v>
      </c>
      <c r="AB14" s="67"/>
      <c r="AC14" s="67">
        <v>-5893.5250000000005</v>
      </c>
      <c r="AD14" s="67">
        <v>-9491.7849999999999</v>
      </c>
      <c r="AE14" s="67">
        <v>-15385.31</v>
      </c>
      <c r="AF14" s="67"/>
      <c r="AG14" s="67">
        <v>1358.4670000000001</v>
      </c>
      <c r="AH14" s="67">
        <v>46.984000000000002</v>
      </c>
      <c r="AI14" s="67">
        <v>1405.452</v>
      </c>
      <c r="AJ14" s="67"/>
      <c r="AK14" s="67">
        <v>1259.4100000000001</v>
      </c>
      <c r="AL14" s="67">
        <v>72.412000000000006</v>
      </c>
      <c r="AM14" s="67">
        <v>1331.8230000000001</v>
      </c>
      <c r="AN14" s="67"/>
      <c r="AO14" s="66" t="s">
        <v>147</v>
      </c>
      <c r="AP14" s="67">
        <v>-16614.565999999999</v>
      </c>
      <c r="AQ14" s="67">
        <v>-36154.898999999998</v>
      </c>
      <c r="AR14" s="67">
        <v>-52769.466</v>
      </c>
      <c r="AS14" s="67"/>
      <c r="AT14" s="67">
        <v>0</v>
      </c>
      <c r="AU14" s="67">
        <v>0</v>
      </c>
      <c r="AV14" s="67">
        <v>0</v>
      </c>
      <c r="AW14" s="66"/>
      <c r="AX14" s="67">
        <v>-1699.8150000000001</v>
      </c>
      <c r="AY14" s="67">
        <v>-1409.2040000000002</v>
      </c>
      <c r="AZ14" s="67">
        <v>-3109.02</v>
      </c>
      <c r="BA14" s="67"/>
      <c r="BB14" s="66" t="s">
        <v>147</v>
      </c>
      <c r="BC14" s="67">
        <v>2428.7139999999999</v>
      </c>
      <c r="BD14" s="67">
        <v>11.895000000000001</v>
      </c>
      <c r="BE14" s="67">
        <v>2440.6089999999999</v>
      </c>
      <c r="BF14" s="67"/>
      <c r="BG14" s="67">
        <v>0</v>
      </c>
      <c r="BH14" s="67">
        <v>0</v>
      </c>
      <c r="BI14" s="67">
        <v>0</v>
      </c>
      <c r="BJ14" s="67"/>
      <c r="BK14" s="67">
        <v>-16377.485000000001</v>
      </c>
      <c r="BL14" s="67">
        <v>-18693.219000000001</v>
      </c>
      <c r="BM14" s="67">
        <v>-35070.705000000002</v>
      </c>
      <c r="BN14" s="67"/>
      <c r="BO14" s="66" t="s">
        <v>147</v>
      </c>
      <c r="BP14" s="67">
        <v>-1006.735</v>
      </c>
      <c r="BQ14" s="67">
        <v>-23.47</v>
      </c>
      <c r="BR14" s="67">
        <v>-1030.2050000000002</v>
      </c>
      <c r="BS14" s="67"/>
      <c r="BT14" s="67">
        <v>-9.9000000000000005E-2</v>
      </c>
      <c r="BU14" s="67">
        <v>0</v>
      </c>
      <c r="BV14" s="67">
        <v>-9.9000000000000005E-2</v>
      </c>
      <c r="BW14" s="67"/>
      <c r="BX14" s="67">
        <v>-37368.865999999995</v>
      </c>
      <c r="BY14" s="67">
        <v>-63927.161999999997</v>
      </c>
      <c r="BZ14" s="67">
        <v>-101296.03300000001</v>
      </c>
      <c r="CG14" s="34"/>
      <c r="CS14" s="34"/>
      <c r="DE14" s="34"/>
    </row>
    <row r="15" spans="1:109" s="61" customFormat="1" ht="13.2" customHeight="1">
      <c r="A15" s="169" t="s">
        <v>148</v>
      </c>
      <c r="B15" s="72">
        <v>-15343.829000000002</v>
      </c>
      <c r="C15" s="72">
        <v>-13673.066000000001</v>
      </c>
      <c r="D15" s="72">
        <v>-29016.895</v>
      </c>
      <c r="E15" s="72"/>
      <c r="F15" s="72">
        <v>-98.75</v>
      </c>
      <c r="G15" s="72">
        <v>-11449.429</v>
      </c>
      <c r="H15" s="72">
        <v>-11548.179</v>
      </c>
      <c r="I15" s="72"/>
      <c r="J15" s="72">
        <v>-12158.779</v>
      </c>
      <c r="K15" s="72">
        <v>-50161.525999999998</v>
      </c>
      <c r="L15" s="72">
        <v>-62320.305</v>
      </c>
      <c r="M15" s="72"/>
      <c r="N15" s="169" t="s">
        <v>148</v>
      </c>
      <c r="O15" s="72">
        <v>-9178.3860000000004</v>
      </c>
      <c r="P15" s="72">
        <v>-1908.962</v>
      </c>
      <c r="Q15" s="72">
        <v>-11087.349</v>
      </c>
      <c r="R15" s="72"/>
      <c r="S15" s="72">
        <v>-11224.005999999999</v>
      </c>
      <c r="T15" s="72">
        <v>-11584.534</v>
      </c>
      <c r="U15" s="72">
        <v>-22808.541000000001</v>
      </c>
      <c r="V15" s="72"/>
      <c r="W15" s="72">
        <v>-89.95</v>
      </c>
      <c r="X15" s="72">
        <v>-6703.07</v>
      </c>
      <c r="Y15" s="72">
        <v>-6793.02</v>
      </c>
      <c r="Z15" s="72"/>
      <c r="AA15" s="169" t="s">
        <v>148</v>
      </c>
      <c r="AB15" s="72"/>
      <c r="AC15" s="72">
        <v>-48194.063000000002</v>
      </c>
      <c r="AD15" s="72">
        <v>-164067.60399999999</v>
      </c>
      <c r="AE15" s="72">
        <v>-212261.66800000001</v>
      </c>
      <c r="AF15" s="72"/>
      <c r="AG15" s="72">
        <v>-193186.125</v>
      </c>
      <c r="AH15" s="72">
        <v>-11019.719000000001</v>
      </c>
      <c r="AI15" s="72">
        <v>-204205.845</v>
      </c>
      <c r="AJ15" s="72"/>
      <c r="AK15" s="72">
        <v>-7763.99</v>
      </c>
      <c r="AL15" s="72">
        <v>-10699.192999999999</v>
      </c>
      <c r="AM15" s="72">
        <v>-18463.183000000001</v>
      </c>
      <c r="AN15" s="72"/>
      <c r="AO15" s="169" t="s">
        <v>148</v>
      </c>
      <c r="AP15" s="72">
        <v>-76795.888000000006</v>
      </c>
      <c r="AQ15" s="72">
        <v>-300282.95699999999</v>
      </c>
      <c r="AR15" s="72">
        <v>-377078.84499999997</v>
      </c>
      <c r="AS15" s="72"/>
      <c r="AT15" s="72">
        <v>-102616.848</v>
      </c>
      <c r="AU15" s="72">
        <v>-205.703</v>
      </c>
      <c r="AV15" s="72">
        <v>-102822.552</v>
      </c>
      <c r="AW15" s="71"/>
      <c r="AX15" s="72">
        <v>-51713.307000000001</v>
      </c>
      <c r="AY15" s="72">
        <v>-245105.51699999999</v>
      </c>
      <c r="AZ15" s="72">
        <v>-296818.82400000002</v>
      </c>
      <c r="BA15" s="72"/>
      <c r="BB15" s="169" t="s">
        <v>148</v>
      </c>
      <c r="BC15" s="72">
        <v>-4625.7250000000004</v>
      </c>
      <c r="BD15" s="72">
        <v>-199.78100000000001</v>
      </c>
      <c r="BE15" s="72">
        <v>-4825.5070000000005</v>
      </c>
      <c r="BF15" s="72"/>
      <c r="BG15" s="72">
        <v>0</v>
      </c>
      <c r="BH15" s="72">
        <v>-628.74400000000003</v>
      </c>
      <c r="BI15" s="72">
        <v>-628.74400000000003</v>
      </c>
      <c r="BJ15" s="72"/>
      <c r="BK15" s="72">
        <v>-61584.154999999999</v>
      </c>
      <c r="BL15" s="72">
        <v>-751046.19900000002</v>
      </c>
      <c r="BM15" s="72">
        <v>-812630.35400000005</v>
      </c>
      <c r="BN15" s="72"/>
      <c r="BO15" s="169" t="s">
        <v>148</v>
      </c>
      <c r="BP15" s="72">
        <v>-26942.744999999999</v>
      </c>
      <c r="BQ15" s="72">
        <v>-11498.683000000001</v>
      </c>
      <c r="BR15" s="72">
        <v>-38441.428</v>
      </c>
      <c r="BS15" s="72"/>
      <c r="BT15" s="72">
        <v>-220.23400000000001</v>
      </c>
      <c r="BU15" s="72">
        <v>0</v>
      </c>
      <c r="BV15" s="72">
        <v>-220.23400000000001</v>
      </c>
      <c r="BW15" s="72"/>
      <c r="BX15" s="72">
        <v>-621736.78000000014</v>
      </c>
      <c r="BY15" s="72">
        <v>-1590234.6869999999</v>
      </c>
      <c r="BZ15" s="72">
        <v>-2211971.4730000002</v>
      </c>
    </row>
    <row r="16" spans="1:109" s="61" customFormat="1" ht="11.7" customHeight="1">
      <c r="A16" s="71"/>
      <c r="B16" s="72"/>
      <c r="C16" s="72"/>
      <c r="D16" s="72"/>
      <c r="E16" s="72"/>
      <c r="F16" s="72"/>
      <c r="G16" s="72"/>
      <c r="H16" s="72"/>
      <c r="I16" s="72"/>
      <c r="J16" s="72"/>
      <c r="K16" s="72"/>
      <c r="L16" s="72"/>
      <c r="M16" s="72"/>
      <c r="N16" s="71"/>
      <c r="O16" s="72"/>
      <c r="P16" s="72"/>
      <c r="Q16" s="72"/>
      <c r="R16" s="72"/>
      <c r="S16" s="72"/>
      <c r="T16" s="72"/>
      <c r="U16" s="72"/>
      <c r="V16" s="72"/>
      <c r="W16" s="72"/>
      <c r="X16" s="72"/>
      <c r="Y16" s="72"/>
      <c r="Z16" s="72"/>
      <c r="AA16" s="71"/>
      <c r="AB16" s="72"/>
      <c r="AC16" s="72"/>
      <c r="AD16" s="72"/>
      <c r="AE16" s="72"/>
      <c r="AF16" s="72"/>
      <c r="AG16" s="72"/>
      <c r="AH16" s="72"/>
      <c r="AI16" s="72"/>
      <c r="AJ16" s="72"/>
      <c r="AK16" s="72"/>
      <c r="AL16" s="72"/>
      <c r="AM16" s="72"/>
      <c r="AN16" s="72"/>
      <c r="AO16" s="71"/>
      <c r="AP16" s="72"/>
      <c r="AQ16" s="72"/>
      <c r="AR16" s="72"/>
      <c r="AS16" s="72"/>
      <c r="AT16" s="72"/>
      <c r="AU16" s="72"/>
      <c r="AV16" s="72"/>
      <c r="AW16" s="71"/>
      <c r="AX16" s="72"/>
      <c r="AY16" s="72"/>
      <c r="AZ16" s="72"/>
      <c r="BA16" s="72"/>
      <c r="BB16" s="71"/>
      <c r="BC16" s="72"/>
      <c r="BD16" s="72"/>
      <c r="BE16" s="72"/>
      <c r="BF16" s="72"/>
      <c r="BG16" s="72"/>
      <c r="BH16" s="72"/>
      <c r="BI16" s="72"/>
      <c r="BJ16" s="72"/>
      <c r="BK16" s="72"/>
      <c r="BL16" s="72"/>
      <c r="BM16" s="72"/>
      <c r="BN16" s="72"/>
      <c r="BO16" s="71"/>
      <c r="BP16" s="72"/>
      <c r="BQ16" s="72"/>
      <c r="BR16" s="72"/>
      <c r="BS16" s="72"/>
      <c r="BT16" s="72"/>
      <c r="BU16" s="72"/>
      <c r="BV16" s="72"/>
      <c r="BW16" s="72"/>
      <c r="BX16" s="72"/>
      <c r="BY16" s="72"/>
      <c r="BZ16" s="72"/>
    </row>
    <row r="17" spans="1:109" s="61" customFormat="1" ht="13.2" customHeight="1">
      <c r="A17" s="71" t="s">
        <v>149</v>
      </c>
      <c r="B17" s="72">
        <v>16925.173999999999</v>
      </c>
      <c r="C17" s="72">
        <v>9706.2389999999996</v>
      </c>
      <c r="D17" s="72">
        <v>26631.413</v>
      </c>
      <c r="E17" s="72"/>
      <c r="F17" s="72">
        <v>280175.44799999997</v>
      </c>
      <c r="G17" s="72">
        <v>-7051.2110000000002</v>
      </c>
      <c r="H17" s="72">
        <v>273124.23599999998</v>
      </c>
      <c r="I17" s="72"/>
      <c r="J17" s="72">
        <v>39072.862999999998</v>
      </c>
      <c r="K17" s="72">
        <v>31001.73</v>
      </c>
      <c r="L17" s="72">
        <v>70074.592999999993</v>
      </c>
      <c r="M17" s="72"/>
      <c r="N17" s="71" t="s">
        <v>149</v>
      </c>
      <c r="O17" s="72">
        <v>88238.553</v>
      </c>
      <c r="P17" s="72">
        <v>-3104.5410000000002</v>
      </c>
      <c r="Q17" s="72">
        <v>85134.012000000002</v>
      </c>
      <c r="R17" s="72"/>
      <c r="S17" s="72">
        <v>16722.740000000002</v>
      </c>
      <c r="T17" s="72">
        <v>8964.478000000001</v>
      </c>
      <c r="U17" s="72">
        <v>25687.219000000001</v>
      </c>
      <c r="V17" s="72"/>
      <c r="W17" s="72">
        <v>230251.50200000001</v>
      </c>
      <c r="X17" s="72">
        <v>96875.41</v>
      </c>
      <c r="Y17" s="72">
        <v>327126.91200000001</v>
      </c>
      <c r="Z17" s="72"/>
      <c r="AA17" s="71" t="s">
        <v>149</v>
      </c>
      <c r="AB17" s="72"/>
      <c r="AC17" s="72">
        <v>233642.23999999999</v>
      </c>
      <c r="AD17" s="72">
        <v>111476.626</v>
      </c>
      <c r="AE17" s="72">
        <v>345118.86700000003</v>
      </c>
      <c r="AF17" s="72"/>
      <c r="AG17" s="72">
        <v>325862.77</v>
      </c>
      <c r="AH17" s="72">
        <v>9751.0249999999996</v>
      </c>
      <c r="AI17" s="72">
        <v>335613.79499999998</v>
      </c>
      <c r="AJ17" s="72"/>
      <c r="AK17" s="72">
        <v>4264.4400000000005</v>
      </c>
      <c r="AL17" s="72">
        <v>5143.7620000000006</v>
      </c>
      <c r="AM17" s="72">
        <v>9408.2020000000011</v>
      </c>
      <c r="AN17" s="72"/>
      <c r="AO17" s="71" t="s">
        <v>149</v>
      </c>
      <c r="AP17" s="72">
        <v>565215.42599999998</v>
      </c>
      <c r="AQ17" s="72">
        <v>240041.791</v>
      </c>
      <c r="AR17" s="72">
        <v>805257.21699999995</v>
      </c>
      <c r="AS17" s="72"/>
      <c r="AT17" s="72">
        <v>136738.55499999999</v>
      </c>
      <c r="AU17" s="72">
        <v>1389.77</v>
      </c>
      <c r="AV17" s="72">
        <v>138128.326</v>
      </c>
      <c r="AW17" s="71"/>
      <c r="AX17" s="72">
        <v>1114850.423</v>
      </c>
      <c r="AY17" s="72">
        <v>383409.08</v>
      </c>
      <c r="AZ17" s="72">
        <v>1498259.503</v>
      </c>
      <c r="BA17" s="72"/>
      <c r="BB17" s="71" t="s">
        <v>149</v>
      </c>
      <c r="BC17" s="72">
        <v>54213.324999999997</v>
      </c>
      <c r="BD17" s="72">
        <v>18622.006999999998</v>
      </c>
      <c r="BE17" s="72">
        <v>72835.332999999999</v>
      </c>
      <c r="BF17" s="72"/>
      <c r="BG17" s="72">
        <v>6202.0230000000001</v>
      </c>
      <c r="BH17" s="72">
        <v>28722.921999999999</v>
      </c>
      <c r="BI17" s="72">
        <v>34924.945</v>
      </c>
      <c r="BJ17" s="72"/>
      <c r="BK17" s="72">
        <v>772256.071</v>
      </c>
      <c r="BL17" s="72">
        <v>538374.348</v>
      </c>
      <c r="BM17" s="72">
        <v>1310630.42</v>
      </c>
      <c r="BN17" s="72"/>
      <c r="BO17" s="71" t="s">
        <v>149</v>
      </c>
      <c r="BP17" s="72">
        <v>31768.483</v>
      </c>
      <c r="BQ17" s="72">
        <v>3547.0480000000002</v>
      </c>
      <c r="BR17" s="72">
        <v>35315.531000000003</v>
      </c>
      <c r="BS17" s="72"/>
      <c r="BT17" s="72">
        <v>119994.792</v>
      </c>
      <c r="BU17" s="72">
        <v>-5847.3860000000004</v>
      </c>
      <c r="BV17" s="72">
        <v>114147.406</v>
      </c>
      <c r="BW17" s="72"/>
      <c r="BX17" s="72">
        <v>4036394.8279999997</v>
      </c>
      <c r="BY17" s="72">
        <v>1471023.0979999998</v>
      </c>
      <c r="BZ17" s="72">
        <v>5507417.9299999997</v>
      </c>
    </row>
    <row r="18" spans="1:109" s="61" customFormat="1" ht="11.7" customHeight="1">
      <c r="A18" s="71"/>
      <c r="B18" s="72"/>
      <c r="C18" s="72"/>
      <c r="D18" s="72"/>
      <c r="E18" s="72"/>
      <c r="F18" s="72"/>
      <c r="G18" s="72"/>
      <c r="H18" s="72"/>
      <c r="I18" s="72"/>
      <c r="J18" s="72"/>
      <c r="K18" s="72"/>
      <c r="L18" s="72"/>
      <c r="M18" s="72"/>
      <c r="N18" s="71"/>
      <c r="O18" s="72"/>
      <c r="P18" s="72"/>
      <c r="Q18" s="72"/>
      <c r="R18" s="72"/>
      <c r="S18" s="72"/>
      <c r="T18" s="72"/>
      <c r="U18" s="72"/>
      <c r="V18" s="72"/>
      <c r="W18" s="72"/>
      <c r="X18" s="72"/>
      <c r="Y18" s="72"/>
      <c r="Z18" s="72"/>
      <c r="AA18" s="71"/>
      <c r="AB18" s="72"/>
      <c r="AC18" s="72"/>
      <c r="AD18" s="72"/>
      <c r="AE18" s="72"/>
      <c r="AF18" s="72"/>
      <c r="AG18" s="72"/>
      <c r="AH18" s="72"/>
      <c r="AI18" s="72"/>
      <c r="AJ18" s="72"/>
      <c r="AK18" s="72"/>
      <c r="AL18" s="72"/>
      <c r="AM18" s="72"/>
      <c r="AN18" s="72"/>
      <c r="AO18" s="71"/>
      <c r="AP18" s="72"/>
      <c r="AQ18" s="72"/>
      <c r="AR18" s="72"/>
      <c r="AS18" s="72"/>
      <c r="AT18" s="72"/>
      <c r="AU18" s="72"/>
      <c r="AV18" s="72"/>
      <c r="AW18" s="71"/>
      <c r="AX18" s="72"/>
      <c r="AY18" s="72"/>
      <c r="AZ18" s="72"/>
      <c r="BA18" s="72"/>
      <c r="BB18" s="71"/>
      <c r="BC18" s="72"/>
      <c r="BD18" s="72"/>
      <c r="BE18" s="72"/>
      <c r="BF18" s="72"/>
      <c r="BG18" s="72"/>
      <c r="BH18" s="72"/>
      <c r="BI18" s="72"/>
      <c r="BJ18" s="72"/>
      <c r="BK18" s="72"/>
      <c r="BL18" s="72"/>
      <c r="BM18" s="72"/>
      <c r="BN18" s="72"/>
      <c r="BO18" s="71"/>
      <c r="BP18" s="72"/>
      <c r="BQ18" s="72"/>
      <c r="BR18" s="72"/>
      <c r="BS18" s="72"/>
      <c r="BT18" s="72"/>
      <c r="BU18" s="72"/>
      <c r="BV18" s="72"/>
      <c r="BW18" s="72"/>
      <c r="BX18" s="72"/>
      <c r="BY18" s="72"/>
      <c r="BZ18" s="72"/>
    </row>
    <row r="19" spans="1:109" ht="13.2" customHeight="1">
      <c r="A19" s="66" t="s">
        <v>150</v>
      </c>
      <c r="B19" s="67">
        <v>-25448.235000000001</v>
      </c>
      <c r="C19" s="67">
        <v>-36345.440000000002</v>
      </c>
      <c r="D19" s="67">
        <v>-61793.675999999999</v>
      </c>
      <c r="E19" s="67"/>
      <c r="F19" s="67">
        <v>-35320.434999999998</v>
      </c>
      <c r="G19" s="67">
        <v>-393.22200000000004</v>
      </c>
      <c r="H19" s="67">
        <v>-35713.658000000003</v>
      </c>
      <c r="I19" s="67"/>
      <c r="J19" s="67">
        <v>-12722.728999999999</v>
      </c>
      <c r="K19" s="67">
        <v>-20312.921999999999</v>
      </c>
      <c r="L19" s="67">
        <v>-33035.650999999998</v>
      </c>
      <c r="M19" s="67"/>
      <c r="N19" s="66" t="s">
        <v>150</v>
      </c>
      <c r="O19" s="67">
        <v>-21726.708999999999</v>
      </c>
      <c r="P19" s="67">
        <v>-261.96300000000002</v>
      </c>
      <c r="Q19" s="67">
        <v>-21988.671999999999</v>
      </c>
      <c r="R19" s="67"/>
      <c r="S19" s="67">
        <v>1997.827</v>
      </c>
      <c r="T19" s="67">
        <v>-27551.651000000002</v>
      </c>
      <c r="U19" s="67">
        <v>-25553.824000000001</v>
      </c>
      <c r="V19" s="67"/>
      <c r="W19" s="67">
        <v>-278118.03999999998</v>
      </c>
      <c r="X19" s="67">
        <v>-149589.57699999999</v>
      </c>
      <c r="Y19" s="67">
        <v>-427707.61800000002</v>
      </c>
      <c r="Z19" s="67"/>
      <c r="AA19" s="66" t="s">
        <v>150</v>
      </c>
      <c r="AB19" s="67"/>
      <c r="AC19" s="67">
        <v>-154716.93700000001</v>
      </c>
      <c r="AD19" s="67">
        <v>-151791.53599999999</v>
      </c>
      <c r="AE19" s="67">
        <v>-306508.473</v>
      </c>
      <c r="AF19" s="67"/>
      <c r="AG19" s="67">
        <v>-320976.14299999998</v>
      </c>
      <c r="AH19" s="67">
        <v>-22669.618999999999</v>
      </c>
      <c r="AI19" s="67">
        <v>-343645.76199999999</v>
      </c>
      <c r="AJ19" s="67"/>
      <c r="AK19" s="67">
        <v>-7297.5340000000006</v>
      </c>
      <c r="AL19" s="67">
        <v>-5293.5740000000005</v>
      </c>
      <c r="AM19" s="67">
        <v>-12591.109</v>
      </c>
      <c r="AN19" s="67"/>
      <c r="AO19" s="66" t="s">
        <v>150</v>
      </c>
      <c r="AP19" s="67">
        <v>-246621.45499999999</v>
      </c>
      <c r="AQ19" s="67">
        <v>-197118.27799999999</v>
      </c>
      <c r="AR19" s="67">
        <v>-443739.73300000001</v>
      </c>
      <c r="AS19" s="67"/>
      <c r="AT19" s="67">
        <v>-136602.34400000001</v>
      </c>
      <c r="AU19" s="67">
        <v>393.37299999999999</v>
      </c>
      <c r="AV19" s="67">
        <v>-136208.97099999999</v>
      </c>
      <c r="AW19" s="66"/>
      <c r="AX19" s="67">
        <v>-532401.11300000001</v>
      </c>
      <c r="AY19" s="67">
        <v>-247241.78400000001</v>
      </c>
      <c r="AZ19" s="67">
        <v>-779642.897</v>
      </c>
      <c r="BA19" s="67"/>
      <c r="BB19" s="66" t="s">
        <v>150</v>
      </c>
      <c r="BC19" s="67">
        <v>-75466.595000000001</v>
      </c>
      <c r="BD19" s="67">
        <v>-16964.154000000002</v>
      </c>
      <c r="BE19" s="67">
        <v>-92430.75</v>
      </c>
      <c r="BF19" s="67"/>
      <c r="BG19" s="67">
        <v>-703.745</v>
      </c>
      <c r="BH19" s="67">
        <v>-21749.49</v>
      </c>
      <c r="BI19" s="67">
        <v>-22453.235000000001</v>
      </c>
      <c r="BJ19" s="67"/>
      <c r="BK19" s="67">
        <v>-413292.96299999999</v>
      </c>
      <c r="BL19" s="67">
        <v>-870583.13800000004</v>
      </c>
      <c r="BM19" s="67">
        <v>-1283876.102</v>
      </c>
      <c r="BN19" s="67"/>
      <c r="BO19" s="66" t="s">
        <v>150</v>
      </c>
      <c r="BP19" s="67">
        <v>-13796.487000000001</v>
      </c>
      <c r="BQ19" s="67">
        <v>-983.92700000000002</v>
      </c>
      <c r="BR19" s="67">
        <v>-14780.414000000001</v>
      </c>
      <c r="BS19" s="67"/>
      <c r="BT19" s="67">
        <v>-81854.146999999997</v>
      </c>
      <c r="BU19" s="67">
        <v>-1561.453</v>
      </c>
      <c r="BV19" s="67">
        <v>-83415.600999999995</v>
      </c>
      <c r="BW19" s="67"/>
      <c r="BX19" s="67">
        <v>-2355067.784</v>
      </c>
      <c r="BY19" s="67">
        <v>-1770018.355</v>
      </c>
      <c r="BZ19" s="67">
        <v>-4125086.1459999993</v>
      </c>
      <c r="CG19" s="34"/>
      <c r="CS19" s="34"/>
      <c r="DE19" s="34"/>
    </row>
    <row r="20" spans="1:109" ht="13.2" customHeight="1">
      <c r="A20" s="66" t="s">
        <v>151</v>
      </c>
      <c r="B20" s="67">
        <v>0</v>
      </c>
      <c r="C20" s="67">
        <v>0</v>
      </c>
      <c r="D20" s="67">
        <v>0</v>
      </c>
      <c r="E20" s="67"/>
      <c r="F20" s="67">
        <v>6.4000000000000001E-2</v>
      </c>
      <c r="G20" s="67">
        <v>0</v>
      </c>
      <c r="H20" s="67">
        <v>6.4000000000000001E-2</v>
      </c>
      <c r="I20" s="67"/>
      <c r="J20" s="67">
        <v>-581.56000000000006</v>
      </c>
      <c r="K20" s="67">
        <v>-8304.7650000000012</v>
      </c>
      <c r="L20" s="67">
        <v>-8886.3250000000007</v>
      </c>
      <c r="M20" s="67"/>
      <c r="N20" s="66" t="s">
        <v>151</v>
      </c>
      <c r="O20" s="67">
        <v>0</v>
      </c>
      <c r="P20" s="67">
        <v>0</v>
      </c>
      <c r="Q20" s="67">
        <v>0</v>
      </c>
      <c r="R20" s="67"/>
      <c r="S20" s="67">
        <v>0</v>
      </c>
      <c r="T20" s="67">
        <v>0</v>
      </c>
      <c r="U20" s="67">
        <v>0</v>
      </c>
      <c r="V20" s="67"/>
      <c r="W20" s="67">
        <v>0</v>
      </c>
      <c r="X20" s="67">
        <v>0</v>
      </c>
      <c r="Y20" s="67">
        <v>0</v>
      </c>
      <c r="Z20" s="67"/>
      <c r="AA20" s="66" t="s">
        <v>151</v>
      </c>
      <c r="AB20" s="67"/>
      <c r="AC20" s="67">
        <v>-124.396</v>
      </c>
      <c r="AD20" s="67">
        <v>0</v>
      </c>
      <c r="AE20" s="67">
        <v>-124.396</v>
      </c>
      <c r="AF20" s="67"/>
      <c r="AG20" s="67">
        <v>254.77500000000001</v>
      </c>
      <c r="AH20" s="67">
        <v>0</v>
      </c>
      <c r="AI20" s="67">
        <v>254.77500000000001</v>
      </c>
      <c r="AJ20" s="67"/>
      <c r="AK20" s="67">
        <v>0</v>
      </c>
      <c r="AL20" s="67">
        <v>0</v>
      </c>
      <c r="AM20" s="67">
        <v>0</v>
      </c>
      <c r="AN20" s="67"/>
      <c r="AO20" s="66" t="s">
        <v>151</v>
      </c>
      <c r="AP20" s="67">
        <v>0</v>
      </c>
      <c r="AQ20" s="67">
        <v>2495.2640000000001</v>
      </c>
      <c r="AR20" s="67">
        <v>2495.2640000000001</v>
      </c>
      <c r="AS20" s="67"/>
      <c r="AT20" s="67">
        <v>0</v>
      </c>
      <c r="AU20" s="67">
        <v>0</v>
      </c>
      <c r="AV20" s="67">
        <v>0</v>
      </c>
      <c r="AW20" s="66"/>
      <c r="AX20" s="67">
        <v>0</v>
      </c>
      <c r="AY20" s="67">
        <v>-1272.431</v>
      </c>
      <c r="AZ20" s="67">
        <v>-1272.431</v>
      </c>
      <c r="BA20" s="67"/>
      <c r="BB20" s="66" t="s">
        <v>151</v>
      </c>
      <c r="BC20" s="67">
        <v>0</v>
      </c>
      <c r="BD20" s="67">
        <v>0</v>
      </c>
      <c r="BE20" s="67">
        <v>0</v>
      </c>
      <c r="BF20" s="67"/>
      <c r="BG20" s="67">
        <v>0</v>
      </c>
      <c r="BH20" s="67">
        <v>0</v>
      </c>
      <c r="BI20" s="67">
        <v>0</v>
      </c>
      <c r="BJ20" s="67"/>
      <c r="BK20" s="67">
        <v>-5335.3460000000005</v>
      </c>
      <c r="BL20" s="67">
        <v>-21380.902000000002</v>
      </c>
      <c r="BM20" s="67">
        <v>-26716.248</v>
      </c>
      <c r="BN20" s="67"/>
      <c r="BO20" s="66" t="s">
        <v>151</v>
      </c>
      <c r="BP20" s="67">
        <v>0</v>
      </c>
      <c r="BQ20" s="67">
        <v>0</v>
      </c>
      <c r="BR20" s="67">
        <v>0</v>
      </c>
      <c r="BS20" s="67"/>
      <c r="BT20" s="67">
        <v>0</v>
      </c>
      <c r="BU20" s="67">
        <v>0</v>
      </c>
      <c r="BV20" s="67">
        <v>0</v>
      </c>
      <c r="BW20" s="67"/>
      <c r="BX20" s="67">
        <v>-5786.4630000000006</v>
      </c>
      <c r="BY20" s="67">
        <v>-28462.834000000003</v>
      </c>
      <c r="BZ20" s="67">
        <v>-34249.296999999999</v>
      </c>
      <c r="CG20" s="34"/>
      <c r="CS20" s="34"/>
      <c r="DE20" s="34"/>
    </row>
    <row r="21" spans="1:109" ht="13.2" customHeight="1">
      <c r="A21" s="66" t="s">
        <v>152</v>
      </c>
      <c r="B21" s="67">
        <v>15797.953000000001</v>
      </c>
      <c r="C21" s="67">
        <v>26136.542000000001</v>
      </c>
      <c r="D21" s="67">
        <v>41934.495999999999</v>
      </c>
      <c r="E21" s="67"/>
      <c r="F21" s="67">
        <v>2756.5740000000001</v>
      </c>
      <c r="G21" s="67">
        <v>0</v>
      </c>
      <c r="H21" s="67">
        <v>2756.5740000000001</v>
      </c>
      <c r="I21" s="67"/>
      <c r="J21" s="67">
        <v>3781.8880000000004</v>
      </c>
      <c r="K21" s="67">
        <v>24668.363000000001</v>
      </c>
      <c r="L21" s="67">
        <v>28450.251</v>
      </c>
      <c r="M21" s="67"/>
      <c r="N21" s="66" t="s">
        <v>152</v>
      </c>
      <c r="O21" s="67">
        <v>10917.816999999999</v>
      </c>
      <c r="P21" s="67">
        <v>0</v>
      </c>
      <c r="Q21" s="67">
        <v>10917.816999999999</v>
      </c>
      <c r="R21" s="67"/>
      <c r="S21" s="67">
        <v>-1434.556</v>
      </c>
      <c r="T21" s="67">
        <v>21722.986000000001</v>
      </c>
      <c r="U21" s="67">
        <v>20288.429</v>
      </c>
      <c r="V21" s="67"/>
      <c r="W21" s="67">
        <v>1361.193</v>
      </c>
      <c r="X21" s="67">
        <v>2193.1089999999999</v>
      </c>
      <c r="Y21" s="67">
        <v>3554.3030000000003</v>
      </c>
      <c r="Z21" s="67"/>
      <c r="AA21" s="66" t="s">
        <v>152</v>
      </c>
      <c r="AB21" s="67"/>
      <c r="AC21" s="67">
        <v>50492.536999999997</v>
      </c>
      <c r="AD21" s="67">
        <v>99543.567999999999</v>
      </c>
      <c r="AE21" s="67">
        <v>150036.10500000001</v>
      </c>
      <c r="AF21" s="67"/>
      <c r="AG21" s="67">
        <v>126517.55899999999</v>
      </c>
      <c r="AH21" s="67">
        <v>-177.94900000000001</v>
      </c>
      <c r="AI21" s="67">
        <v>126339.609</v>
      </c>
      <c r="AJ21" s="67"/>
      <c r="AK21" s="67">
        <v>7298.03</v>
      </c>
      <c r="AL21" s="67">
        <v>5395.6559999999999</v>
      </c>
      <c r="AM21" s="67">
        <v>12693.686</v>
      </c>
      <c r="AN21" s="67"/>
      <c r="AO21" s="66" t="s">
        <v>152</v>
      </c>
      <c r="AP21" s="67">
        <v>68096.569000000003</v>
      </c>
      <c r="AQ21" s="67">
        <v>113897.49400000001</v>
      </c>
      <c r="AR21" s="67">
        <v>181994.06400000001</v>
      </c>
      <c r="AS21" s="67"/>
      <c r="AT21" s="67">
        <v>61162.483</v>
      </c>
      <c r="AU21" s="67">
        <v>-984.53399999999999</v>
      </c>
      <c r="AV21" s="67">
        <v>60177.947999999997</v>
      </c>
      <c r="AW21" s="66"/>
      <c r="AX21" s="67">
        <v>15751.133000000002</v>
      </c>
      <c r="AY21" s="67">
        <v>24620.99</v>
      </c>
      <c r="AZ21" s="67">
        <v>40372.123</v>
      </c>
      <c r="BA21" s="67"/>
      <c r="BB21" s="66" t="s">
        <v>152</v>
      </c>
      <c r="BC21" s="67">
        <v>3776.4550000000004</v>
      </c>
      <c r="BD21" s="67">
        <v>55.704000000000001</v>
      </c>
      <c r="BE21" s="67">
        <v>3832.16</v>
      </c>
      <c r="BF21" s="67"/>
      <c r="BG21" s="67">
        <v>0</v>
      </c>
      <c r="BH21" s="67">
        <v>224.31400000000002</v>
      </c>
      <c r="BI21" s="67">
        <v>224.31400000000002</v>
      </c>
      <c r="BJ21" s="67"/>
      <c r="BK21" s="67">
        <v>-51884.802000000003</v>
      </c>
      <c r="BL21" s="67">
        <v>547805.03799999994</v>
      </c>
      <c r="BM21" s="67">
        <v>495920.23499999999</v>
      </c>
      <c r="BN21" s="67"/>
      <c r="BO21" s="66" t="s">
        <v>152</v>
      </c>
      <c r="BP21" s="67">
        <v>9819.116</v>
      </c>
      <c r="BQ21" s="67">
        <v>767.20699999999999</v>
      </c>
      <c r="BR21" s="67">
        <v>10586.324000000001</v>
      </c>
      <c r="BS21" s="67"/>
      <c r="BT21" s="67">
        <v>-603.40899999999999</v>
      </c>
      <c r="BU21" s="67">
        <v>0</v>
      </c>
      <c r="BV21" s="67">
        <v>-603.40899999999999</v>
      </c>
      <c r="BW21" s="67"/>
      <c r="BX21" s="67">
        <v>323606.54000000004</v>
      </c>
      <c r="BY21" s="67">
        <v>865868.4879999999</v>
      </c>
      <c r="BZ21" s="67">
        <v>1189475.0290000001</v>
      </c>
      <c r="CG21" s="34"/>
      <c r="CS21" s="34"/>
      <c r="DE21" s="34"/>
    </row>
    <row r="22" spans="1:109" ht="13.2" customHeight="1">
      <c r="A22" s="66" t="s">
        <v>153</v>
      </c>
      <c r="B22" s="67">
        <v>2065.223</v>
      </c>
      <c r="C22" s="67">
        <v>1143.529</v>
      </c>
      <c r="D22" s="67">
        <v>3208.7530000000002</v>
      </c>
      <c r="E22" s="67"/>
      <c r="F22" s="67">
        <v>0</v>
      </c>
      <c r="G22" s="67">
        <v>0</v>
      </c>
      <c r="H22" s="67">
        <v>0</v>
      </c>
      <c r="I22" s="67"/>
      <c r="J22" s="67">
        <v>47.891000000000005</v>
      </c>
      <c r="K22" s="67">
        <v>87.996000000000009</v>
      </c>
      <c r="L22" s="67">
        <v>135.887</v>
      </c>
      <c r="M22" s="67"/>
      <c r="N22" s="66" t="s">
        <v>153</v>
      </c>
      <c r="O22" s="67">
        <v>158.54900000000001</v>
      </c>
      <c r="P22" s="67">
        <v>0</v>
      </c>
      <c r="Q22" s="67">
        <v>158.54900000000001</v>
      </c>
      <c r="R22" s="67"/>
      <c r="S22" s="67">
        <v>7.75</v>
      </c>
      <c r="T22" s="67">
        <v>402.07900000000001</v>
      </c>
      <c r="U22" s="67">
        <v>409.82900000000001</v>
      </c>
      <c r="V22" s="67"/>
      <c r="W22" s="67">
        <v>0</v>
      </c>
      <c r="X22" s="67">
        <v>0</v>
      </c>
      <c r="Y22" s="67">
        <v>0</v>
      </c>
      <c r="Z22" s="67"/>
      <c r="AA22" s="66" t="s">
        <v>153</v>
      </c>
      <c r="AB22" s="67"/>
      <c r="AC22" s="67">
        <v>0</v>
      </c>
      <c r="AD22" s="67">
        <v>84.168000000000006</v>
      </c>
      <c r="AE22" s="67">
        <v>84.168000000000006</v>
      </c>
      <c r="AF22" s="67"/>
      <c r="AG22" s="67">
        <v>0</v>
      </c>
      <c r="AH22" s="67">
        <v>0</v>
      </c>
      <c r="AI22" s="67">
        <v>0</v>
      </c>
      <c r="AJ22" s="67"/>
      <c r="AK22" s="67">
        <v>0</v>
      </c>
      <c r="AL22" s="67">
        <v>0</v>
      </c>
      <c r="AM22" s="67">
        <v>0</v>
      </c>
      <c r="AN22" s="67"/>
      <c r="AO22" s="66" t="s">
        <v>153</v>
      </c>
      <c r="AP22" s="67">
        <v>1477.0430000000001</v>
      </c>
      <c r="AQ22" s="67">
        <v>8454.5439999999999</v>
      </c>
      <c r="AR22" s="67">
        <v>9931.5870000000014</v>
      </c>
      <c r="AS22" s="67"/>
      <c r="AT22" s="67">
        <v>0</v>
      </c>
      <c r="AU22" s="67">
        <v>0</v>
      </c>
      <c r="AV22" s="67">
        <v>0</v>
      </c>
      <c r="AW22" s="66"/>
      <c r="AX22" s="67">
        <v>1796.8570000000002</v>
      </c>
      <c r="AY22" s="67">
        <v>11035.745000000001</v>
      </c>
      <c r="AZ22" s="67">
        <v>12832.602999999999</v>
      </c>
      <c r="BA22" s="67"/>
      <c r="BB22" s="66" t="s">
        <v>153</v>
      </c>
      <c r="BC22" s="67">
        <v>0</v>
      </c>
      <c r="BD22" s="67">
        <v>0</v>
      </c>
      <c r="BE22" s="67">
        <v>0</v>
      </c>
      <c r="BF22" s="67"/>
      <c r="BG22" s="67">
        <v>54.08</v>
      </c>
      <c r="BH22" s="67">
        <v>2350.5550000000003</v>
      </c>
      <c r="BI22" s="67">
        <v>2404.6350000000002</v>
      </c>
      <c r="BJ22" s="67"/>
      <c r="BK22" s="67">
        <v>0</v>
      </c>
      <c r="BL22" s="67">
        <v>9732.1040000000012</v>
      </c>
      <c r="BM22" s="67">
        <v>9732.1040000000012</v>
      </c>
      <c r="BN22" s="67"/>
      <c r="BO22" s="66" t="s">
        <v>153</v>
      </c>
      <c r="BP22" s="67">
        <v>971.74200000000008</v>
      </c>
      <c r="BQ22" s="67">
        <v>-6.8850000000000007</v>
      </c>
      <c r="BR22" s="67">
        <v>964.85700000000008</v>
      </c>
      <c r="BS22" s="67"/>
      <c r="BT22" s="67">
        <v>0</v>
      </c>
      <c r="BU22" s="67">
        <v>0</v>
      </c>
      <c r="BV22" s="67">
        <v>0</v>
      </c>
      <c r="BW22" s="67"/>
      <c r="BX22" s="67">
        <v>6579.1350000000002</v>
      </c>
      <c r="BY22" s="67">
        <v>33283.835000000006</v>
      </c>
      <c r="BZ22" s="67">
        <v>39862.972000000002</v>
      </c>
      <c r="CG22" s="34"/>
      <c r="CS22" s="34"/>
      <c r="DE22" s="34"/>
    </row>
    <row r="23" spans="1:109" ht="8.1" customHeight="1">
      <c r="A23" s="66"/>
      <c r="B23" s="67"/>
      <c r="C23" s="67"/>
      <c r="D23" s="67"/>
      <c r="E23" s="67"/>
      <c r="F23" s="67"/>
      <c r="G23" s="67"/>
      <c r="H23" s="67"/>
      <c r="I23" s="67"/>
      <c r="J23" s="67"/>
      <c r="K23" s="67"/>
      <c r="L23" s="67"/>
      <c r="M23" s="67"/>
      <c r="N23" s="66"/>
      <c r="O23" s="67"/>
      <c r="P23" s="67"/>
      <c r="Q23" s="67"/>
      <c r="R23" s="67"/>
      <c r="S23" s="67"/>
      <c r="T23" s="67"/>
      <c r="U23" s="67"/>
      <c r="V23" s="67"/>
      <c r="W23" s="67"/>
      <c r="X23" s="67"/>
      <c r="Y23" s="67"/>
      <c r="Z23" s="67"/>
      <c r="AA23" s="66"/>
      <c r="AB23" s="67"/>
      <c r="AC23" s="67"/>
      <c r="AD23" s="67"/>
      <c r="AE23" s="67"/>
      <c r="AF23" s="67"/>
      <c r="AG23" s="67"/>
      <c r="AH23" s="67"/>
      <c r="AI23" s="67"/>
      <c r="AJ23" s="67"/>
      <c r="AK23" s="67"/>
      <c r="AL23" s="67"/>
      <c r="AM23" s="67"/>
      <c r="AN23" s="67"/>
      <c r="AO23" s="66"/>
      <c r="AP23" s="67"/>
      <c r="AQ23" s="67"/>
      <c r="AR23" s="67"/>
      <c r="AS23" s="67"/>
      <c r="AT23" s="67"/>
      <c r="AU23" s="67"/>
      <c r="AV23" s="67"/>
      <c r="AW23" s="66"/>
      <c r="AX23" s="67"/>
      <c r="AY23" s="67"/>
      <c r="AZ23" s="67"/>
      <c r="BA23" s="67"/>
      <c r="BB23" s="66"/>
      <c r="BC23" s="67"/>
      <c r="BD23" s="67"/>
      <c r="BE23" s="67"/>
      <c r="BF23" s="67"/>
      <c r="BG23" s="67"/>
      <c r="BH23" s="67"/>
      <c r="BI23" s="67"/>
      <c r="BJ23" s="67"/>
      <c r="BK23" s="67"/>
      <c r="BL23" s="67"/>
      <c r="BM23" s="67"/>
      <c r="BN23" s="67"/>
      <c r="BO23" s="66"/>
      <c r="BP23" s="67"/>
      <c r="BQ23" s="67"/>
      <c r="BR23" s="67"/>
      <c r="BS23" s="67"/>
      <c r="BT23" s="67"/>
      <c r="BU23" s="67"/>
      <c r="BV23" s="67"/>
      <c r="BW23" s="67"/>
      <c r="BX23" s="67"/>
      <c r="BY23" s="67"/>
      <c r="BZ23" s="67"/>
      <c r="CG23" s="34"/>
      <c r="CS23" s="34"/>
      <c r="DE23" s="34"/>
    </row>
    <row r="24" spans="1:109" s="61" customFormat="1" ht="13.2" customHeight="1">
      <c r="A24" s="71" t="s">
        <v>154</v>
      </c>
      <c r="B24" s="72">
        <v>-7585.058</v>
      </c>
      <c r="C24" s="72">
        <v>-9065.3680000000004</v>
      </c>
      <c r="D24" s="72">
        <v>-16650.425999999999</v>
      </c>
      <c r="E24" s="72"/>
      <c r="F24" s="72">
        <v>-32563.796999999999</v>
      </c>
      <c r="G24" s="72">
        <v>-393.22200000000004</v>
      </c>
      <c r="H24" s="72">
        <v>-32957.019</v>
      </c>
      <c r="I24" s="72"/>
      <c r="J24" s="72">
        <v>-9474.509</v>
      </c>
      <c r="K24" s="72">
        <v>-3861.3270000000002</v>
      </c>
      <c r="L24" s="72">
        <v>-13335.837</v>
      </c>
      <c r="M24" s="72"/>
      <c r="N24" s="71" t="s">
        <v>154</v>
      </c>
      <c r="O24" s="72">
        <v>-10650.341</v>
      </c>
      <c r="P24" s="72">
        <v>-261.96300000000002</v>
      </c>
      <c r="Q24" s="72">
        <v>-10912.305</v>
      </c>
      <c r="R24" s="72"/>
      <c r="S24" s="72">
        <v>571.02</v>
      </c>
      <c r="T24" s="72">
        <v>-5426.585</v>
      </c>
      <c r="U24" s="72">
        <v>-4855.5640000000003</v>
      </c>
      <c r="V24" s="72"/>
      <c r="W24" s="72">
        <v>-276756.84600000002</v>
      </c>
      <c r="X24" s="72">
        <v>-147396.467</v>
      </c>
      <c r="Y24" s="72">
        <v>-424153.31400000001</v>
      </c>
      <c r="Z24" s="72"/>
      <c r="AA24" s="71" t="s">
        <v>154</v>
      </c>
      <c r="AB24" s="72"/>
      <c r="AC24" s="72">
        <v>-104348.796</v>
      </c>
      <c r="AD24" s="72">
        <v>-52163.798999999999</v>
      </c>
      <c r="AE24" s="72">
        <v>-156512.595</v>
      </c>
      <c r="AF24" s="72"/>
      <c r="AG24" s="72">
        <v>-194203.80799999999</v>
      </c>
      <c r="AH24" s="72">
        <v>-22847.567999999999</v>
      </c>
      <c r="AI24" s="72">
        <v>-217051.37700000001</v>
      </c>
      <c r="AJ24" s="72"/>
      <c r="AK24" s="72">
        <v>0.49500000000000005</v>
      </c>
      <c r="AL24" s="72">
        <v>102.081</v>
      </c>
      <c r="AM24" s="72">
        <v>102.57600000000001</v>
      </c>
      <c r="AN24" s="72"/>
      <c r="AO24" s="71" t="s">
        <v>154</v>
      </c>
      <c r="AP24" s="72">
        <v>-177047.84100000001</v>
      </c>
      <c r="AQ24" s="72">
        <v>-72270.974000000002</v>
      </c>
      <c r="AR24" s="72">
        <v>-249318.81599999999</v>
      </c>
      <c r="AS24" s="72"/>
      <c r="AT24" s="72">
        <v>-75439.861000000004</v>
      </c>
      <c r="AU24" s="72">
        <v>-591.16100000000006</v>
      </c>
      <c r="AV24" s="72">
        <v>-76031.023000000001</v>
      </c>
      <c r="AW24" s="71"/>
      <c r="AX24" s="72">
        <v>-514853.12199999997</v>
      </c>
      <c r="AY24" s="72">
        <v>-212857.48</v>
      </c>
      <c r="AZ24" s="72">
        <v>-727710.603</v>
      </c>
      <c r="BA24" s="72"/>
      <c r="BB24" s="71" t="s">
        <v>154</v>
      </c>
      <c r="BC24" s="72">
        <v>-71690.14</v>
      </c>
      <c r="BD24" s="72">
        <v>-16908.449000000001</v>
      </c>
      <c r="BE24" s="72">
        <v>-88598.589000000007</v>
      </c>
      <c r="BF24" s="72"/>
      <c r="BG24" s="72">
        <v>-649.66399999999999</v>
      </c>
      <c r="BH24" s="72">
        <v>-19174.62</v>
      </c>
      <c r="BI24" s="72">
        <v>-19824.284</v>
      </c>
      <c r="BJ24" s="72"/>
      <c r="BK24" s="72">
        <v>-470513.11099999998</v>
      </c>
      <c r="BL24" s="72">
        <v>-334426.89799999999</v>
      </c>
      <c r="BM24" s="72">
        <v>-804940.01</v>
      </c>
      <c r="BN24" s="72"/>
      <c r="BO24" s="71" t="s">
        <v>154</v>
      </c>
      <c r="BP24" s="72">
        <v>-3005.627</v>
      </c>
      <c r="BQ24" s="72">
        <v>-223.60400000000001</v>
      </c>
      <c r="BR24" s="72">
        <v>-3229.232</v>
      </c>
      <c r="BS24" s="72"/>
      <c r="BT24" s="72">
        <v>-82457.557000000001</v>
      </c>
      <c r="BU24" s="72">
        <v>-1561.453</v>
      </c>
      <c r="BV24" s="72">
        <v>-84019.01</v>
      </c>
      <c r="BW24" s="72"/>
      <c r="BX24" s="72">
        <v>-2030668.5630000003</v>
      </c>
      <c r="BY24" s="72">
        <v>-899328.85700000008</v>
      </c>
      <c r="BZ24" s="72">
        <v>-2929997.4280000003</v>
      </c>
    </row>
    <row r="25" spans="1:109" s="61" customFormat="1" ht="11.7" customHeight="1">
      <c r="A25" s="71"/>
      <c r="B25" s="72"/>
      <c r="C25" s="72"/>
      <c r="D25" s="72"/>
      <c r="E25" s="72"/>
      <c r="F25" s="72"/>
      <c r="G25" s="72"/>
      <c r="H25" s="72"/>
      <c r="I25" s="72"/>
      <c r="J25" s="72"/>
      <c r="K25" s="72"/>
      <c r="L25" s="72"/>
      <c r="M25" s="72"/>
      <c r="N25" s="71"/>
      <c r="O25" s="72"/>
      <c r="P25" s="72"/>
      <c r="Q25" s="72"/>
      <c r="R25" s="72"/>
      <c r="S25" s="72"/>
      <c r="T25" s="72"/>
      <c r="U25" s="72"/>
      <c r="V25" s="72"/>
      <c r="W25" s="72"/>
      <c r="X25" s="72"/>
      <c r="Y25" s="72"/>
      <c r="Z25" s="72"/>
      <c r="AA25" s="71"/>
      <c r="AB25" s="72"/>
      <c r="AC25" s="72"/>
      <c r="AD25" s="72"/>
      <c r="AE25" s="72"/>
      <c r="AF25" s="72"/>
      <c r="AG25" s="72"/>
      <c r="AH25" s="72"/>
      <c r="AI25" s="72"/>
      <c r="AJ25" s="72"/>
      <c r="AK25" s="72"/>
      <c r="AL25" s="72"/>
      <c r="AM25" s="72"/>
      <c r="AN25" s="72"/>
      <c r="AO25" s="71"/>
      <c r="AP25" s="72"/>
      <c r="AQ25" s="72"/>
      <c r="AR25" s="72"/>
      <c r="AS25" s="72"/>
      <c r="AT25" s="72"/>
      <c r="AU25" s="72"/>
      <c r="AV25" s="72"/>
      <c r="AW25" s="71"/>
      <c r="AX25" s="72"/>
      <c r="AY25" s="72"/>
      <c r="AZ25" s="72"/>
      <c r="BA25" s="72"/>
      <c r="BB25" s="71"/>
      <c r="BC25" s="72"/>
      <c r="BD25" s="72"/>
      <c r="BE25" s="72"/>
      <c r="BF25" s="72"/>
      <c r="BG25" s="72"/>
      <c r="BH25" s="72"/>
      <c r="BI25" s="72"/>
      <c r="BJ25" s="72"/>
      <c r="BK25" s="72"/>
      <c r="BL25" s="72"/>
      <c r="BM25" s="72"/>
      <c r="BN25" s="72"/>
      <c r="BO25" s="71"/>
      <c r="BP25" s="72"/>
      <c r="BQ25" s="72"/>
      <c r="BR25" s="72"/>
      <c r="BS25" s="72"/>
      <c r="BT25" s="72"/>
      <c r="BU25" s="72"/>
      <c r="BV25" s="72"/>
      <c r="BW25" s="72"/>
      <c r="BX25" s="72"/>
      <c r="BY25" s="72"/>
      <c r="BZ25" s="72"/>
    </row>
    <row r="26" spans="1:109" s="61" customFormat="1" ht="11.7" customHeight="1">
      <c r="A26" s="71" t="s">
        <v>155</v>
      </c>
      <c r="B26" s="72">
        <v>-6.43</v>
      </c>
      <c r="C26" s="72">
        <v>-15.934000000000001</v>
      </c>
      <c r="D26" s="72">
        <v>-22.365000000000002</v>
      </c>
      <c r="E26" s="72"/>
      <c r="F26" s="72">
        <v>-8389.9580000000005</v>
      </c>
      <c r="G26" s="72">
        <v>0</v>
      </c>
      <c r="H26" s="72">
        <v>-8389.9580000000005</v>
      </c>
      <c r="I26" s="72"/>
      <c r="J26" s="72">
        <v>130.28400000000002</v>
      </c>
      <c r="K26" s="72">
        <v>-101.905</v>
      </c>
      <c r="L26" s="72">
        <v>28.378</v>
      </c>
      <c r="M26" s="72"/>
      <c r="N26" s="71" t="s">
        <v>155</v>
      </c>
      <c r="O26" s="72">
        <v>-8.9560000000000013</v>
      </c>
      <c r="P26" s="72">
        <v>0</v>
      </c>
      <c r="Q26" s="72">
        <v>-8.9560000000000013</v>
      </c>
      <c r="R26" s="72"/>
      <c r="S26" s="72">
        <v>-12.008000000000001</v>
      </c>
      <c r="T26" s="72">
        <v>-81.993000000000009</v>
      </c>
      <c r="U26" s="72">
        <v>-94.00200000000001</v>
      </c>
      <c r="V26" s="72"/>
      <c r="W26" s="72">
        <v>-93.263000000000005</v>
      </c>
      <c r="X26" s="72">
        <v>0</v>
      </c>
      <c r="Y26" s="72">
        <v>-93.263000000000005</v>
      </c>
      <c r="Z26" s="72"/>
      <c r="AA26" s="71" t="s">
        <v>155</v>
      </c>
      <c r="AB26" s="72"/>
      <c r="AC26" s="72">
        <v>1206.9670000000001</v>
      </c>
      <c r="AD26" s="72">
        <v>-3132.5860000000002</v>
      </c>
      <c r="AE26" s="72">
        <v>-1925.6180000000002</v>
      </c>
      <c r="AF26" s="72"/>
      <c r="AG26" s="72">
        <v>-7812.9360000000006</v>
      </c>
      <c r="AH26" s="72">
        <v>0</v>
      </c>
      <c r="AI26" s="72">
        <v>-7812.9360000000006</v>
      </c>
      <c r="AJ26" s="72"/>
      <c r="AK26" s="72">
        <v>0</v>
      </c>
      <c r="AL26" s="72">
        <v>0.10100000000000001</v>
      </c>
      <c r="AM26" s="72">
        <v>0.1</v>
      </c>
      <c r="AN26" s="72"/>
      <c r="AO26" s="71" t="s">
        <v>155</v>
      </c>
      <c r="AP26" s="72">
        <v>-85.384</v>
      </c>
      <c r="AQ26" s="72">
        <v>-2027.7430000000002</v>
      </c>
      <c r="AR26" s="72">
        <v>-2113.1280000000002</v>
      </c>
      <c r="AS26" s="72"/>
      <c r="AT26" s="72">
        <v>-2718.0320000000002</v>
      </c>
      <c r="AU26" s="72">
        <v>-30.847000000000001</v>
      </c>
      <c r="AV26" s="72">
        <v>-2748.88</v>
      </c>
      <c r="AW26" s="71"/>
      <c r="AX26" s="72">
        <v>-8111.38</v>
      </c>
      <c r="AY26" s="72">
        <v>0</v>
      </c>
      <c r="AZ26" s="72">
        <v>-8111.38</v>
      </c>
      <c r="BA26" s="72"/>
      <c r="BB26" s="71" t="s">
        <v>155</v>
      </c>
      <c r="BC26" s="72">
        <v>-278.38600000000002</v>
      </c>
      <c r="BD26" s="72">
        <v>0</v>
      </c>
      <c r="BE26" s="72">
        <v>-278.38600000000002</v>
      </c>
      <c r="BF26" s="72"/>
      <c r="BG26" s="72">
        <v>511.459</v>
      </c>
      <c r="BH26" s="72">
        <v>0</v>
      </c>
      <c r="BI26" s="72">
        <v>511.459</v>
      </c>
      <c r="BJ26" s="72"/>
      <c r="BK26" s="72">
        <v>-681.14400000000001</v>
      </c>
      <c r="BL26" s="72">
        <v>706.38100000000009</v>
      </c>
      <c r="BM26" s="72">
        <v>25.237000000000002</v>
      </c>
      <c r="BN26" s="72"/>
      <c r="BO26" s="71" t="s">
        <v>155</v>
      </c>
      <c r="BP26" s="72">
        <v>7.4999999999999997E-2</v>
      </c>
      <c r="BQ26" s="72">
        <v>1.1880000000000002</v>
      </c>
      <c r="BR26" s="72">
        <v>1.264</v>
      </c>
      <c r="BS26" s="72"/>
      <c r="BT26" s="72">
        <v>-1963.229</v>
      </c>
      <c r="BU26" s="72">
        <v>0</v>
      </c>
      <c r="BV26" s="72">
        <v>-1963.229</v>
      </c>
      <c r="BW26" s="72"/>
      <c r="BX26" s="72">
        <v>-28312.321000000004</v>
      </c>
      <c r="BY26" s="72">
        <v>-4683.3379999999997</v>
      </c>
      <c r="BZ26" s="72">
        <v>-32995.663000000008</v>
      </c>
    </row>
    <row r="27" spans="1:109" s="95" customFormat="1" ht="8.1" customHeight="1">
      <c r="A27" s="66"/>
      <c r="B27" s="92"/>
      <c r="C27" s="92"/>
      <c r="D27" s="92"/>
      <c r="E27" s="92"/>
      <c r="F27" s="92"/>
      <c r="G27" s="92"/>
      <c r="H27" s="92"/>
      <c r="I27" s="92"/>
      <c r="J27" s="92"/>
      <c r="K27" s="92"/>
      <c r="L27" s="92"/>
      <c r="M27" s="92"/>
      <c r="N27" s="66"/>
      <c r="O27" s="92"/>
      <c r="P27" s="92"/>
      <c r="Q27" s="92"/>
      <c r="R27" s="92"/>
      <c r="S27" s="92"/>
      <c r="T27" s="92"/>
      <c r="U27" s="92"/>
      <c r="V27" s="92"/>
      <c r="W27" s="92"/>
      <c r="X27" s="92"/>
      <c r="Y27" s="92"/>
      <c r="Z27" s="92"/>
      <c r="AA27" s="66"/>
      <c r="AB27" s="92"/>
      <c r="AC27" s="92"/>
      <c r="AD27" s="92"/>
      <c r="AE27" s="92"/>
      <c r="AF27" s="92"/>
      <c r="AG27" s="92"/>
      <c r="AH27" s="92"/>
      <c r="AI27" s="92"/>
      <c r="AJ27" s="92"/>
      <c r="AK27" s="92"/>
      <c r="AL27" s="92"/>
      <c r="AM27" s="92"/>
      <c r="AN27" s="92"/>
      <c r="AO27" s="66"/>
      <c r="AP27" s="92"/>
      <c r="AQ27" s="92"/>
      <c r="AR27" s="92"/>
      <c r="AS27" s="92"/>
      <c r="AT27" s="92"/>
      <c r="AU27" s="92"/>
      <c r="AV27" s="92"/>
      <c r="AW27" s="66"/>
      <c r="AX27" s="92"/>
      <c r="AY27" s="92"/>
      <c r="AZ27" s="92"/>
      <c r="BA27" s="92"/>
      <c r="BB27" s="66"/>
      <c r="BC27" s="92"/>
      <c r="BD27" s="92"/>
      <c r="BE27" s="92"/>
      <c r="BF27" s="92"/>
      <c r="BG27" s="92"/>
      <c r="BH27" s="92"/>
      <c r="BI27" s="92"/>
      <c r="BJ27" s="92"/>
      <c r="BK27" s="92"/>
      <c r="BL27" s="92"/>
      <c r="BM27" s="92"/>
      <c r="BN27" s="92"/>
      <c r="BO27" s="66"/>
      <c r="BP27" s="92"/>
      <c r="BQ27" s="92"/>
      <c r="BR27" s="92"/>
      <c r="BS27" s="92"/>
      <c r="BT27" s="92"/>
      <c r="BU27" s="92"/>
      <c r="BV27" s="92"/>
      <c r="BW27" s="92"/>
      <c r="BX27" s="92"/>
      <c r="BY27" s="92"/>
      <c r="BZ27" s="92"/>
    </row>
    <row r="28" spans="1:109" s="61" customFormat="1" ht="13.2" customHeight="1">
      <c r="A28" s="170" t="s">
        <v>156</v>
      </c>
      <c r="B28" s="171">
        <v>9333.6850000000013</v>
      </c>
      <c r="C28" s="171">
        <v>624.93500000000006</v>
      </c>
      <c r="D28" s="171">
        <v>9958.621000000001</v>
      </c>
      <c r="E28" s="171"/>
      <c r="F28" s="171">
        <v>239221.693</v>
      </c>
      <c r="G28" s="171">
        <v>-7444.4340000000002</v>
      </c>
      <c r="H28" s="171">
        <v>231777.258</v>
      </c>
      <c r="I28" s="171"/>
      <c r="J28" s="171">
        <v>29728.637000000002</v>
      </c>
      <c r="K28" s="171">
        <v>27038.495999999999</v>
      </c>
      <c r="L28" s="171">
        <v>56767.133999999998</v>
      </c>
      <c r="M28" s="171"/>
      <c r="N28" s="170" t="s">
        <v>156</v>
      </c>
      <c r="O28" s="171">
        <v>77579.255999999994</v>
      </c>
      <c r="P28" s="171">
        <v>-3366.5040000000004</v>
      </c>
      <c r="Q28" s="171">
        <v>74212.751000000004</v>
      </c>
      <c r="R28" s="171"/>
      <c r="S28" s="171">
        <v>17281.751</v>
      </c>
      <c r="T28" s="171">
        <v>3455.9</v>
      </c>
      <c r="U28" s="171">
        <v>20737.651000000002</v>
      </c>
      <c r="V28" s="171"/>
      <c r="W28" s="171">
        <v>-46598.608</v>
      </c>
      <c r="X28" s="171">
        <v>-50521.057000000001</v>
      </c>
      <c r="Y28" s="171">
        <v>-97119.665999999997</v>
      </c>
      <c r="Z28" s="171"/>
      <c r="AA28" s="170" t="s">
        <v>156</v>
      </c>
      <c r="AB28" s="171"/>
      <c r="AC28" s="171">
        <v>130500.41099999999</v>
      </c>
      <c r="AD28" s="171">
        <v>56180.241000000002</v>
      </c>
      <c r="AE28" s="171">
        <v>186680.652</v>
      </c>
      <c r="AF28" s="171"/>
      <c r="AG28" s="171">
        <v>123846.02499999999</v>
      </c>
      <c r="AH28" s="171">
        <v>-13096.543</v>
      </c>
      <c r="AI28" s="171">
        <v>110749.481</v>
      </c>
      <c r="AJ28" s="171"/>
      <c r="AK28" s="171">
        <v>4264.9340000000002</v>
      </c>
      <c r="AL28" s="171">
        <v>5245.9450000000006</v>
      </c>
      <c r="AM28" s="171">
        <v>9510.880000000001</v>
      </c>
      <c r="AN28" s="171"/>
      <c r="AO28" s="170" t="s">
        <v>156</v>
      </c>
      <c r="AP28" s="171">
        <v>388082.2</v>
      </c>
      <c r="AQ28" s="171">
        <v>165743.07199999999</v>
      </c>
      <c r="AR28" s="171">
        <v>553825.27300000004</v>
      </c>
      <c r="AS28" s="171"/>
      <c r="AT28" s="171">
        <v>58580.661</v>
      </c>
      <c r="AU28" s="171">
        <v>767.76100000000008</v>
      </c>
      <c r="AV28" s="171">
        <v>59348.421999999999</v>
      </c>
      <c r="AW28" s="170"/>
      <c r="AX28" s="171">
        <v>591885.92000000004</v>
      </c>
      <c r="AY28" s="171">
        <v>170551.59899999999</v>
      </c>
      <c r="AZ28" s="171">
        <v>762437.52</v>
      </c>
      <c r="BA28" s="171"/>
      <c r="BB28" s="170" t="s">
        <v>156</v>
      </c>
      <c r="BC28" s="171">
        <v>-17755.2</v>
      </c>
      <c r="BD28" s="171">
        <v>1713.558</v>
      </c>
      <c r="BE28" s="171">
        <v>-16041.642</v>
      </c>
      <c r="BF28" s="171"/>
      <c r="BG28" s="171">
        <v>6063.817</v>
      </c>
      <c r="BH28" s="171">
        <v>9548.3019999999997</v>
      </c>
      <c r="BI28" s="171">
        <v>15612.12</v>
      </c>
      <c r="BJ28" s="171"/>
      <c r="BK28" s="171">
        <v>301061.81599999999</v>
      </c>
      <c r="BL28" s="171">
        <v>204653.83100000001</v>
      </c>
      <c r="BM28" s="171">
        <v>505715.647</v>
      </c>
      <c r="BN28" s="171"/>
      <c r="BO28" s="170" t="s">
        <v>156</v>
      </c>
      <c r="BP28" s="171">
        <v>28762.931</v>
      </c>
      <c r="BQ28" s="171">
        <v>3324.6310000000003</v>
      </c>
      <c r="BR28" s="171">
        <v>32087.563000000002</v>
      </c>
      <c r="BS28" s="171"/>
      <c r="BT28" s="171">
        <v>35574.004999999997</v>
      </c>
      <c r="BU28" s="171">
        <v>-7408.8389999999999</v>
      </c>
      <c r="BV28" s="171">
        <v>28165.165000000001</v>
      </c>
      <c r="BW28" s="171"/>
      <c r="BX28" s="171">
        <v>1977413.9339999999</v>
      </c>
      <c r="BY28" s="171">
        <v>567010.89400000009</v>
      </c>
      <c r="BZ28" s="171">
        <v>2544424.8300000005</v>
      </c>
    </row>
    <row r="29" spans="1:109" s="95" customFormat="1" ht="5.0999999999999996" customHeight="1">
      <c r="A29" s="66"/>
      <c r="B29" s="92"/>
      <c r="C29" s="92"/>
      <c r="D29" s="92"/>
      <c r="E29" s="92"/>
      <c r="F29" s="92"/>
      <c r="G29" s="92"/>
      <c r="H29" s="92"/>
      <c r="I29" s="92"/>
      <c r="J29" s="92"/>
      <c r="K29" s="92"/>
      <c r="L29" s="92"/>
      <c r="M29" s="92"/>
      <c r="N29" s="66"/>
      <c r="O29" s="92"/>
      <c r="P29" s="92"/>
      <c r="Q29" s="92"/>
      <c r="R29" s="92"/>
      <c r="S29" s="92"/>
      <c r="T29" s="92"/>
      <c r="U29" s="92"/>
      <c r="V29" s="92"/>
      <c r="W29" s="92"/>
      <c r="X29" s="92"/>
      <c r="Y29" s="92"/>
      <c r="Z29" s="92"/>
      <c r="AA29" s="66"/>
      <c r="AB29" s="92"/>
      <c r="AC29" s="92"/>
      <c r="AD29" s="92"/>
      <c r="AE29" s="92"/>
      <c r="AF29" s="92"/>
      <c r="AG29" s="92"/>
      <c r="AH29" s="92"/>
      <c r="AI29" s="92"/>
      <c r="AJ29" s="92"/>
      <c r="AK29" s="92"/>
      <c r="AL29" s="92"/>
      <c r="AM29" s="92"/>
      <c r="AN29" s="92"/>
      <c r="AO29" s="66"/>
      <c r="AP29" s="92"/>
      <c r="AQ29" s="92"/>
      <c r="AR29" s="92"/>
      <c r="AS29" s="92"/>
      <c r="AT29" s="92"/>
      <c r="AU29" s="92"/>
      <c r="AV29" s="92"/>
      <c r="AW29" s="66"/>
      <c r="AX29" s="92"/>
      <c r="AY29" s="92"/>
      <c r="AZ29" s="92"/>
      <c r="BA29" s="92"/>
      <c r="BB29" s="66"/>
      <c r="BC29" s="92"/>
      <c r="BD29" s="92"/>
      <c r="BE29" s="92"/>
      <c r="BF29" s="92"/>
      <c r="BG29" s="92"/>
      <c r="BH29" s="92"/>
      <c r="BI29" s="92"/>
      <c r="BJ29" s="92"/>
      <c r="BK29" s="92"/>
      <c r="BL29" s="92"/>
      <c r="BM29" s="92"/>
      <c r="BN29" s="92"/>
      <c r="BO29" s="66"/>
      <c r="BP29" s="92"/>
      <c r="BQ29" s="92"/>
      <c r="BR29" s="92"/>
      <c r="BS29" s="92"/>
      <c r="BT29" s="92"/>
      <c r="BU29" s="92"/>
      <c r="BV29" s="92"/>
      <c r="BW29" s="92"/>
      <c r="BX29" s="92">
        <v>0</v>
      </c>
      <c r="BY29" s="92">
        <v>0</v>
      </c>
      <c r="BZ29" s="92">
        <v>0</v>
      </c>
    </row>
    <row r="30" spans="1:109" s="95" customFormat="1" ht="11.7" customHeight="1">
      <c r="A30" s="96" t="s">
        <v>157</v>
      </c>
      <c r="B30" s="92">
        <v>-1955.6410000000001</v>
      </c>
      <c r="C30" s="92">
        <v>-2930.2950000000001</v>
      </c>
      <c r="D30" s="92">
        <v>-4885.9369999999999</v>
      </c>
      <c r="E30" s="92"/>
      <c r="F30" s="92">
        <v>-167091.50599999999</v>
      </c>
      <c r="G30" s="92">
        <v>-2581.6559999999999</v>
      </c>
      <c r="H30" s="92">
        <v>-169673.163</v>
      </c>
      <c r="I30" s="92"/>
      <c r="J30" s="92">
        <v>-14239.007000000001</v>
      </c>
      <c r="K30" s="92">
        <v>-4756.6019999999999</v>
      </c>
      <c r="L30" s="92">
        <v>-18995.61</v>
      </c>
      <c r="M30" s="92"/>
      <c r="N30" s="96" t="s">
        <v>157</v>
      </c>
      <c r="O30" s="92">
        <v>-52182.275000000001</v>
      </c>
      <c r="P30" s="92">
        <v>-150.12800000000001</v>
      </c>
      <c r="Q30" s="92">
        <v>-52332.402999999998</v>
      </c>
      <c r="R30" s="92"/>
      <c r="S30" s="92">
        <v>-1667.357</v>
      </c>
      <c r="T30" s="92">
        <v>-1209.6030000000001</v>
      </c>
      <c r="U30" s="92">
        <v>-2876.9610000000002</v>
      </c>
      <c r="V30" s="92"/>
      <c r="W30" s="92">
        <v>-63366.868000000002</v>
      </c>
      <c r="X30" s="92">
        <v>-4334.7780000000002</v>
      </c>
      <c r="Y30" s="92">
        <v>-67701.646000000008</v>
      </c>
      <c r="Z30" s="92"/>
      <c r="AA30" s="96" t="s">
        <v>157</v>
      </c>
      <c r="AB30" s="92"/>
      <c r="AC30" s="92">
        <v>-49963.32</v>
      </c>
      <c r="AD30" s="92">
        <v>-30887.352999999999</v>
      </c>
      <c r="AE30" s="92">
        <v>-80850.672999999995</v>
      </c>
      <c r="AF30" s="92"/>
      <c r="AG30" s="92">
        <v>-65916.778999999995</v>
      </c>
      <c r="AH30" s="92">
        <v>-1228.768</v>
      </c>
      <c r="AI30" s="92">
        <v>-67145.547000000006</v>
      </c>
      <c r="AJ30" s="92"/>
      <c r="AK30" s="92">
        <v>-922.33199999999999</v>
      </c>
      <c r="AL30" s="92">
        <v>-1396.373</v>
      </c>
      <c r="AM30" s="92">
        <v>-2318.7049999999999</v>
      </c>
      <c r="AN30" s="92"/>
      <c r="AO30" s="96" t="s">
        <v>157</v>
      </c>
      <c r="AP30" s="92">
        <v>-252508.861</v>
      </c>
      <c r="AQ30" s="92">
        <v>-39726.574000000001</v>
      </c>
      <c r="AR30" s="92">
        <v>-292235.435</v>
      </c>
      <c r="AS30" s="92"/>
      <c r="AT30" s="92">
        <v>-182.59</v>
      </c>
      <c r="AU30" s="92">
        <v>-125.02200000000001</v>
      </c>
      <c r="AV30" s="92">
        <v>-307.61200000000002</v>
      </c>
      <c r="AW30" s="96"/>
      <c r="AX30" s="92">
        <v>-264346.53000000003</v>
      </c>
      <c r="AY30" s="92">
        <v>-45324.565999999999</v>
      </c>
      <c r="AZ30" s="92">
        <v>-309671.09700000001</v>
      </c>
      <c r="BA30" s="92"/>
      <c r="BB30" s="96" t="s">
        <v>157</v>
      </c>
      <c r="BC30" s="92">
        <v>-18736.527000000002</v>
      </c>
      <c r="BD30" s="92">
        <v>-54.04</v>
      </c>
      <c r="BE30" s="92">
        <v>-18790.567999999999</v>
      </c>
      <c r="BF30" s="92"/>
      <c r="BG30" s="92">
        <v>-3158.3440000000001</v>
      </c>
      <c r="BH30" s="92">
        <v>-8233.4970000000012</v>
      </c>
      <c r="BI30" s="92">
        <v>-11391.842000000001</v>
      </c>
      <c r="BJ30" s="92"/>
      <c r="BK30" s="92">
        <v>-212025.65100000001</v>
      </c>
      <c r="BL30" s="92">
        <v>-94568.868000000002</v>
      </c>
      <c r="BM30" s="92">
        <v>-306594.51899999997</v>
      </c>
      <c r="BN30" s="92"/>
      <c r="BO30" s="96" t="s">
        <v>157</v>
      </c>
      <c r="BP30" s="92">
        <v>-3536.8150000000001</v>
      </c>
      <c r="BQ30" s="92">
        <v>-1108.7809999999999</v>
      </c>
      <c r="BR30" s="92">
        <v>-4645.5960000000005</v>
      </c>
      <c r="BS30" s="92"/>
      <c r="BT30" s="92">
        <v>-2159.6570000000002</v>
      </c>
      <c r="BU30" s="92">
        <v>0</v>
      </c>
      <c r="BV30" s="92">
        <v>-2159.6570000000002</v>
      </c>
      <c r="BW30" s="92"/>
      <c r="BX30" s="92">
        <v>-1173960.06</v>
      </c>
      <c r="BY30" s="92">
        <v>-238616.90399999998</v>
      </c>
      <c r="BZ30" s="92">
        <v>-1412576.9709999999</v>
      </c>
    </row>
    <row r="31" spans="1:109" s="95" customFormat="1" ht="11.7" customHeight="1">
      <c r="A31" s="96" t="s">
        <v>158</v>
      </c>
      <c r="B31" s="92">
        <v>0</v>
      </c>
      <c r="C31" s="92">
        <v>0</v>
      </c>
      <c r="D31" s="92">
        <v>0</v>
      </c>
      <c r="E31" s="92"/>
      <c r="F31" s="92">
        <v>0</v>
      </c>
      <c r="G31" s="92">
        <v>0</v>
      </c>
      <c r="H31" s="92">
        <v>0</v>
      </c>
      <c r="I31" s="92"/>
      <c r="J31" s="92">
        <v>-5.7610000000000001</v>
      </c>
      <c r="K31" s="92">
        <v>-523.78899999999999</v>
      </c>
      <c r="L31" s="92">
        <v>-529.55100000000004</v>
      </c>
      <c r="M31" s="92"/>
      <c r="N31" s="96" t="s">
        <v>158</v>
      </c>
      <c r="O31" s="92">
        <v>0</v>
      </c>
      <c r="P31" s="92">
        <v>0</v>
      </c>
      <c r="Q31" s="92">
        <v>0</v>
      </c>
      <c r="R31" s="92"/>
      <c r="S31" s="92">
        <v>0</v>
      </c>
      <c r="T31" s="92">
        <v>0</v>
      </c>
      <c r="U31" s="92">
        <v>0</v>
      </c>
      <c r="V31" s="92"/>
      <c r="W31" s="92">
        <v>0</v>
      </c>
      <c r="X31" s="92">
        <v>0</v>
      </c>
      <c r="Y31" s="92">
        <v>0</v>
      </c>
      <c r="Z31" s="92"/>
      <c r="AA31" s="96" t="s">
        <v>158</v>
      </c>
      <c r="AB31" s="92"/>
      <c r="AC31" s="92">
        <v>0</v>
      </c>
      <c r="AD31" s="92">
        <v>0</v>
      </c>
      <c r="AE31" s="92">
        <v>0</v>
      </c>
      <c r="AF31" s="92"/>
      <c r="AG31" s="92">
        <v>0</v>
      </c>
      <c r="AH31" s="92">
        <v>0</v>
      </c>
      <c r="AI31" s="92">
        <v>0</v>
      </c>
      <c r="AJ31" s="92"/>
      <c r="AK31" s="92">
        <v>0</v>
      </c>
      <c r="AL31" s="92">
        <v>0</v>
      </c>
      <c r="AM31" s="92">
        <v>0</v>
      </c>
      <c r="AN31" s="92"/>
      <c r="AO31" s="96" t="s">
        <v>158</v>
      </c>
      <c r="AP31" s="92">
        <v>0</v>
      </c>
      <c r="AQ31" s="92">
        <v>0</v>
      </c>
      <c r="AR31" s="92">
        <v>0</v>
      </c>
      <c r="AS31" s="92"/>
      <c r="AT31" s="92">
        <v>0</v>
      </c>
      <c r="AU31" s="92">
        <v>0</v>
      </c>
      <c r="AV31" s="92">
        <v>0</v>
      </c>
      <c r="AW31" s="96"/>
      <c r="AX31" s="92">
        <v>0</v>
      </c>
      <c r="AY31" s="92">
        <v>0</v>
      </c>
      <c r="AZ31" s="92">
        <v>0</v>
      </c>
      <c r="BA31" s="92"/>
      <c r="BB31" s="96" t="s">
        <v>158</v>
      </c>
      <c r="BC31" s="92">
        <v>0</v>
      </c>
      <c r="BD31" s="92">
        <v>0</v>
      </c>
      <c r="BE31" s="92">
        <v>0</v>
      </c>
      <c r="BF31" s="92"/>
      <c r="BG31" s="92">
        <v>0</v>
      </c>
      <c r="BH31" s="92">
        <v>0</v>
      </c>
      <c r="BI31" s="92">
        <v>0</v>
      </c>
      <c r="BJ31" s="92"/>
      <c r="BK31" s="92">
        <v>0</v>
      </c>
      <c r="BL31" s="92">
        <v>0</v>
      </c>
      <c r="BM31" s="92">
        <v>0</v>
      </c>
      <c r="BN31" s="92"/>
      <c r="BO31" s="96" t="s">
        <v>158</v>
      </c>
      <c r="BP31" s="92">
        <v>0</v>
      </c>
      <c r="BQ31" s="92">
        <v>0</v>
      </c>
      <c r="BR31" s="92">
        <v>0</v>
      </c>
      <c r="BS31" s="92"/>
      <c r="BT31" s="92">
        <v>0</v>
      </c>
      <c r="BU31" s="92">
        <v>0</v>
      </c>
      <c r="BV31" s="92">
        <v>0</v>
      </c>
      <c r="BW31" s="92"/>
      <c r="BX31" s="92">
        <v>-5.7610000000000001</v>
      </c>
      <c r="BY31" s="92">
        <v>-523.78899999999999</v>
      </c>
      <c r="BZ31" s="92">
        <v>-529.55100000000004</v>
      </c>
    </row>
    <row r="32" spans="1:109" s="95" customFormat="1" ht="11.7" customHeight="1">
      <c r="A32" s="96" t="s">
        <v>159</v>
      </c>
      <c r="B32" s="92">
        <v>0</v>
      </c>
      <c r="C32" s="92">
        <v>0</v>
      </c>
      <c r="D32" s="92">
        <v>0</v>
      </c>
      <c r="E32" s="92"/>
      <c r="F32" s="92">
        <v>0</v>
      </c>
      <c r="G32" s="92">
        <v>0</v>
      </c>
      <c r="H32" s="92">
        <v>0</v>
      </c>
      <c r="I32" s="92"/>
      <c r="J32" s="92">
        <v>0</v>
      </c>
      <c r="K32" s="92">
        <v>0</v>
      </c>
      <c r="L32" s="92">
        <v>0</v>
      </c>
      <c r="M32" s="92"/>
      <c r="N32" s="96" t="s">
        <v>159</v>
      </c>
      <c r="O32" s="92">
        <v>0</v>
      </c>
      <c r="P32" s="92">
        <v>0</v>
      </c>
      <c r="Q32" s="92">
        <v>0</v>
      </c>
      <c r="R32" s="92"/>
      <c r="S32" s="92">
        <v>0</v>
      </c>
      <c r="T32" s="92">
        <v>0</v>
      </c>
      <c r="U32" s="92">
        <v>0</v>
      </c>
      <c r="V32" s="92"/>
      <c r="W32" s="92">
        <v>0</v>
      </c>
      <c r="X32" s="92">
        <v>0</v>
      </c>
      <c r="Y32" s="92">
        <v>0</v>
      </c>
      <c r="Z32" s="92"/>
      <c r="AA32" s="96" t="s">
        <v>159</v>
      </c>
      <c r="AB32" s="92"/>
      <c r="AC32" s="92">
        <v>0</v>
      </c>
      <c r="AD32" s="92">
        <v>0</v>
      </c>
      <c r="AE32" s="92">
        <v>0</v>
      </c>
      <c r="AF32" s="92"/>
      <c r="AG32" s="92">
        <v>0</v>
      </c>
      <c r="AH32" s="92">
        <v>0</v>
      </c>
      <c r="AI32" s="92">
        <v>0</v>
      </c>
      <c r="AJ32" s="92"/>
      <c r="AK32" s="92">
        <v>0</v>
      </c>
      <c r="AL32" s="92">
        <v>0</v>
      </c>
      <c r="AM32" s="92">
        <v>0</v>
      </c>
      <c r="AN32" s="92"/>
      <c r="AO32" s="96" t="s">
        <v>159</v>
      </c>
      <c r="AP32" s="92">
        <v>0</v>
      </c>
      <c r="AQ32" s="92">
        <v>0</v>
      </c>
      <c r="AR32" s="92">
        <v>0</v>
      </c>
      <c r="AS32" s="92"/>
      <c r="AT32" s="92">
        <v>0</v>
      </c>
      <c r="AU32" s="92">
        <v>0</v>
      </c>
      <c r="AV32" s="92">
        <v>0</v>
      </c>
      <c r="AW32" s="96"/>
      <c r="AX32" s="92">
        <v>0</v>
      </c>
      <c r="AY32" s="92">
        <v>0</v>
      </c>
      <c r="AZ32" s="92">
        <v>0</v>
      </c>
      <c r="BA32" s="92"/>
      <c r="BB32" s="96" t="s">
        <v>159</v>
      </c>
      <c r="BC32" s="92">
        <v>0</v>
      </c>
      <c r="BD32" s="92">
        <v>0</v>
      </c>
      <c r="BE32" s="92">
        <v>0</v>
      </c>
      <c r="BF32" s="92"/>
      <c r="BG32" s="92">
        <v>0</v>
      </c>
      <c r="BH32" s="92">
        <v>0</v>
      </c>
      <c r="BI32" s="92">
        <v>0</v>
      </c>
      <c r="BJ32" s="92"/>
      <c r="BK32" s="92">
        <v>0</v>
      </c>
      <c r="BL32" s="92">
        <v>0</v>
      </c>
      <c r="BM32" s="92">
        <v>0</v>
      </c>
      <c r="BN32" s="92"/>
      <c r="BO32" s="96" t="s">
        <v>159</v>
      </c>
      <c r="BP32" s="92">
        <v>0</v>
      </c>
      <c r="BQ32" s="92">
        <v>0</v>
      </c>
      <c r="BR32" s="92">
        <v>0</v>
      </c>
      <c r="BS32" s="92"/>
      <c r="BT32" s="92">
        <v>0</v>
      </c>
      <c r="BU32" s="92">
        <v>0</v>
      </c>
      <c r="BV32" s="92">
        <v>0</v>
      </c>
      <c r="BW32" s="92"/>
      <c r="BX32" s="92">
        <v>0</v>
      </c>
      <c r="BY32" s="92">
        <v>0</v>
      </c>
      <c r="BZ32" s="92">
        <v>0</v>
      </c>
    </row>
    <row r="33" spans="1:78" s="98" customFormat="1" ht="11.7" customHeight="1">
      <c r="A33" s="99" t="s">
        <v>160</v>
      </c>
      <c r="B33" s="100">
        <v>-1955.6410000000001</v>
      </c>
      <c r="C33" s="100">
        <v>-2930.2950000000001</v>
      </c>
      <c r="D33" s="100">
        <v>-4885.9369999999999</v>
      </c>
      <c r="E33" s="100"/>
      <c r="F33" s="100">
        <v>-167091.50599999999</v>
      </c>
      <c r="G33" s="100">
        <v>-2581.6559999999999</v>
      </c>
      <c r="H33" s="100">
        <v>-169673.163</v>
      </c>
      <c r="I33" s="100"/>
      <c r="J33" s="100">
        <v>-14244.769</v>
      </c>
      <c r="K33" s="100">
        <v>-5280.3910000000005</v>
      </c>
      <c r="L33" s="100">
        <v>-19525.161</v>
      </c>
      <c r="M33" s="100"/>
      <c r="N33" s="99" t="s">
        <v>160</v>
      </c>
      <c r="O33" s="100">
        <v>-52182.275000000001</v>
      </c>
      <c r="P33" s="100">
        <v>-150.12800000000001</v>
      </c>
      <c r="Q33" s="100">
        <v>-52332.402999999998</v>
      </c>
      <c r="R33" s="100"/>
      <c r="S33" s="100">
        <v>-1667.357</v>
      </c>
      <c r="T33" s="100">
        <v>-1209.6030000000001</v>
      </c>
      <c r="U33" s="100">
        <v>-2876.9610000000002</v>
      </c>
      <c r="V33" s="100"/>
      <c r="W33" s="100">
        <v>-63366.868000000002</v>
      </c>
      <c r="X33" s="100">
        <v>-4334.7780000000002</v>
      </c>
      <c r="Y33" s="100">
        <v>-67701.646000000008</v>
      </c>
      <c r="Z33" s="100"/>
      <c r="AA33" s="99" t="s">
        <v>160</v>
      </c>
      <c r="AB33" s="100"/>
      <c r="AC33" s="100">
        <v>-49963.32</v>
      </c>
      <c r="AD33" s="100">
        <v>-30887.352999999999</v>
      </c>
      <c r="AE33" s="100">
        <v>-80850.672999999995</v>
      </c>
      <c r="AF33" s="100"/>
      <c r="AG33" s="100">
        <v>-65916.778999999995</v>
      </c>
      <c r="AH33" s="100">
        <v>-1228.768</v>
      </c>
      <c r="AI33" s="100">
        <v>-67145.547000000006</v>
      </c>
      <c r="AJ33" s="100"/>
      <c r="AK33" s="100">
        <v>-922.33199999999999</v>
      </c>
      <c r="AL33" s="100">
        <v>-1396.373</v>
      </c>
      <c r="AM33" s="100">
        <v>-2318.7049999999999</v>
      </c>
      <c r="AN33" s="100"/>
      <c r="AO33" s="99" t="s">
        <v>160</v>
      </c>
      <c r="AP33" s="100">
        <v>-252508.861</v>
      </c>
      <c r="AQ33" s="100">
        <v>-39726.574000000001</v>
      </c>
      <c r="AR33" s="100">
        <v>-292235.435</v>
      </c>
      <c r="AS33" s="100"/>
      <c r="AT33" s="100">
        <v>-182.59</v>
      </c>
      <c r="AU33" s="100">
        <v>-125.02200000000001</v>
      </c>
      <c r="AV33" s="100">
        <v>-307.61200000000002</v>
      </c>
      <c r="AW33" s="99"/>
      <c r="AX33" s="100">
        <v>-264346.53000000003</v>
      </c>
      <c r="AY33" s="100">
        <v>-45324.565999999999</v>
      </c>
      <c r="AZ33" s="100">
        <v>-309671.09700000001</v>
      </c>
      <c r="BA33" s="100"/>
      <c r="BB33" s="99" t="s">
        <v>160</v>
      </c>
      <c r="BC33" s="100">
        <v>-18736.527000000002</v>
      </c>
      <c r="BD33" s="100">
        <v>-54.04</v>
      </c>
      <c r="BE33" s="100">
        <v>-18790.567999999999</v>
      </c>
      <c r="BF33" s="100"/>
      <c r="BG33" s="100">
        <v>-3158.3440000000001</v>
      </c>
      <c r="BH33" s="100">
        <v>-8233.4970000000012</v>
      </c>
      <c r="BI33" s="100">
        <v>-11391.842000000001</v>
      </c>
      <c r="BJ33" s="100"/>
      <c r="BK33" s="100">
        <v>-212025.65100000001</v>
      </c>
      <c r="BL33" s="100">
        <v>-94568.868000000002</v>
      </c>
      <c r="BM33" s="100">
        <v>-306594.51899999997</v>
      </c>
      <c r="BN33" s="100"/>
      <c r="BO33" s="99" t="s">
        <v>160</v>
      </c>
      <c r="BP33" s="100">
        <v>-3536.8150000000001</v>
      </c>
      <c r="BQ33" s="100">
        <v>-1108.7809999999999</v>
      </c>
      <c r="BR33" s="100">
        <v>-4645.5960000000005</v>
      </c>
      <c r="BS33" s="100"/>
      <c r="BT33" s="100">
        <v>-2159.6570000000002</v>
      </c>
      <c r="BU33" s="100">
        <v>0</v>
      </c>
      <c r="BV33" s="100">
        <v>-2159.6570000000002</v>
      </c>
      <c r="BW33" s="100"/>
      <c r="BX33" s="100">
        <v>-1173965.8219999999</v>
      </c>
      <c r="BY33" s="100">
        <v>-239140.69299999997</v>
      </c>
      <c r="BZ33" s="100">
        <v>-1413106.5219999999</v>
      </c>
    </row>
    <row r="34" spans="1:78" s="95" customFormat="1" ht="5.0999999999999996" customHeight="1">
      <c r="A34" s="96"/>
      <c r="B34" s="92"/>
      <c r="C34" s="92"/>
      <c r="D34" s="92"/>
      <c r="E34" s="92"/>
      <c r="F34" s="92"/>
      <c r="G34" s="92"/>
      <c r="H34" s="92"/>
      <c r="I34" s="92"/>
      <c r="J34" s="92"/>
      <c r="K34" s="92"/>
      <c r="L34" s="92"/>
      <c r="M34" s="92"/>
      <c r="N34" s="96"/>
      <c r="O34" s="92"/>
      <c r="P34" s="92"/>
      <c r="Q34" s="92"/>
      <c r="R34" s="92"/>
      <c r="S34" s="92"/>
      <c r="T34" s="92"/>
      <c r="U34" s="92"/>
      <c r="V34" s="92"/>
      <c r="W34" s="92"/>
      <c r="X34" s="92"/>
      <c r="Y34" s="92"/>
      <c r="Z34" s="92"/>
      <c r="AA34" s="96"/>
      <c r="AB34" s="92"/>
      <c r="AC34" s="92"/>
      <c r="AD34" s="92"/>
      <c r="AE34" s="92"/>
      <c r="AF34" s="92"/>
      <c r="AG34" s="92"/>
      <c r="AH34" s="92"/>
      <c r="AI34" s="92"/>
      <c r="AJ34" s="92"/>
      <c r="AK34" s="92"/>
      <c r="AL34" s="92"/>
      <c r="AM34" s="92"/>
      <c r="AN34" s="92"/>
      <c r="AO34" s="96"/>
      <c r="AP34" s="92"/>
      <c r="AQ34" s="92"/>
      <c r="AR34" s="92"/>
      <c r="AS34" s="92"/>
      <c r="AT34" s="92"/>
      <c r="AU34" s="92"/>
      <c r="AV34" s="92"/>
      <c r="AW34" s="96"/>
      <c r="AX34" s="92"/>
      <c r="AY34" s="92"/>
      <c r="AZ34" s="92"/>
      <c r="BA34" s="92"/>
      <c r="BB34" s="96"/>
      <c r="BC34" s="92"/>
      <c r="BD34" s="92"/>
      <c r="BE34" s="92"/>
      <c r="BF34" s="92"/>
      <c r="BG34" s="92"/>
      <c r="BH34" s="92"/>
      <c r="BI34" s="92"/>
      <c r="BJ34" s="92"/>
      <c r="BK34" s="92"/>
      <c r="BL34" s="92"/>
      <c r="BM34" s="92"/>
      <c r="BN34" s="92"/>
      <c r="BO34" s="96"/>
      <c r="BP34" s="92"/>
      <c r="BQ34" s="92"/>
      <c r="BR34" s="92"/>
      <c r="BS34" s="92"/>
      <c r="BT34" s="92"/>
      <c r="BU34" s="92"/>
      <c r="BV34" s="92"/>
      <c r="BW34" s="92"/>
      <c r="BX34" s="92">
        <v>0</v>
      </c>
      <c r="BY34" s="92">
        <v>0</v>
      </c>
      <c r="BZ34" s="92">
        <v>0</v>
      </c>
    </row>
    <row r="35" spans="1:78" s="95" customFormat="1" ht="11.7" customHeight="1">
      <c r="A35" s="96" t="s">
        <v>161</v>
      </c>
      <c r="B35" s="92">
        <v>828.77</v>
      </c>
      <c r="C35" s="92">
        <v>-85.09</v>
      </c>
      <c r="D35" s="92">
        <v>743.67900000000009</v>
      </c>
      <c r="E35" s="92"/>
      <c r="F35" s="92">
        <v>313.86</v>
      </c>
      <c r="G35" s="92">
        <v>0</v>
      </c>
      <c r="H35" s="92">
        <v>313.86</v>
      </c>
      <c r="I35" s="92"/>
      <c r="J35" s="92">
        <v>33.669000000000004</v>
      </c>
      <c r="K35" s="92">
        <v>111.878</v>
      </c>
      <c r="L35" s="92">
        <v>145.547</v>
      </c>
      <c r="M35" s="92"/>
      <c r="N35" s="96" t="s">
        <v>161</v>
      </c>
      <c r="O35" s="92">
        <v>52.284000000000006</v>
      </c>
      <c r="P35" s="92">
        <v>0</v>
      </c>
      <c r="Q35" s="92">
        <v>52.284000000000006</v>
      </c>
      <c r="R35" s="92"/>
      <c r="S35" s="92">
        <v>2048.2159999999999</v>
      </c>
      <c r="T35" s="92">
        <v>1442.9370000000001</v>
      </c>
      <c r="U35" s="92">
        <v>3491.1530000000002</v>
      </c>
      <c r="V35" s="92"/>
      <c r="W35" s="92">
        <v>52.919000000000004</v>
      </c>
      <c r="X35" s="92">
        <v>1729.9560000000001</v>
      </c>
      <c r="Y35" s="92">
        <v>1782.875</v>
      </c>
      <c r="Z35" s="92"/>
      <c r="AA35" s="96" t="s">
        <v>161</v>
      </c>
      <c r="AB35" s="92"/>
      <c r="AC35" s="92">
        <v>706.93799999999999</v>
      </c>
      <c r="AD35" s="92">
        <v>324.93400000000003</v>
      </c>
      <c r="AE35" s="92">
        <v>1031.8720000000001</v>
      </c>
      <c r="AF35" s="92"/>
      <c r="AG35" s="92">
        <v>159.363</v>
      </c>
      <c r="AH35" s="92">
        <v>0.11</v>
      </c>
      <c r="AI35" s="92">
        <v>159.47300000000001</v>
      </c>
      <c r="AJ35" s="92"/>
      <c r="AK35" s="92">
        <v>0</v>
      </c>
      <c r="AL35" s="92">
        <v>0</v>
      </c>
      <c r="AM35" s="92">
        <v>0</v>
      </c>
      <c r="AN35" s="92"/>
      <c r="AO35" s="96" t="s">
        <v>161</v>
      </c>
      <c r="AP35" s="92">
        <v>48305.737000000001</v>
      </c>
      <c r="AQ35" s="92">
        <v>1895.807</v>
      </c>
      <c r="AR35" s="92">
        <v>50201.544999999998</v>
      </c>
      <c r="AS35" s="92"/>
      <c r="AT35" s="92">
        <v>0</v>
      </c>
      <c r="AU35" s="92">
        <v>0</v>
      </c>
      <c r="AV35" s="92">
        <v>0</v>
      </c>
      <c r="AW35" s="96"/>
      <c r="AX35" s="92">
        <v>1137.76</v>
      </c>
      <c r="AY35" s="92">
        <v>19635.813999999998</v>
      </c>
      <c r="AZ35" s="92">
        <v>20773.574000000001</v>
      </c>
      <c r="BA35" s="92"/>
      <c r="BB35" s="96" t="s">
        <v>161</v>
      </c>
      <c r="BC35" s="92">
        <v>0</v>
      </c>
      <c r="BD35" s="92">
        <v>0</v>
      </c>
      <c r="BE35" s="92">
        <v>0</v>
      </c>
      <c r="BF35" s="92"/>
      <c r="BG35" s="92">
        <v>19.278000000000002</v>
      </c>
      <c r="BH35" s="92">
        <v>9.1059999999999999</v>
      </c>
      <c r="BI35" s="92">
        <v>28.385000000000002</v>
      </c>
      <c r="BJ35" s="92"/>
      <c r="BK35" s="92">
        <v>4506.5600000000004</v>
      </c>
      <c r="BL35" s="92">
        <v>3349.2260000000001</v>
      </c>
      <c r="BM35" s="92">
        <v>7855.7870000000003</v>
      </c>
      <c r="BN35" s="92"/>
      <c r="BO35" s="96" t="s">
        <v>161</v>
      </c>
      <c r="BP35" s="92">
        <v>4980.0950000000003</v>
      </c>
      <c r="BQ35" s="92">
        <v>434.65500000000003</v>
      </c>
      <c r="BR35" s="92">
        <v>5414.75</v>
      </c>
      <c r="BS35" s="92"/>
      <c r="BT35" s="92">
        <v>679.66700000000003</v>
      </c>
      <c r="BU35" s="92">
        <v>0</v>
      </c>
      <c r="BV35" s="92">
        <v>679.66700000000003</v>
      </c>
      <c r="BW35" s="92"/>
      <c r="BX35" s="92">
        <v>63825.116000000002</v>
      </c>
      <c r="BY35" s="92">
        <v>28849.332999999995</v>
      </c>
      <c r="BZ35" s="92">
        <v>92674.450999999986</v>
      </c>
    </row>
    <row r="36" spans="1:78" s="95" customFormat="1" ht="11.7" customHeight="1">
      <c r="A36" s="96" t="s">
        <v>162</v>
      </c>
      <c r="B36" s="92">
        <v>-1305.5140000000001</v>
      </c>
      <c r="C36" s="92">
        <v>547.71800000000007</v>
      </c>
      <c r="D36" s="92">
        <v>-757.79600000000005</v>
      </c>
      <c r="E36" s="92"/>
      <c r="F36" s="92">
        <v>-4766.9960000000001</v>
      </c>
      <c r="G36" s="92">
        <v>0</v>
      </c>
      <c r="H36" s="92">
        <v>-4766.9960000000001</v>
      </c>
      <c r="I36" s="92"/>
      <c r="J36" s="92">
        <v>-5896.2260000000006</v>
      </c>
      <c r="K36" s="92">
        <v>-2515.451</v>
      </c>
      <c r="L36" s="92">
        <v>-8411.6779999999999</v>
      </c>
      <c r="M36" s="92"/>
      <c r="N36" s="96" t="s">
        <v>162</v>
      </c>
      <c r="O36" s="92">
        <v>-5617.7210000000005</v>
      </c>
      <c r="P36" s="92">
        <v>-61.071000000000005</v>
      </c>
      <c r="Q36" s="92">
        <v>-5678.7920000000004</v>
      </c>
      <c r="R36" s="92"/>
      <c r="S36" s="92">
        <v>-2488.732</v>
      </c>
      <c r="T36" s="92">
        <v>-2390.8090000000002</v>
      </c>
      <c r="U36" s="92">
        <v>-4879.5420000000004</v>
      </c>
      <c r="V36" s="92"/>
      <c r="W36" s="92">
        <v>-7768.085</v>
      </c>
      <c r="X36" s="92">
        <v>-31017.925999999999</v>
      </c>
      <c r="Y36" s="92">
        <v>-38786.010999999999</v>
      </c>
      <c r="Z36" s="92"/>
      <c r="AA36" s="96" t="s">
        <v>162</v>
      </c>
      <c r="AB36" s="92"/>
      <c r="AC36" s="92">
        <v>-12021.620999999999</v>
      </c>
      <c r="AD36" s="92">
        <v>-13722.475</v>
      </c>
      <c r="AE36" s="92">
        <v>-25744.097000000002</v>
      </c>
      <c r="AF36" s="92"/>
      <c r="AG36" s="92">
        <v>-12738.346</v>
      </c>
      <c r="AH36" s="92">
        <v>-2561.6190000000001</v>
      </c>
      <c r="AI36" s="92">
        <v>-15299.966</v>
      </c>
      <c r="AJ36" s="92"/>
      <c r="AK36" s="92">
        <v>-346.166</v>
      </c>
      <c r="AL36" s="92">
        <v>23.108000000000001</v>
      </c>
      <c r="AM36" s="92">
        <v>-323.05700000000002</v>
      </c>
      <c r="AN36" s="92"/>
      <c r="AO36" s="96" t="s">
        <v>162</v>
      </c>
      <c r="AP36" s="92">
        <v>-93359.226999999999</v>
      </c>
      <c r="AQ36" s="92">
        <v>-66925.587</v>
      </c>
      <c r="AR36" s="92">
        <v>-160284.815</v>
      </c>
      <c r="AS36" s="92"/>
      <c r="AT36" s="92">
        <v>-904.07400000000007</v>
      </c>
      <c r="AU36" s="92">
        <v>-145.631</v>
      </c>
      <c r="AV36" s="92">
        <v>-1049.7060000000001</v>
      </c>
      <c r="AW36" s="96"/>
      <c r="AX36" s="92">
        <v>-91401.702999999994</v>
      </c>
      <c r="AY36" s="92">
        <v>-179344.69099999999</v>
      </c>
      <c r="AZ36" s="92">
        <v>-270746.39399999997</v>
      </c>
      <c r="BA36" s="92"/>
      <c r="BB36" s="96" t="s">
        <v>162</v>
      </c>
      <c r="BC36" s="92">
        <v>-14040.684000000001</v>
      </c>
      <c r="BD36" s="92">
        <v>-19755.046000000002</v>
      </c>
      <c r="BE36" s="92">
        <v>-33795.730000000003</v>
      </c>
      <c r="BF36" s="92"/>
      <c r="BG36" s="92">
        <v>627.93200000000002</v>
      </c>
      <c r="BH36" s="92">
        <v>-49.742000000000004</v>
      </c>
      <c r="BI36" s="92">
        <v>578.18900000000008</v>
      </c>
      <c r="BJ36" s="92"/>
      <c r="BK36" s="92">
        <v>-62313.381000000001</v>
      </c>
      <c r="BL36" s="92">
        <v>-88095.764999999999</v>
      </c>
      <c r="BM36" s="92">
        <v>-150409.14600000001</v>
      </c>
      <c r="BN36" s="92"/>
      <c r="BO36" s="96" t="s">
        <v>162</v>
      </c>
      <c r="BP36" s="92">
        <v>-13643.878000000001</v>
      </c>
      <c r="BQ36" s="92">
        <v>-1080.5650000000001</v>
      </c>
      <c r="BR36" s="92">
        <v>-14724.442999999999</v>
      </c>
      <c r="BS36" s="92"/>
      <c r="BT36" s="92">
        <v>-1513.8790000000001</v>
      </c>
      <c r="BU36" s="92">
        <v>-733.17</v>
      </c>
      <c r="BV36" s="92">
        <v>-2247.049</v>
      </c>
      <c r="BW36" s="92"/>
      <c r="BX36" s="92">
        <v>-329498.30099999998</v>
      </c>
      <c r="BY36" s="92">
        <v>-407828.72200000001</v>
      </c>
      <c r="BZ36" s="92">
        <v>-737327.02899999986</v>
      </c>
    </row>
    <row r="37" spans="1:78" s="98" customFormat="1" ht="11.7" customHeight="1">
      <c r="A37" s="99" t="s">
        <v>163</v>
      </c>
      <c r="B37" s="100">
        <v>-476.74400000000003</v>
      </c>
      <c r="C37" s="100">
        <v>462.62700000000001</v>
      </c>
      <c r="D37" s="100">
        <v>-14.117000000000001</v>
      </c>
      <c r="E37" s="100"/>
      <c r="F37" s="100">
        <v>-4453.1350000000002</v>
      </c>
      <c r="G37" s="100">
        <v>0</v>
      </c>
      <c r="H37" s="100">
        <v>-4453.1350000000002</v>
      </c>
      <c r="I37" s="100"/>
      <c r="J37" s="100">
        <v>-5862.5570000000007</v>
      </c>
      <c r="K37" s="100">
        <v>-2403.5720000000001</v>
      </c>
      <c r="L37" s="100">
        <v>-8266.130000000001</v>
      </c>
      <c r="M37" s="100"/>
      <c r="N37" s="99" t="s">
        <v>163</v>
      </c>
      <c r="O37" s="100">
        <v>-5565.4360000000006</v>
      </c>
      <c r="P37" s="100">
        <v>-61.071000000000005</v>
      </c>
      <c r="Q37" s="100">
        <v>-5626.5080000000007</v>
      </c>
      <c r="R37" s="100"/>
      <c r="S37" s="100">
        <v>-440.51600000000002</v>
      </c>
      <c r="T37" s="100">
        <v>-947.87200000000007</v>
      </c>
      <c r="U37" s="100">
        <v>-1388.3890000000001</v>
      </c>
      <c r="V37" s="100"/>
      <c r="W37" s="100">
        <v>-7715.165</v>
      </c>
      <c r="X37" s="100">
        <v>-29287.97</v>
      </c>
      <c r="Y37" s="100">
        <v>-37003.135000000002</v>
      </c>
      <c r="Z37" s="100"/>
      <c r="AA37" s="99" t="s">
        <v>163</v>
      </c>
      <c r="AB37" s="100"/>
      <c r="AC37" s="100">
        <v>-11314.683000000001</v>
      </c>
      <c r="AD37" s="100">
        <v>-13397.541000000001</v>
      </c>
      <c r="AE37" s="100">
        <v>-24712.224000000002</v>
      </c>
      <c r="AF37" s="100"/>
      <c r="AG37" s="100">
        <v>-12578.983</v>
      </c>
      <c r="AH37" s="100">
        <v>-2561.5080000000003</v>
      </c>
      <c r="AI37" s="100">
        <v>-15140.492</v>
      </c>
      <c r="AJ37" s="100"/>
      <c r="AK37" s="100">
        <v>-346.166</v>
      </c>
      <c r="AL37" s="100">
        <v>23.108000000000001</v>
      </c>
      <c r="AM37" s="100">
        <v>-323.05700000000002</v>
      </c>
      <c r="AN37" s="100"/>
      <c r="AO37" s="99" t="s">
        <v>163</v>
      </c>
      <c r="AP37" s="100">
        <v>-45053.49</v>
      </c>
      <c r="AQ37" s="100">
        <v>-65029.779000000002</v>
      </c>
      <c r="AR37" s="100">
        <v>-110083.269</v>
      </c>
      <c r="AS37" s="100"/>
      <c r="AT37" s="100">
        <v>-904.07400000000007</v>
      </c>
      <c r="AU37" s="100">
        <v>-145.631</v>
      </c>
      <c r="AV37" s="100">
        <v>-1049.7060000000001</v>
      </c>
      <c r="AW37" s="99"/>
      <c r="AX37" s="100">
        <v>-90263.942999999999</v>
      </c>
      <c r="AY37" s="100">
        <v>-159708.87700000001</v>
      </c>
      <c r="AZ37" s="100">
        <v>-249972.82</v>
      </c>
      <c r="BA37" s="100"/>
      <c r="BB37" s="99" t="s">
        <v>163</v>
      </c>
      <c r="BC37" s="100">
        <v>-14040.684000000001</v>
      </c>
      <c r="BD37" s="100">
        <v>-19755.046000000002</v>
      </c>
      <c r="BE37" s="100">
        <v>-33795.730000000003</v>
      </c>
      <c r="BF37" s="100"/>
      <c r="BG37" s="100">
        <v>647.21100000000001</v>
      </c>
      <c r="BH37" s="100">
        <v>-40.636000000000003</v>
      </c>
      <c r="BI37" s="100">
        <v>606.57500000000005</v>
      </c>
      <c r="BJ37" s="100"/>
      <c r="BK37" s="100">
        <v>-57806.821000000004</v>
      </c>
      <c r="BL37" s="100">
        <v>-84746.538</v>
      </c>
      <c r="BM37" s="100">
        <v>-142553.359</v>
      </c>
      <c r="BN37" s="100"/>
      <c r="BO37" s="99" t="s">
        <v>163</v>
      </c>
      <c r="BP37" s="100">
        <v>-8663.7830000000013</v>
      </c>
      <c r="BQ37" s="100">
        <v>-645.91</v>
      </c>
      <c r="BR37" s="100">
        <v>-9309.6930000000011</v>
      </c>
      <c r="BS37" s="100"/>
      <c r="BT37" s="100">
        <v>-834.21100000000001</v>
      </c>
      <c r="BU37" s="100">
        <v>-733.17</v>
      </c>
      <c r="BV37" s="100">
        <v>-1567.3810000000001</v>
      </c>
      <c r="BW37" s="100"/>
      <c r="BX37" s="100">
        <v>-265673.18</v>
      </c>
      <c r="BY37" s="100">
        <v>-378979.38599999994</v>
      </c>
      <c r="BZ37" s="100">
        <v>-644652.57000000007</v>
      </c>
    </row>
    <row r="38" spans="1:78" s="95" customFormat="1" ht="8.1" customHeight="1">
      <c r="A38" s="96"/>
      <c r="B38" s="92"/>
      <c r="C38" s="92"/>
      <c r="D38" s="92"/>
      <c r="E38" s="92"/>
      <c r="F38" s="92"/>
      <c r="G38" s="92"/>
      <c r="H38" s="92"/>
      <c r="I38" s="92"/>
      <c r="J38" s="92"/>
      <c r="K38" s="92"/>
      <c r="L38" s="92"/>
      <c r="M38" s="92"/>
      <c r="N38" s="96"/>
      <c r="O38" s="92"/>
      <c r="P38" s="92"/>
      <c r="Q38" s="92"/>
      <c r="R38" s="92"/>
      <c r="S38" s="92"/>
      <c r="T38" s="92"/>
      <c r="U38" s="92"/>
      <c r="V38" s="92"/>
      <c r="W38" s="92"/>
      <c r="X38" s="92"/>
      <c r="Y38" s="92"/>
      <c r="Z38" s="92"/>
      <c r="AA38" s="96"/>
      <c r="AB38" s="92"/>
      <c r="AC38" s="92"/>
      <c r="AD38" s="92"/>
      <c r="AE38" s="92"/>
      <c r="AF38" s="92"/>
      <c r="AG38" s="92"/>
      <c r="AH38" s="92"/>
      <c r="AI38" s="92"/>
      <c r="AJ38" s="92"/>
      <c r="AK38" s="92"/>
      <c r="AL38" s="92"/>
      <c r="AM38" s="92"/>
      <c r="AN38" s="92"/>
      <c r="AO38" s="96"/>
      <c r="AP38" s="92"/>
      <c r="AQ38" s="92"/>
      <c r="AR38" s="92"/>
      <c r="AS38" s="92"/>
      <c r="AT38" s="92"/>
      <c r="AU38" s="92"/>
      <c r="AV38" s="92"/>
      <c r="AW38" s="96"/>
      <c r="AX38" s="92"/>
      <c r="AY38" s="92"/>
      <c r="AZ38" s="92"/>
      <c r="BA38" s="92"/>
      <c r="BB38" s="96"/>
      <c r="BC38" s="92"/>
      <c r="BD38" s="92"/>
      <c r="BE38" s="92"/>
      <c r="BF38" s="92"/>
      <c r="BG38" s="92"/>
      <c r="BH38" s="92"/>
      <c r="BI38" s="92"/>
      <c r="BJ38" s="92"/>
      <c r="BK38" s="92"/>
      <c r="BL38" s="92"/>
      <c r="BM38" s="92"/>
      <c r="BN38" s="92"/>
      <c r="BO38" s="96"/>
      <c r="BP38" s="92"/>
      <c r="BQ38" s="92"/>
      <c r="BR38" s="92"/>
      <c r="BS38" s="92"/>
      <c r="BT38" s="92"/>
      <c r="BU38" s="92"/>
      <c r="BV38" s="92"/>
      <c r="BW38" s="92"/>
      <c r="BX38" s="92">
        <v>0</v>
      </c>
      <c r="BY38" s="92">
        <v>0</v>
      </c>
      <c r="BZ38" s="92">
        <v>0</v>
      </c>
    </row>
    <row r="39" spans="1:78" s="98" customFormat="1" ht="11.7" customHeight="1">
      <c r="A39" s="170" t="s">
        <v>164</v>
      </c>
      <c r="B39" s="171">
        <v>6901.299</v>
      </c>
      <c r="C39" s="171">
        <v>-1842.7320000000002</v>
      </c>
      <c r="D39" s="171">
        <v>5058.5659999999998</v>
      </c>
      <c r="E39" s="171"/>
      <c r="F39" s="171">
        <v>67677.051000000007</v>
      </c>
      <c r="G39" s="171">
        <v>-10026.091</v>
      </c>
      <c r="H39" s="171">
        <v>57650.96</v>
      </c>
      <c r="I39" s="171"/>
      <c r="J39" s="171">
        <v>9621.31</v>
      </c>
      <c r="K39" s="171">
        <v>19354.531000000003</v>
      </c>
      <c r="L39" s="171">
        <v>28975.842000000001</v>
      </c>
      <c r="M39" s="171"/>
      <c r="N39" s="170" t="s">
        <v>164</v>
      </c>
      <c r="O39" s="171">
        <v>19831.542999999998</v>
      </c>
      <c r="P39" s="171">
        <v>-3577.7040000000002</v>
      </c>
      <c r="Q39" s="171">
        <v>16253.839</v>
      </c>
      <c r="R39" s="171"/>
      <c r="S39" s="171">
        <v>15173.877</v>
      </c>
      <c r="T39" s="171">
        <v>1298.424</v>
      </c>
      <c r="U39" s="171">
        <v>16472.300999999999</v>
      </c>
      <c r="V39" s="171"/>
      <c r="W39" s="171">
        <v>-117680.641</v>
      </c>
      <c r="X39" s="171">
        <v>-84143.805999999997</v>
      </c>
      <c r="Y39" s="171">
        <v>-201824.448</v>
      </c>
      <c r="Z39" s="171"/>
      <c r="AA39" s="170" t="s">
        <v>164</v>
      </c>
      <c r="AB39" s="171"/>
      <c r="AC39" s="171">
        <v>69222.407999999996</v>
      </c>
      <c r="AD39" s="171">
        <v>11895.346</v>
      </c>
      <c r="AE39" s="171">
        <v>81117.754000000001</v>
      </c>
      <c r="AF39" s="171"/>
      <c r="AG39" s="171">
        <v>45350.262000000002</v>
      </c>
      <c r="AH39" s="171">
        <v>-16886.821</v>
      </c>
      <c r="AI39" s="171">
        <v>28463.440999999999</v>
      </c>
      <c r="AJ39" s="171"/>
      <c r="AK39" s="171">
        <v>2996.4360000000001</v>
      </c>
      <c r="AL39" s="171">
        <v>3872.6800000000003</v>
      </c>
      <c r="AM39" s="171">
        <v>6869.1170000000002</v>
      </c>
      <c r="AN39" s="171"/>
      <c r="AO39" s="170" t="s">
        <v>164</v>
      </c>
      <c r="AP39" s="171">
        <v>90519.849000000002</v>
      </c>
      <c r="AQ39" s="171">
        <v>60986.718000000001</v>
      </c>
      <c r="AR39" s="171">
        <v>151506.568</v>
      </c>
      <c r="AS39" s="171"/>
      <c r="AT39" s="171">
        <v>57493.995000000003</v>
      </c>
      <c r="AU39" s="171">
        <v>497.108</v>
      </c>
      <c r="AV39" s="171">
        <v>57991.103000000003</v>
      </c>
      <c r="AW39" s="170"/>
      <c r="AX39" s="171">
        <v>237275.446</v>
      </c>
      <c r="AY39" s="171">
        <v>-34481.843999999997</v>
      </c>
      <c r="AZ39" s="171">
        <v>202793.60200000001</v>
      </c>
      <c r="BA39" s="171"/>
      <c r="BB39" s="170" t="s">
        <v>164</v>
      </c>
      <c r="BC39" s="171">
        <v>-50532.413</v>
      </c>
      <c r="BD39" s="171">
        <v>-18095.527999999998</v>
      </c>
      <c r="BE39" s="171">
        <v>-68627.941000000006</v>
      </c>
      <c r="BF39" s="171"/>
      <c r="BG39" s="171">
        <v>3552.6840000000002</v>
      </c>
      <c r="BH39" s="171">
        <v>1274.1680000000001</v>
      </c>
      <c r="BI39" s="171">
        <v>4826.8519999999999</v>
      </c>
      <c r="BJ39" s="171"/>
      <c r="BK39" s="171">
        <v>31229.343000000001</v>
      </c>
      <c r="BL39" s="171">
        <v>25338.423999999999</v>
      </c>
      <c r="BM39" s="171">
        <v>56567.767999999996</v>
      </c>
      <c r="BN39" s="171"/>
      <c r="BO39" s="170" t="s">
        <v>164</v>
      </c>
      <c r="BP39" s="171">
        <v>16562.332999999999</v>
      </c>
      <c r="BQ39" s="171">
        <v>1569.94</v>
      </c>
      <c r="BR39" s="171">
        <v>18132.273000000001</v>
      </c>
      <c r="BS39" s="171"/>
      <c r="BT39" s="171">
        <v>32580.135999999999</v>
      </c>
      <c r="BU39" s="171">
        <v>-8142.01</v>
      </c>
      <c r="BV39" s="171">
        <v>24438.126</v>
      </c>
      <c r="BW39" s="171"/>
      <c r="BX39" s="171">
        <v>537774.91800000006</v>
      </c>
      <c r="BY39" s="171">
        <v>-51109.196999999971</v>
      </c>
      <c r="BZ39" s="171">
        <v>486665.723</v>
      </c>
    </row>
    <row r="40" spans="1:78" s="95" customFormat="1" ht="5.0999999999999996" customHeight="1">
      <c r="A40" s="96"/>
      <c r="B40" s="92"/>
      <c r="C40" s="92"/>
      <c r="D40" s="92"/>
      <c r="E40" s="92"/>
      <c r="F40" s="92"/>
      <c r="G40" s="92"/>
      <c r="H40" s="92"/>
      <c r="I40" s="92"/>
      <c r="J40" s="92"/>
      <c r="K40" s="92"/>
      <c r="L40" s="92"/>
      <c r="M40" s="92"/>
      <c r="N40" s="96"/>
      <c r="O40" s="92"/>
      <c r="P40" s="92"/>
      <c r="Q40" s="92"/>
      <c r="R40" s="92"/>
      <c r="S40" s="92"/>
      <c r="T40" s="92"/>
      <c r="U40" s="92"/>
      <c r="V40" s="92"/>
      <c r="W40" s="92"/>
      <c r="X40" s="92"/>
      <c r="Y40" s="92"/>
      <c r="Z40" s="92"/>
      <c r="AA40" s="96"/>
      <c r="AB40" s="92"/>
      <c r="AC40" s="92"/>
      <c r="AD40" s="92"/>
      <c r="AE40" s="92"/>
      <c r="AF40" s="92"/>
      <c r="AG40" s="92"/>
      <c r="AH40" s="92"/>
      <c r="AI40" s="92"/>
      <c r="AJ40" s="92"/>
      <c r="AK40" s="92"/>
      <c r="AL40" s="92"/>
      <c r="AM40" s="92"/>
      <c r="AN40" s="92"/>
      <c r="AO40" s="96"/>
      <c r="AP40" s="92"/>
      <c r="AQ40" s="92"/>
      <c r="AR40" s="92"/>
      <c r="AS40" s="92"/>
      <c r="AT40" s="92"/>
      <c r="AU40" s="92"/>
      <c r="AV40" s="92"/>
      <c r="AW40" s="96"/>
      <c r="AX40" s="92"/>
      <c r="AY40" s="92"/>
      <c r="AZ40" s="92"/>
      <c r="BA40" s="92"/>
      <c r="BB40" s="96"/>
      <c r="BC40" s="92"/>
      <c r="BD40" s="92"/>
      <c r="BE40" s="92"/>
      <c r="BF40" s="92"/>
      <c r="BG40" s="92"/>
      <c r="BH40" s="92"/>
      <c r="BI40" s="92"/>
      <c r="BJ40" s="92"/>
      <c r="BK40" s="92"/>
      <c r="BL40" s="92"/>
      <c r="BM40" s="92"/>
      <c r="BN40" s="92"/>
      <c r="BO40" s="96"/>
      <c r="BP40" s="92"/>
      <c r="BQ40" s="92"/>
      <c r="BR40" s="92"/>
      <c r="BS40" s="92"/>
      <c r="BT40" s="92"/>
      <c r="BU40" s="92"/>
      <c r="BV40" s="92"/>
      <c r="BW40" s="92"/>
      <c r="BX40" s="92">
        <v>0</v>
      </c>
      <c r="BY40" s="92">
        <v>0</v>
      </c>
      <c r="BZ40" s="92">
        <v>0</v>
      </c>
    </row>
    <row r="41" spans="1:78" s="95" customFormat="1" ht="11.7" customHeight="1">
      <c r="A41" s="96" t="s">
        <v>165</v>
      </c>
      <c r="B41" s="92">
        <v>9943.027</v>
      </c>
      <c r="C41" s="92">
        <v>3690.2220000000002</v>
      </c>
      <c r="D41" s="92">
        <v>13633.249</v>
      </c>
      <c r="E41" s="92"/>
      <c r="F41" s="92">
        <v>20638.574000000001</v>
      </c>
      <c r="G41" s="92">
        <v>0.17800000000000002</v>
      </c>
      <c r="H41" s="92">
        <v>20638.752</v>
      </c>
      <c r="I41" s="92"/>
      <c r="J41" s="92">
        <v>3760.096</v>
      </c>
      <c r="K41" s="92">
        <v>2075.0970000000002</v>
      </c>
      <c r="L41" s="92">
        <v>5835.1930000000002</v>
      </c>
      <c r="M41" s="92"/>
      <c r="N41" s="96" t="s">
        <v>165</v>
      </c>
      <c r="O41" s="92">
        <v>11599.306</v>
      </c>
      <c r="P41" s="92">
        <v>1137.8410000000001</v>
      </c>
      <c r="Q41" s="92">
        <v>12737.148000000001</v>
      </c>
      <c r="R41" s="92"/>
      <c r="S41" s="92">
        <v>11272.838</v>
      </c>
      <c r="T41" s="92">
        <v>1835.6100000000001</v>
      </c>
      <c r="U41" s="92">
        <v>13108.448</v>
      </c>
      <c r="V41" s="92"/>
      <c r="W41" s="92">
        <v>319796.978</v>
      </c>
      <c r="X41" s="92">
        <v>153463.95300000001</v>
      </c>
      <c r="Y41" s="92">
        <v>473260.93099999998</v>
      </c>
      <c r="Z41" s="92"/>
      <c r="AA41" s="96" t="s">
        <v>165</v>
      </c>
      <c r="AB41" s="92"/>
      <c r="AC41" s="92">
        <v>88540.096999999994</v>
      </c>
      <c r="AD41" s="92">
        <v>11584.791999999999</v>
      </c>
      <c r="AE41" s="92">
        <v>100124.889</v>
      </c>
      <c r="AF41" s="92"/>
      <c r="AG41" s="92">
        <v>174760.49900000001</v>
      </c>
      <c r="AH41" s="92">
        <v>49390.387999999999</v>
      </c>
      <c r="AI41" s="92">
        <v>224150.88800000001</v>
      </c>
      <c r="AJ41" s="92"/>
      <c r="AK41" s="92">
        <v>420.91400000000004</v>
      </c>
      <c r="AL41" s="92">
        <v>178.84300000000002</v>
      </c>
      <c r="AM41" s="92">
        <v>599.75700000000006</v>
      </c>
      <c r="AN41" s="92"/>
      <c r="AO41" s="96" t="s">
        <v>165</v>
      </c>
      <c r="AP41" s="92">
        <v>51419.722000000002</v>
      </c>
      <c r="AQ41" s="92">
        <v>29092.219000000001</v>
      </c>
      <c r="AR41" s="92">
        <v>80511.941999999995</v>
      </c>
      <c r="AS41" s="92"/>
      <c r="AT41" s="92">
        <v>6301.6460000000006</v>
      </c>
      <c r="AU41" s="92">
        <v>938.9430000000001</v>
      </c>
      <c r="AV41" s="92">
        <v>7240.59</v>
      </c>
      <c r="AW41" s="96"/>
      <c r="AX41" s="92">
        <v>310744.34100000001</v>
      </c>
      <c r="AY41" s="92">
        <v>176212.766</v>
      </c>
      <c r="AZ41" s="92">
        <v>486957.10700000002</v>
      </c>
      <c r="BA41" s="92"/>
      <c r="BB41" s="96" t="s">
        <v>165</v>
      </c>
      <c r="BC41" s="92">
        <v>105328.842</v>
      </c>
      <c r="BD41" s="92">
        <v>20771.987000000001</v>
      </c>
      <c r="BE41" s="92">
        <v>126100.83</v>
      </c>
      <c r="BF41" s="92"/>
      <c r="BG41" s="92">
        <v>1176.807</v>
      </c>
      <c r="BH41" s="92">
        <v>726.42600000000004</v>
      </c>
      <c r="BI41" s="92">
        <v>1903.2330000000002</v>
      </c>
      <c r="BJ41" s="92"/>
      <c r="BK41" s="92">
        <v>318449.81</v>
      </c>
      <c r="BL41" s="92">
        <v>150658.60800000001</v>
      </c>
      <c r="BM41" s="92">
        <v>469108.41899999999</v>
      </c>
      <c r="BN41" s="92"/>
      <c r="BO41" s="96" t="s">
        <v>165</v>
      </c>
      <c r="BP41" s="92">
        <v>22087.127</v>
      </c>
      <c r="BQ41" s="92">
        <v>1435.856</v>
      </c>
      <c r="BR41" s="92">
        <v>23522.983</v>
      </c>
      <c r="BS41" s="92"/>
      <c r="BT41" s="92">
        <v>18246.041000000001</v>
      </c>
      <c r="BU41" s="92">
        <v>4399.9170000000004</v>
      </c>
      <c r="BV41" s="92">
        <v>22645.957999999999</v>
      </c>
      <c r="BW41" s="92"/>
      <c r="BX41" s="92">
        <v>1474486.665</v>
      </c>
      <c r="BY41" s="92">
        <v>607593.64600000007</v>
      </c>
      <c r="BZ41" s="92">
        <v>2082080.3170000003</v>
      </c>
    </row>
    <row r="42" spans="1:78" s="95" customFormat="1" ht="11.7" customHeight="1">
      <c r="A42" s="96" t="s">
        <v>166</v>
      </c>
      <c r="B42" s="92">
        <v>-171.43900000000002</v>
      </c>
      <c r="C42" s="92">
        <v>1771.4540000000002</v>
      </c>
      <c r="D42" s="92">
        <v>1600.0140000000001</v>
      </c>
      <c r="E42" s="92"/>
      <c r="F42" s="92">
        <v>-1104.9560000000001</v>
      </c>
      <c r="G42" s="92">
        <v>-4.0000000000000001E-3</v>
      </c>
      <c r="H42" s="92">
        <v>-1104.961</v>
      </c>
      <c r="I42" s="92"/>
      <c r="J42" s="92">
        <v>-589.29600000000005</v>
      </c>
      <c r="K42" s="92">
        <v>-142.27500000000001</v>
      </c>
      <c r="L42" s="92">
        <v>-731.57100000000003</v>
      </c>
      <c r="M42" s="92"/>
      <c r="N42" s="96" t="s">
        <v>166</v>
      </c>
      <c r="O42" s="92">
        <v>-1125.1510000000001</v>
      </c>
      <c r="P42" s="92">
        <v>-548.197</v>
      </c>
      <c r="Q42" s="92">
        <v>-1673.3480000000002</v>
      </c>
      <c r="R42" s="92"/>
      <c r="S42" s="92">
        <v>-69.91</v>
      </c>
      <c r="T42" s="92">
        <v>0</v>
      </c>
      <c r="U42" s="92">
        <v>-69.91</v>
      </c>
      <c r="V42" s="92"/>
      <c r="W42" s="92">
        <v>-22828.862000000001</v>
      </c>
      <c r="X42" s="92">
        <v>-68561.582999999999</v>
      </c>
      <c r="Y42" s="92">
        <v>-91390.445999999996</v>
      </c>
      <c r="Z42" s="92"/>
      <c r="AA42" s="96" t="s">
        <v>166</v>
      </c>
      <c r="AB42" s="92"/>
      <c r="AC42" s="92">
        <v>-2572.9810000000002</v>
      </c>
      <c r="AD42" s="92">
        <v>-5282.4810000000007</v>
      </c>
      <c r="AE42" s="92">
        <v>-7855.4630000000006</v>
      </c>
      <c r="AF42" s="92"/>
      <c r="AG42" s="92">
        <v>-11784.713</v>
      </c>
      <c r="AH42" s="92">
        <v>-3813.578</v>
      </c>
      <c r="AI42" s="92">
        <v>-15598.291000000001</v>
      </c>
      <c r="AJ42" s="92"/>
      <c r="AK42" s="92">
        <v>0</v>
      </c>
      <c r="AL42" s="92">
        <v>0</v>
      </c>
      <c r="AM42" s="92">
        <v>0</v>
      </c>
      <c r="AN42" s="92"/>
      <c r="AO42" s="96" t="s">
        <v>166</v>
      </c>
      <c r="AP42" s="92">
        <v>-10162.817999999999</v>
      </c>
      <c r="AQ42" s="92">
        <v>-1868.56</v>
      </c>
      <c r="AR42" s="92">
        <v>-12031.379000000001</v>
      </c>
      <c r="AS42" s="92"/>
      <c r="AT42" s="92">
        <v>-165.203</v>
      </c>
      <c r="AU42" s="92">
        <v>-39.103000000000002</v>
      </c>
      <c r="AV42" s="92">
        <v>-204.30700000000002</v>
      </c>
      <c r="AW42" s="96"/>
      <c r="AX42" s="92">
        <v>-36140.285000000003</v>
      </c>
      <c r="AY42" s="92">
        <v>-19905.131000000001</v>
      </c>
      <c r="AZ42" s="92">
        <v>-56045.417000000001</v>
      </c>
      <c r="BA42" s="92"/>
      <c r="BB42" s="96" t="s">
        <v>166</v>
      </c>
      <c r="BC42" s="92">
        <v>-7574.4630000000006</v>
      </c>
      <c r="BD42" s="92">
        <v>-14284.572</v>
      </c>
      <c r="BE42" s="92">
        <v>-21859.035</v>
      </c>
      <c r="BF42" s="92"/>
      <c r="BG42" s="92">
        <v>-9.7670000000000012</v>
      </c>
      <c r="BH42" s="92">
        <v>0</v>
      </c>
      <c r="BI42" s="92">
        <v>-9.7670000000000012</v>
      </c>
      <c r="BJ42" s="92"/>
      <c r="BK42" s="92">
        <v>-49799.485000000001</v>
      </c>
      <c r="BL42" s="92">
        <v>-26803.115000000002</v>
      </c>
      <c r="BM42" s="92">
        <v>-76602.600999999995</v>
      </c>
      <c r="BN42" s="92"/>
      <c r="BO42" s="96" t="s">
        <v>166</v>
      </c>
      <c r="BP42" s="92">
        <v>8.5419999999999998</v>
      </c>
      <c r="BQ42" s="92">
        <v>-57.073</v>
      </c>
      <c r="BR42" s="92">
        <v>-48.53</v>
      </c>
      <c r="BS42" s="92"/>
      <c r="BT42" s="92">
        <v>-413.09399999999999</v>
      </c>
      <c r="BU42" s="92">
        <v>-80.603000000000009</v>
      </c>
      <c r="BV42" s="92">
        <v>-493.69800000000004</v>
      </c>
      <c r="BW42" s="92"/>
      <c r="BX42" s="92">
        <v>-144503.88099999999</v>
      </c>
      <c r="BY42" s="92">
        <v>-139614.821</v>
      </c>
      <c r="BZ42" s="92">
        <v>-284118.70999999996</v>
      </c>
    </row>
    <row r="43" spans="1:78" s="95" customFormat="1" ht="11.7" customHeight="1">
      <c r="A43" s="96" t="s">
        <v>167</v>
      </c>
      <c r="B43" s="92">
        <v>0</v>
      </c>
      <c r="C43" s="92">
        <v>12.503</v>
      </c>
      <c r="D43" s="92">
        <v>12.503</v>
      </c>
      <c r="E43" s="92"/>
      <c r="F43" s="92">
        <v>0</v>
      </c>
      <c r="G43" s="92">
        <v>0</v>
      </c>
      <c r="H43" s="92">
        <v>0</v>
      </c>
      <c r="I43" s="92"/>
      <c r="J43" s="92">
        <v>0</v>
      </c>
      <c r="K43" s="92">
        <v>0</v>
      </c>
      <c r="L43" s="92">
        <v>0</v>
      </c>
      <c r="M43" s="92"/>
      <c r="N43" s="96" t="s">
        <v>167</v>
      </c>
      <c r="O43" s="92">
        <v>0</v>
      </c>
      <c r="P43" s="92">
        <v>0</v>
      </c>
      <c r="Q43" s="92">
        <v>0</v>
      </c>
      <c r="R43" s="92"/>
      <c r="S43" s="92">
        <v>0</v>
      </c>
      <c r="T43" s="92">
        <v>0</v>
      </c>
      <c r="U43" s="92">
        <v>0</v>
      </c>
      <c r="V43" s="92"/>
      <c r="W43" s="92">
        <v>0</v>
      </c>
      <c r="X43" s="92">
        <v>0</v>
      </c>
      <c r="Y43" s="92">
        <v>0</v>
      </c>
      <c r="Z43" s="92"/>
      <c r="AA43" s="96" t="s">
        <v>167</v>
      </c>
      <c r="AB43" s="92"/>
      <c r="AC43" s="92">
        <v>0</v>
      </c>
      <c r="AD43" s="92">
        <v>0</v>
      </c>
      <c r="AE43" s="92">
        <v>0</v>
      </c>
      <c r="AF43" s="92"/>
      <c r="AG43" s="92">
        <v>0</v>
      </c>
      <c r="AH43" s="92">
        <v>0</v>
      </c>
      <c r="AI43" s="92">
        <v>0</v>
      </c>
      <c r="AJ43" s="92"/>
      <c r="AK43" s="92">
        <v>0</v>
      </c>
      <c r="AL43" s="92">
        <v>0</v>
      </c>
      <c r="AM43" s="92">
        <v>0</v>
      </c>
      <c r="AN43" s="92"/>
      <c r="AO43" s="96" t="s">
        <v>167</v>
      </c>
      <c r="AP43" s="92">
        <v>0</v>
      </c>
      <c r="AQ43" s="92">
        <v>0</v>
      </c>
      <c r="AR43" s="92">
        <v>0</v>
      </c>
      <c r="AS43" s="92"/>
      <c r="AT43" s="92">
        <v>0</v>
      </c>
      <c r="AU43" s="92">
        <v>0</v>
      </c>
      <c r="AV43" s="92">
        <v>0</v>
      </c>
      <c r="AW43" s="96"/>
      <c r="AX43" s="92">
        <v>0</v>
      </c>
      <c r="AY43" s="92">
        <v>0</v>
      </c>
      <c r="AZ43" s="92">
        <v>0</v>
      </c>
      <c r="BA43" s="92"/>
      <c r="BB43" s="96" t="s">
        <v>167</v>
      </c>
      <c r="BC43" s="92">
        <v>0</v>
      </c>
      <c r="BD43" s="92">
        <v>0</v>
      </c>
      <c r="BE43" s="92">
        <v>0</v>
      </c>
      <c r="BF43" s="92"/>
      <c r="BG43" s="92">
        <v>0</v>
      </c>
      <c r="BH43" s="92">
        <v>0</v>
      </c>
      <c r="BI43" s="92">
        <v>0</v>
      </c>
      <c r="BJ43" s="92"/>
      <c r="BK43" s="92">
        <v>0</v>
      </c>
      <c r="BL43" s="92">
        <v>0</v>
      </c>
      <c r="BM43" s="92">
        <v>0</v>
      </c>
      <c r="BN43" s="92"/>
      <c r="BO43" s="96" t="s">
        <v>167</v>
      </c>
      <c r="BP43" s="92">
        <v>0</v>
      </c>
      <c r="BQ43" s="92">
        <v>0</v>
      </c>
      <c r="BR43" s="92">
        <v>0</v>
      </c>
      <c r="BS43" s="92"/>
      <c r="BT43" s="92">
        <v>0</v>
      </c>
      <c r="BU43" s="92">
        <v>0</v>
      </c>
      <c r="BV43" s="92">
        <v>0</v>
      </c>
      <c r="BW43" s="92"/>
      <c r="BX43" s="92">
        <v>0</v>
      </c>
      <c r="BY43" s="92">
        <v>12.503</v>
      </c>
      <c r="BZ43" s="92">
        <v>12.503</v>
      </c>
    </row>
    <row r="44" spans="1:78" s="95" customFormat="1" ht="11.7" customHeight="1">
      <c r="A44" s="96" t="s">
        <v>168</v>
      </c>
      <c r="B44" s="92">
        <v>19.434000000000001</v>
      </c>
      <c r="C44" s="92">
        <v>0</v>
      </c>
      <c r="D44" s="92">
        <v>19.434000000000001</v>
      </c>
      <c r="E44" s="92"/>
      <c r="F44" s="92">
        <v>-104.986</v>
      </c>
      <c r="G44" s="92">
        <v>0</v>
      </c>
      <c r="H44" s="92">
        <v>-104.986</v>
      </c>
      <c r="I44" s="92"/>
      <c r="J44" s="92">
        <v>2782.5840000000003</v>
      </c>
      <c r="K44" s="92">
        <v>-4513.8940000000002</v>
      </c>
      <c r="L44" s="92">
        <v>-1731.3090000000002</v>
      </c>
      <c r="M44" s="92"/>
      <c r="N44" s="96" t="s">
        <v>168</v>
      </c>
      <c r="O44" s="92">
        <v>-239.09</v>
      </c>
      <c r="P44" s="92">
        <v>78.234999999999999</v>
      </c>
      <c r="Q44" s="92">
        <v>-160.85500000000002</v>
      </c>
      <c r="R44" s="92"/>
      <c r="S44" s="92">
        <v>392.38400000000001</v>
      </c>
      <c r="T44" s="92">
        <v>0</v>
      </c>
      <c r="U44" s="92">
        <v>392.38400000000001</v>
      </c>
      <c r="V44" s="92"/>
      <c r="W44" s="92">
        <v>936.625</v>
      </c>
      <c r="X44" s="92">
        <v>0</v>
      </c>
      <c r="Y44" s="92">
        <v>936.625</v>
      </c>
      <c r="Z44" s="92"/>
      <c r="AA44" s="96" t="s">
        <v>168</v>
      </c>
      <c r="AB44" s="92"/>
      <c r="AC44" s="92">
        <v>-4754.9630000000006</v>
      </c>
      <c r="AD44" s="92">
        <v>4244.9670000000006</v>
      </c>
      <c r="AE44" s="92">
        <v>-509.995</v>
      </c>
      <c r="AF44" s="92"/>
      <c r="AG44" s="92">
        <v>-8590.0529999999999</v>
      </c>
      <c r="AH44" s="92">
        <v>9853.5490000000009</v>
      </c>
      <c r="AI44" s="92">
        <v>1263.4960000000001</v>
      </c>
      <c r="AJ44" s="92"/>
      <c r="AK44" s="92">
        <v>8187.3130000000001</v>
      </c>
      <c r="AL44" s="92">
        <v>-8153.5130000000008</v>
      </c>
      <c r="AM44" s="92">
        <v>33.799999999999997</v>
      </c>
      <c r="AN44" s="92"/>
      <c r="AO44" s="96" t="s">
        <v>168</v>
      </c>
      <c r="AP44" s="92">
        <v>53443.107000000004</v>
      </c>
      <c r="AQ44" s="92">
        <v>-53762.964999999997</v>
      </c>
      <c r="AR44" s="92">
        <v>-319.85700000000003</v>
      </c>
      <c r="AS44" s="92"/>
      <c r="AT44" s="92">
        <v>-87.65100000000001</v>
      </c>
      <c r="AU44" s="92">
        <v>0.215</v>
      </c>
      <c r="AV44" s="92">
        <v>-87.436000000000007</v>
      </c>
      <c r="AW44" s="96"/>
      <c r="AX44" s="92">
        <v>24927.488000000001</v>
      </c>
      <c r="AY44" s="92">
        <v>-25552.226000000002</v>
      </c>
      <c r="AZ44" s="92">
        <v>-624.73800000000006</v>
      </c>
      <c r="BA44" s="92"/>
      <c r="BB44" s="96" t="s">
        <v>168</v>
      </c>
      <c r="BC44" s="92">
        <v>-3994.9150000000004</v>
      </c>
      <c r="BD44" s="92">
        <v>0</v>
      </c>
      <c r="BE44" s="92">
        <v>-3994.9150000000004</v>
      </c>
      <c r="BF44" s="92"/>
      <c r="BG44" s="92">
        <v>71.134</v>
      </c>
      <c r="BH44" s="92">
        <v>0</v>
      </c>
      <c r="BI44" s="92">
        <v>71.134</v>
      </c>
      <c r="BJ44" s="92"/>
      <c r="BK44" s="92">
        <v>54208.875</v>
      </c>
      <c r="BL44" s="92">
        <v>-48635.104999999996</v>
      </c>
      <c r="BM44" s="92">
        <v>5573.7690000000002</v>
      </c>
      <c r="BN44" s="92"/>
      <c r="BO44" s="96" t="s">
        <v>168</v>
      </c>
      <c r="BP44" s="92">
        <v>13.791</v>
      </c>
      <c r="BQ44" s="92">
        <v>0</v>
      </c>
      <c r="BR44" s="92">
        <v>13.791</v>
      </c>
      <c r="BS44" s="92"/>
      <c r="BT44" s="92">
        <v>-4175.7759999999998</v>
      </c>
      <c r="BU44" s="92">
        <v>4381.6149999999998</v>
      </c>
      <c r="BV44" s="92">
        <v>205.839</v>
      </c>
      <c r="BW44" s="92"/>
      <c r="BX44" s="92">
        <v>123035.30100000002</v>
      </c>
      <c r="BY44" s="92">
        <v>-122059.122</v>
      </c>
      <c r="BZ44" s="92">
        <v>976.18099999999959</v>
      </c>
    </row>
    <row r="45" spans="1:78" s="98" customFormat="1">
      <c r="A45" s="71" t="s">
        <v>169</v>
      </c>
      <c r="B45" s="100">
        <v>9791.0220000000008</v>
      </c>
      <c r="C45" s="100">
        <v>5474.1790000000001</v>
      </c>
      <c r="D45" s="100">
        <v>15265.201000000001</v>
      </c>
      <c r="E45" s="100"/>
      <c r="F45" s="100">
        <v>19428.631000000001</v>
      </c>
      <c r="G45" s="100">
        <v>0.17300000000000001</v>
      </c>
      <c r="H45" s="100">
        <v>19428.805</v>
      </c>
      <c r="I45" s="100"/>
      <c r="J45" s="100">
        <v>5953.384</v>
      </c>
      <c r="K45" s="100">
        <v>-2581.0720000000001</v>
      </c>
      <c r="L45" s="100">
        <v>3372.3120000000004</v>
      </c>
      <c r="M45" s="100"/>
      <c r="N45" s="71" t="s">
        <v>169</v>
      </c>
      <c r="O45" s="100">
        <v>10235.065000000001</v>
      </c>
      <c r="P45" s="100">
        <v>667.87900000000002</v>
      </c>
      <c r="Q45" s="100">
        <v>10902.944</v>
      </c>
      <c r="R45" s="100"/>
      <c r="S45" s="100">
        <v>11595.311</v>
      </c>
      <c r="T45" s="100">
        <v>1835.6100000000001</v>
      </c>
      <c r="U45" s="100">
        <v>13430.921</v>
      </c>
      <c r="V45" s="100"/>
      <c r="W45" s="100">
        <v>297904.74099999998</v>
      </c>
      <c r="X45" s="100">
        <v>84902.37</v>
      </c>
      <c r="Y45" s="100">
        <v>382807.11099999998</v>
      </c>
      <c r="Z45" s="100"/>
      <c r="AA45" s="71" t="s">
        <v>169</v>
      </c>
      <c r="AB45" s="100"/>
      <c r="AC45" s="100">
        <v>81212.152000000002</v>
      </c>
      <c r="AD45" s="100">
        <v>10547.278</v>
      </c>
      <c r="AE45" s="100">
        <v>91759.430000000008</v>
      </c>
      <c r="AF45" s="100"/>
      <c r="AG45" s="100">
        <v>154385.73300000001</v>
      </c>
      <c r="AH45" s="100">
        <v>55430.358999999997</v>
      </c>
      <c r="AI45" s="100">
        <v>209816.09299999999</v>
      </c>
      <c r="AJ45" s="100"/>
      <c r="AK45" s="100">
        <v>8608.2270000000008</v>
      </c>
      <c r="AL45" s="100">
        <v>-7974.6690000000008</v>
      </c>
      <c r="AM45" s="100">
        <v>633.55700000000002</v>
      </c>
      <c r="AN45" s="100"/>
      <c r="AO45" s="71" t="s">
        <v>169</v>
      </c>
      <c r="AP45" s="100">
        <v>94700.010999999999</v>
      </c>
      <c r="AQ45" s="100">
        <v>-26539.306</v>
      </c>
      <c r="AR45" s="100">
        <v>68160.705000000002</v>
      </c>
      <c r="AS45" s="100"/>
      <c r="AT45" s="100">
        <v>6048.7910000000002</v>
      </c>
      <c r="AU45" s="100">
        <v>900.05400000000009</v>
      </c>
      <c r="AV45" s="100">
        <v>6948.8460000000005</v>
      </c>
      <c r="AW45" s="100"/>
      <c r="AX45" s="100">
        <v>299531.54399999999</v>
      </c>
      <c r="AY45" s="100">
        <v>130755.40700000001</v>
      </c>
      <c r="AZ45" s="100">
        <v>430286.951</v>
      </c>
      <c r="BA45" s="100"/>
      <c r="BB45" s="71" t="s">
        <v>169</v>
      </c>
      <c r="BC45" s="100">
        <v>93759.463000000003</v>
      </c>
      <c r="BD45" s="100">
        <v>6487.415</v>
      </c>
      <c r="BE45" s="100">
        <v>100246.879</v>
      </c>
      <c r="BF45" s="100"/>
      <c r="BG45" s="100">
        <v>1238.173</v>
      </c>
      <c r="BH45" s="100">
        <v>726.42600000000004</v>
      </c>
      <c r="BI45" s="100">
        <v>1964.6000000000001</v>
      </c>
      <c r="BJ45" s="100"/>
      <c r="BK45" s="100">
        <v>322859.19900000002</v>
      </c>
      <c r="BL45" s="100">
        <v>75220.387000000002</v>
      </c>
      <c r="BM45" s="100">
        <v>398079.587</v>
      </c>
      <c r="BN45" s="100"/>
      <c r="BO45" s="71" t="s">
        <v>169</v>
      </c>
      <c r="BP45" s="100">
        <v>22109.460999999999</v>
      </c>
      <c r="BQ45" s="100">
        <v>1378.7820000000002</v>
      </c>
      <c r="BR45" s="100">
        <v>23488.243999999999</v>
      </c>
      <c r="BS45" s="100"/>
      <c r="BT45" s="100">
        <v>13657.17</v>
      </c>
      <c r="BU45" s="100">
        <v>8700.9290000000001</v>
      </c>
      <c r="BV45" s="100">
        <v>22358.099000000002</v>
      </c>
      <c r="BW45" s="100"/>
      <c r="BX45" s="100">
        <v>1453018.0779999997</v>
      </c>
      <c r="BY45" s="100">
        <v>345932.20100000006</v>
      </c>
      <c r="BZ45" s="100">
        <v>1798950.2850000001</v>
      </c>
    </row>
    <row r="46" spans="1:78" s="61" customFormat="1" ht="11.7" customHeight="1">
      <c r="A46" s="71"/>
      <c r="B46" s="72"/>
      <c r="C46" s="72"/>
      <c r="D46" s="72"/>
      <c r="E46" s="72"/>
      <c r="F46" s="72"/>
      <c r="G46" s="72"/>
      <c r="H46" s="72"/>
      <c r="I46" s="72"/>
      <c r="J46" s="72"/>
      <c r="K46" s="72"/>
      <c r="L46" s="72"/>
      <c r="M46" s="72"/>
      <c r="N46" s="71"/>
      <c r="O46" s="72"/>
      <c r="P46" s="72"/>
      <c r="Q46" s="72"/>
      <c r="R46" s="72"/>
      <c r="S46" s="72"/>
      <c r="T46" s="72"/>
      <c r="U46" s="72"/>
      <c r="V46" s="72"/>
      <c r="W46" s="72"/>
      <c r="X46" s="72"/>
      <c r="Y46" s="72"/>
      <c r="Z46" s="72"/>
      <c r="AA46" s="71"/>
      <c r="AB46" s="72"/>
      <c r="AC46" s="72"/>
      <c r="AD46" s="72"/>
      <c r="AE46" s="72"/>
      <c r="AF46" s="72"/>
      <c r="AG46" s="72"/>
      <c r="AH46" s="72"/>
      <c r="AI46" s="72"/>
      <c r="AJ46" s="72"/>
      <c r="AK46" s="72"/>
      <c r="AL46" s="72"/>
      <c r="AM46" s="72"/>
      <c r="AN46" s="72"/>
      <c r="AO46" s="71"/>
      <c r="AP46" s="72"/>
      <c r="AQ46" s="72"/>
      <c r="AR46" s="72"/>
      <c r="AS46" s="72"/>
      <c r="AT46" s="72"/>
      <c r="AU46" s="72"/>
      <c r="AV46" s="72"/>
      <c r="AW46" s="71"/>
      <c r="AX46" s="72"/>
      <c r="AY46" s="72"/>
      <c r="AZ46" s="72"/>
      <c r="BA46" s="72"/>
      <c r="BB46" s="71"/>
      <c r="BC46" s="72"/>
      <c r="BD46" s="72"/>
      <c r="BE46" s="72"/>
      <c r="BF46" s="72"/>
      <c r="BG46" s="72"/>
      <c r="BH46" s="72"/>
      <c r="BI46" s="72"/>
      <c r="BJ46" s="72"/>
      <c r="BK46" s="72"/>
      <c r="BL46" s="72"/>
      <c r="BM46" s="72"/>
      <c r="BN46" s="72"/>
      <c r="BO46" s="71"/>
      <c r="BP46" s="72"/>
      <c r="BQ46" s="72"/>
      <c r="BR46" s="72"/>
      <c r="BS46" s="72"/>
      <c r="BT46" s="72"/>
      <c r="BU46" s="72"/>
      <c r="BV46" s="72"/>
      <c r="BW46" s="72"/>
      <c r="BX46" s="72"/>
      <c r="BY46" s="72"/>
      <c r="BZ46" s="72"/>
    </row>
    <row r="47" spans="1:78" s="98" customFormat="1" ht="12" customHeight="1">
      <c r="A47" s="71" t="s">
        <v>170</v>
      </c>
      <c r="B47" s="100">
        <v>-11327.197</v>
      </c>
      <c r="C47" s="100">
        <v>-13056.222</v>
      </c>
      <c r="D47" s="100">
        <v>-24383.420000000002</v>
      </c>
      <c r="E47" s="100"/>
      <c r="F47" s="100">
        <v>-23738.305</v>
      </c>
      <c r="G47" s="100">
        <v>-8221.8320000000003</v>
      </c>
      <c r="H47" s="100">
        <v>-31960.137999999999</v>
      </c>
      <c r="I47" s="100"/>
      <c r="J47" s="100">
        <v>-11331.228999999999</v>
      </c>
      <c r="K47" s="100">
        <v>-4329.009</v>
      </c>
      <c r="L47" s="100">
        <v>-15660.239000000001</v>
      </c>
      <c r="M47" s="100"/>
      <c r="N47" s="71" t="s">
        <v>170</v>
      </c>
      <c r="O47" s="100">
        <v>-16163.192999999999</v>
      </c>
      <c r="P47" s="100">
        <v>-1917.0160000000001</v>
      </c>
      <c r="Q47" s="100">
        <v>-18080.21</v>
      </c>
      <c r="R47" s="100"/>
      <c r="S47" s="100">
        <v>-7837.8310000000001</v>
      </c>
      <c r="T47" s="100">
        <v>-735.22800000000007</v>
      </c>
      <c r="U47" s="100">
        <v>-8573.0590000000011</v>
      </c>
      <c r="V47" s="100"/>
      <c r="W47" s="100">
        <v>-45813.404999999999</v>
      </c>
      <c r="X47" s="100">
        <v>-18875.080999999998</v>
      </c>
      <c r="Y47" s="100">
        <v>-64688.487000000001</v>
      </c>
      <c r="Z47" s="100"/>
      <c r="AA47" s="71" t="s">
        <v>170</v>
      </c>
      <c r="AB47" s="100"/>
      <c r="AC47" s="100">
        <v>-64831.648999999998</v>
      </c>
      <c r="AD47" s="100">
        <v>-12482.682000000001</v>
      </c>
      <c r="AE47" s="100">
        <v>-77314.331999999995</v>
      </c>
      <c r="AF47" s="100"/>
      <c r="AG47" s="100">
        <v>-90380.034</v>
      </c>
      <c r="AH47" s="100">
        <v>-8612.4420000000009</v>
      </c>
      <c r="AI47" s="100">
        <v>-98992.475999999995</v>
      </c>
      <c r="AJ47" s="100"/>
      <c r="AK47" s="100">
        <v>-3878.5250000000001</v>
      </c>
      <c r="AL47" s="100">
        <v>-706.54600000000005</v>
      </c>
      <c r="AM47" s="100">
        <v>-4585.0709999999999</v>
      </c>
      <c r="AN47" s="100"/>
      <c r="AO47" s="71" t="s">
        <v>170</v>
      </c>
      <c r="AP47" s="100">
        <v>-99755.483999999997</v>
      </c>
      <c r="AQ47" s="100">
        <v>-24487.054</v>
      </c>
      <c r="AR47" s="100">
        <v>-124242.539</v>
      </c>
      <c r="AS47" s="100"/>
      <c r="AT47" s="100">
        <v>-5426.7160000000003</v>
      </c>
      <c r="AU47" s="100">
        <v>-1344.8520000000001</v>
      </c>
      <c r="AV47" s="100">
        <v>-6771.5690000000004</v>
      </c>
      <c r="AW47" s="100"/>
      <c r="AX47" s="100">
        <v>-206982.26300000001</v>
      </c>
      <c r="AY47" s="100">
        <v>-19542.084999999999</v>
      </c>
      <c r="AZ47" s="100">
        <v>-226524.34899999999</v>
      </c>
      <c r="BA47" s="100"/>
      <c r="BB47" s="71" t="s">
        <v>170</v>
      </c>
      <c r="BC47" s="100">
        <v>-19941.898000000001</v>
      </c>
      <c r="BD47" s="100">
        <v>-2398.9230000000002</v>
      </c>
      <c r="BE47" s="100">
        <v>-22340.822</v>
      </c>
      <c r="BF47" s="100"/>
      <c r="BG47" s="100">
        <v>-6834.201</v>
      </c>
      <c r="BH47" s="100">
        <v>-1816.16</v>
      </c>
      <c r="BI47" s="100">
        <v>-8650.362000000001</v>
      </c>
      <c r="BJ47" s="100"/>
      <c r="BK47" s="100">
        <v>-203840.12700000001</v>
      </c>
      <c r="BL47" s="100">
        <v>-70579.525999999998</v>
      </c>
      <c r="BM47" s="100">
        <v>-274419.65299999999</v>
      </c>
      <c r="BN47" s="100"/>
      <c r="BO47" s="71" t="s">
        <v>170</v>
      </c>
      <c r="BP47" s="100">
        <v>-10278.630999999999</v>
      </c>
      <c r="BQ47" s="100">
        <v>-2257.4610000000002</v>
      </c>
      <c r="BR47" s="100">
        <v>-12536.092000000001</v>
      </c>
      <c r="BS47" s="100"/>
      <c r="BT47" s="100">
        <v>-10045.116</v>
      </c>
      <c r="BU47" s="100">
        <v>-1916.8980000000001</v>
      </c>
      <c r="BV47" s="100">
        <v>-11962.014999999999</v>
      </c>
      <c r="BW47" s="100"/>
      <c r="BX47" s="100">
        <v>-838405.80400000012</v>
      </c>
      <c r="BY47" s="100">
        <v>-193279.01699999999</v>
      </c>
      <c r="BZ47" s="100">
        <v>-1031684.8329999999</v>
      </c>
    </row>
    <row r="48" spans="1:78" s="95" customFormat="1" ht="8.1" customHeight="1">
      <c r="A48" s="96"/>
      <c r="B48" s="92"/>
      <c r="C48" s="92"/>
      <c r="D48" s="92"/>
      <c r="E48" s="92"/>
      <c r="F48" s="92"/>
      <c r="G48" s="92"/>
      <c r="H48" s="92"/>
      <c r="I48" s="92"/>
      <c r="J48" s="92"/>
      <c r="K48" s="92"/>
      <c r="L48" s="92"/>
      <c r="M48" s="92"/>
      <c r="N48" s="96"/>
      <c r="O48" s="92"/>
      <c r="P48" s="92"/>
      <c r="Q48" s="92"/>
      <c r="R48" s="92"/>
      <c r="S48" s="92"/>
      <c r="T48" s="92"/>
      <c r="U48" s="92"/>
      <c r="V48" s="92"/>
      <c r="W48" s="92"/>
      <c r="X48" s="92"/>
      <c r="Y48" s="92"/>
      <c r="Z48" s="92"/>
      <c r="AA48" s="96"/>
      <c r="AB48" s="92"/>
      <c r="AC48" s="92"/>
      <c r="AD48" s="92"/>
      <c r="AE48" s="92"/>
      <c r="AF48" s="92"/>
      <c r="AG48" s="92"/>
      <c r="AH48" s="92"/>
      <c r="AI48" s="92"/>
      <c r="AJ48" s="92"/>
      <c r="AK48" s="92"/>
      <c r="AL48" s="92"/>
      <c r="AM48" s="92"/>
      <c r="AN48" s="92"/>
      <c r="AO48" s="96"/>
      <c r="AP48" s="92"/>
      <c r="AQ48" s="92"/>
      <c r="AR48" s="92"/>
      <c r="AS48" s="92"/>
      <c r="AT48" s="92"/>
      <c r="AU48" s="92"/>
      <c r="AV48" s="92"/>
      <c r="AW48" s="96"/>
      <c r="AX48" s="92"/>
      <c r="AY48" s="92"/>
      <c r="AZ48" s="92"/>
      <c r="BA48" s="92"/>
      <c r="BB48" s="96"/>
      <c r="BC48" s="92"/>
      <c r="BD48" s="92"/>
      <c r="BE48" s="92"/>
      <c r="BF48" s="92"/>
      <c r="BG48" s="92"/>
      <c r="BH48" s="92"/>
      <c r="BI48" s="92"/>
      <c r="BJ48" s="92"/>
      <c r="BK48" s="92"/>
      <c r="BL48" s="92"/>
      <c r="BM48" s="92"/>
      <c r="BN48" s="92"/>
      <c r="BO48" s="96"/>
      <c r="BP48" s="92"/>
      <c r="BQ48" s="92"/>
      <c r="BR48" s="92"/>
      <c r="BS48" s="92"/>
      <c r="BT48" s="92"/>
      <c r="BU48" s="92"/>
      <c r="BV48" s="92"/>
      <c r="BW48" s="92"/>
      <c r="BX48" s="92"/>
      <c r="BY48" s="92"/>
      <c r="BZ48" s="92"/>
    </row>
    <row r="49" spans="1:109" s="61" customFormat="1" ht="11.7" customHeight="1">
      <c r="A49" s="170" t="s">
        <v>171</v>
      </c>
      <c r="B49" s="79">
        <v>5365.1230000000005</v>
      </c>
      <c r="C49" s="79">
        <v>-9424.7749999999996</v>
      </c>
      <c r="D49" s="79">
        <v>-4059.6510000000003</v>
      </c>
      <c r="E49" s="79"/>
      <c r="F49" s="79">
        <v>63367.377</v>
      </c>
      <c r="G49" s="79">
        <v>-18247.749</v>
      </c>
      <c r="H49" s="79">
        <v>45119.627</v>
      </c>
      <c r="I49" s="79"/>
      <c r="J49" s="79">
        <v>4243.4650000000001</v>
      </c>
      <c r="K49" s="79">
        <v>12444.449000000001</v>
      </c>
      <c r="L49" s="79">
        <v>16687.915000000001</v>
      </c>
      <c r="M49" s="79"/>
      <c r="N49" s="78" t="s">
        <v>171</v>
      </c>
      <c r="O49" s="79">
        <v>13903.414000000001</v>
      </c>
      <c r="P49" s="79">
        <v>-4826.8410000000003</v>
      </c>
      <c r="Q49" s="79">
        <v>9076.5730000000003</v>
      </c>
      <c r="R49" s="79"/>
      <c r="S49" s="79">
        <v>18931.357</v>
      </c>
      <c r="T49" s="79">
        <v>2398.806</v>
      </c>
      <c r="U49" s="79">
        <v>21330.163</v>
      </c>
      <c r="V49" s="79"/>
      <c r="W49" s="79">
        <v>134410.693</v>
      </c>
      <c r="X49" s="79">
        <v>-18116.518</v>
      </c>
      <c r="Y49" s="79">
        <v>116294.175</v>
      </c>
      <c r="Z49" s="79"/>
      <c r="AA49" s="78" t="s">
        <v>171</v>
      </c>
      <c r="AB49" s="79"/>
      <c r="AC49" s="79">
        <v>85602.910999999993</v>
      </c>
      <c r="AD49" s="79">
        <v>9959.9420000000009</v>
      </c>
      <c r="AE49" s="79">
        <v>95562.853000000003</v>
      </c>
      <c r="AF49" s="79"/>
      <c r="AG49" s="79">
        <v>109355.962</v>
      </c>
      <c r="AH49" s="79">
        <v>29931.095000000001</v>
      </c>
      <c r="AI49" s="79">
        <v>139287.05799999999</v>
      </c>
      <c r="AJ49" s="79"/>
      <c r="AK49" s="79">
        <v>7726.1390000000001</v>
      </c>
      <c r="AL49" s="79">
        <v>-4808.5349999999999</v>
      </c>
      <c r="AM49" s="79">
        <v>2917.6030000000001</v>
      </c>
      <c r="AN49" s="79"/>
      <c r="AO49" s="78" t="s">
        <v>171</v>
      </c>
      <c r="AP49" s="79">
        <v>85464.375</v>
      </c>
      <c r="AQ49" s="79">
        <v>9960.3580000000002</v>
      </c>
      <c r="AR49" s="79">
        <v>95424.733999999997</v>
      </c>
      <c r="AS49" s="79"/>
      <c r="AT49" s="79">
        <v>58116.071000000004</v>
      </c>
      <c r="AU49" s="79">
        <v>52.31</v>
      </c>
      <c r="AV49" s="79">
        <v>58168.381000000001</v>
      </c>
      <c r="AW49" s="78"/>
      <c r="AX49" s="79">
        <v>329824.72700000001</v>
      </c>
      <c r="AY49" s="79">
        <v>76731.478000000003</v>
      </c>
      <c r="AZ49" s="79">
        <v>406556.20500000002</v>
      </c>
      <c r="BA49" s="79"/>
      <c r="BB49" s="78" t="s">
        <v>171</v>
      </c>
      <c r="BC49" s="79">
        <v>23285.15</v>
      </c>
      <c r="BD49" s="79">
        <v>-14007.035</v>
      </c>
      <c r="BE49" s="79">
        <v>9278.1139999999996</v>
      </c>
      <c r="BF49" s="79"/>
      <c r="BG49" s="79">
        <v>-2043.3430000000001</v>
      </c>
      <c r="BH49" s="79">
        <v>184.43300000000002</v>
      </c>
      <c r="BI49" s="79">
        <v>-1858.9090000000001</v>
      </c>
      <c r="BJ49" s="79"/>
      <c r="BK49" s="79">
        <v>150248.41500000001</v>
      </c>
      <c r="BL49" s="79">
        <v>29979.286</v>
      </c>
      <c r="BM49" s="79">
        <v>180227.701</v>
      </c>
      <c r="BN49" s="79"/>
      <c r="BO49" s="78" t="s">
        <v>171</v>
      </c>
      <c r="BP49" s="79">
        <v>28393.163</v>
      </c>
      <c r="BQ49" s="79">
        <v>691.26100000000008</v>
      </c>
      <c r="BR49" s="79">
        <v>29084.423999999999</v>
      </c>
      <c r="BS49" s="79"/>
      <c r="BT49" s="79">
        <v>36192.188999999998</v>
      </c>
      <c r="BU49" s="79">
        <v>-1357.979</v>
      </c>
      <c r="BV49" s="79">
        <v>34834.209000000003</v>
      </c>
      <c r="BW49" s="79"/>
      <c r="BX49" s="79">
        <v>1152387.1880000001</v>
      </c>
      <c r="BY49" s="79">
        <v>101543.986</v>
      </c>
      <c r="BZ49" s="79">
        <v>1253931.1750000003</v>
      </c>
    </row>
    <row r="50" spans="1:109" ht="5.0999999999999996" customHeight="1">
      <c r="A50" s="66"/>
      <c r="B50" s="67"/>
      <c r="C50" s="67"/>
      <c r="D50" s="67"/>
      <c r="E50" s="67"/>
      <c r="F50" s="67"/>
      <c r="G50" s="67"/>
      <c r="H50" s="67"/>
      <c r="I50" s="67"/>
      <c r="J50" s="67"/>
      <c r="K50" s="67"/>
      <c r="L50" s="67"/>
      <c r="M50" s="67"/>
      <c r="N50" s="66"/>
      <c r="O50" s="67"/>
      <c r="P50" s="67"/>
      <c r="Q50" s="67"/>
      <c r="R50" s="67"/>
      <c r="S50" s="67"/>
      <c r="T50" s="67"/>
      <c r="U50" s="67"/>
      <c r="V50" s="67"/>
      <c r="W50" s="67"/>
      <c r="X50" s="67"/>
      <c r="Y50" s="67"/>
      <c r="Z50" s="67"/>
      <c r="AA50" s="66"/>
      <c r="AB50" s="67"/>
      <c r="AC50" s="67"/>
      <c r="AD50" s="67"/>
      <c r="AE50" s="67"/>
      <c r="AF50" s="67"/>
      <c r="AG50" s="67"/>
      <c r="AH50" s="67"/>
      <c r="AI50" s="67"/>
      <c r="AJ50" s="67"/>
      <c r="AK50" s="67"/>
      <c r="AL50" s="67"/>
      <c r="AM50" s="67"/>
      <c r="AN50" s="67"/>
      <c r="AO50" s="66"/>
      <c r="AP50" s="67"/>
      <c r="AQ50" s="67"/>
      <c r="AR50" s="67"/>
      <c r="AS50" s="67"/>
      <c r="AT50" s="67"/>
      <c r="AU50" s="67"/>
      <c r="AV50" s="67"/>
      <c r="AW50" s="66"/>
      <c r="AX50" s="67"/>
      <c r="AY50" s="67"/>
      <c r="AZ50" s="67"/>
      <c r="BA50" s="67"/>
      <c r="BB50" s="66"/>
      <c r="BC50" s="67"/>
      <c r="BD50" s="67"/>
      <c r="BE50" s="67"/>
      <c r="BF50" s="67"/>
      <c r="BG50" s="67"/>
      <c r="BH50" s="67"/>
      <c r="BI50" s="67"/>
      <c r="BJ50" s="67"/>
      <c r="BK50" s="67"/>
      <c r="BL50" s="67"/>
      <c r="BM50" s="67"/>
      <c r="BN50" s="67"/>
      <c r="BO50" s="66"/>
      <c r="BP50" s="67"/>
      <c r="BQ50" s="67"/>
      <c r="BR50" s="67"/>
      <c r="BS50" s="67"/>
      <c r="BT50" s="67"/>
      <c r="BU50" s="67"/>
      <c r="BV50" s="67"/>
      <c r="BW50" s="67"/>
      <c r="BX50" s="67"/>
      <c r="BY50" s="67"/>
      <c r="BZ50" s="67"/>
      <c r="CG50" s="34"/>
      <c r="CS50" s="34"/>
      <c r="DE50" s="34"/>
    </row>
    <row r="51" spans="1:109" s="95" customFormat="1" ht="8.1" customHeight="1">
      <c r="A51" s="96"/>
      <c r="B51" s="92"/>
      <c r="C51" s="92"/>
      <c r="D51" s="92"/>
      <c r="E51" s="92"/>
      <c r="F51" s="92"/>
      <c r="G51" s="92"/>
      <c r="H51" s="92"/>
      <c r="I51" s="92"/>
      <c r="J51" s="92"/>
      <c r="K51" s="92"/>
      <c r="L51" s="92"/>
      <c r="M51" s="92"/>
      <c r="N51" s="96"/>
      <c r="O51" s="92"/>
      <c r="P51" s="92"/>
      <c r="Q51" s="92"/>
      <c r="R51" s="92"/>
      <c r="S51" s="92"/>
      <c r="T51" s="92"/>
      <c r="U51" s="92"/>
      <c r="V51" s="92"/>
      <c r="W51" s="92"/>
      <c r="X51" s="92"/>
      <c r="Y51" s="92"/>
      <c r="Z51" s="92"/>
      <c r="AA51" s="96"/>
      <c r="AB51" s="92"/>
      <c r="AC51" s="92"/>
      <c r="AD51" s="92"/>
      <c r="AE51" s="92"/>
      <c r="AF51" s="92"/>
      <c r="AG51" s="92"/>
      <c r="AH51" s="92"/>
      <c r="AI51" s="92"/>
      <c r="AJ51" s="92"/>
      <c r="AK51" s="92"/>
      <c r="AL51" s="92"/>
      <c r="AM51" s="92"/>
      <c r="AN51" s="92"/>
      <c r="AO51" s="96"/>
      <c r="AP51" s="92"/>
      <c r="AQ51" s="92"/>
      <c r="AR51" s="92"/>
      <c r="AS51" s="92"/>
      <c r="AT51" s="92"/>
      <c r="AU51" s="92"/>
      <c r="AV51" s="92"/>
      <c r="AW51" s="96"/>
      <c r="AX51" s="92"/>
      <c r="AY51" s="92"/>
      <c r="AZ51" s="92"/>
      <c r="BA51" s="92"/>
      <c r="BB51" s="96"/>
      <c r="BC51" s="92"/>
      <c r="BD51" s="92"/>
      <c r="BE51" s="92"/>
      <c r="BF51" s="92"/>
      <c r="BG51" s="92"/>
      <c r="BH51" s="92"/>
      <c r="BI51" s="92"/>
      <c r="BJ51" s="92"/>
      <c r="BK51" s="92"/>
      <c r="BL51" s="92"/>
      <c r="BM51" s="92"/>
      <c r="BN51" s="92"/>
      <c r="BO51" s="96"/>
      <c r="BP51" s="92"/>
      <c r="BQ51" s="92"/>
      <c r="BR51" s="92"/>
      <c r="BS51" s="92"/>
      <c r="BT51" s="92"/>
      <c r="BU51" s="92"/>
      <c r="BV51" s="92"/>
      <c r="BW51" s="92"/>
      <c r="BX51" s="92"/>
      <c r="BY51" s="92"/>
      <c r="BZ51" s="92"/>
    </row>
    <row r="52" spans="1:109" s="61" customFormat="1" ht="11.7" customHeight="1">
      <c r="A52" s="170" t="s">
        <v>172</v>
      </c>
      <c r="B52" s="79">
        <v>5365.1230000000005</v>
      </c>
      <c r="C52" s="79">
        <v>-9424.7749999999996</v>
      </c>
      <c r="D52" s="79">
        <v>-4059.6510000000003</v>
      </c>
      <c r="E52" s="79"/>
      <c r="F52" s="79">
        <v>63367.377</v>
      </c>
      <c r="G52" s="79">
        <v>-18247.749</v>
      </c>
      <c r="H52" s="79">
        <v>45119.627</v>
      </c>
      <c r="I52" s="79"/>
      <c r="J52" s="79">
        <v>4243.4650000000001</v>
      </c>
      <c r="K52" s="79">
        <v>12444.449000000001</v>
      </c>
      <c r="L52" s="79">
        <v>16687.915000000001</v>
      </c>
      <c r="M52" s="79"/>
      <c r="N52" s="78" t="s">
        <v>172</v>
      </c>
      <c r="O52" s="79">
        <v>13903.414000000001</v>
      </c>
      <c r="P52" s="79">
        <v>-4826.8410000000003</v>
      </c>
      <c r="Q52" s="79">
        <v>9076.5730000000003</v>
      </c>
      <c r="R52" s="79"/>
      <c r="S52" s="79">
        <v>18931.357</v>
      </c>
      <c r="T52" s="79">
        <v>2398.806</v>
      </c>
      <c r="U52" s="79">
        <v>21330.163</v>
      </c>
      <c r="V52" s="79"/>
      <c r="W52" s="79">
        <v>134410.693</v>
      </c>
      <c r="X52" s="79">
        <v>-18116.518</v>
      </c>
      <c r="Y52" s="79">
        <v>116294.175</v>
      </c>
      <c r="Z52" s="79"/>
      <c r="AA52" s="78" t="s">
        <v>172</v>
      </c>
      <c r="AB52" s="79"/>
      <c r="AC52" s="79">
        <v>85602.910999999993</v>
      </c>
      <c r="AD52" s="79">
        <v>9959.9420000000009</v>
      </c>
      <c r="AE52" s="79">
        <v>95562.853000000003</v>
      </c>
      <c r="AF52" s="79"/>
      <c r="AG52" s="79">
        <v>109355.962</v>
      </c>
      <c r="AH52" s="79">
        <v>29931.095000000001</v>
      </c>
      <c r="AI52" s="79">
        <v>139287.05799999999</v>
      </c>
      <c r="AJ52" s="79"/>
      <c r="AK52" s="79">
        <v>7726.1390000000001</v>
      </c>
      <c r="AL52" s="79">
        <v>-4808.5349999999999</v>
      </c>
      <c r="AM52" s="79">
        <v>2917.6030000000001</v>
      </c>
      <c r="AN52" s="79"/>
      <c r="AO52" s="78" t="s">
        <v>172</v>
      </c>
      <c r="AP52" s="79">
        <v>85464.375</v>
      </c>
      <c r="AQ52" s="79">
        <v>9960.3580000000002</v>
      </c>
      <c r="AR52" s="79">
        <v>95424.733999999997</v>
      </c>
      <c r="AS52" s="79"/>
      <c r="AT52" s="79">
        <v>58116.071000000004</v>
      </c>
      <c r="AU52" s="79">
        <v>52.31</v>
      </c>
      <c r="AV52" s="79">
        <v>58168.381000000001</v>
      </c>
      <c r="AW52" s="78"/>
      <c r="AX52" s="79">
        <v>329824.72700000001</v>
      </c>
      <c r="AY52" s="79">
        <v>76731.478000000003</v>
      </c>
      <c r="AZ52" s="79">
        <v>406556.20500000002</v>
      </c>
      <c r="BA52" s="79"/>
      <c r="BB52" s="78" t="s">
        <v>172</v>
      </c>
      <c r="BC52" s="79">
        <v>23285.15</v>
      </c>
      <c r="BD52" s="79">
        <v>-14007.035</v>
      </c>
      <c r="BE52" s="79">
        <v>9278.1139999999996</v>
      </c>
      <c r="BF52" s="79"/>
      <c r="BG52" s="79">
        <v>-2043.3430000000001</v>
      </c>
      <c r="BH52" s="79">
        <v>184.43300000000002</v>
      </c>
      <c r="BI52" s="79">
        <v>-1858.9090000000001</v>
      </c>
      <c r="BJ52" s="79"/>
      <c r="BK52" s="79">
        <v>150248.41500000001</v>
      </c>
      <c r="BL52" s="79">
        <v>29979.286</v>
      </c>
      <c r="BM52" s="79">
        <v>180227.701</v>
      </c>
      <c r="BN52" s="79"/>
      <c r="BO52" s="78" t="s">
        <v>172</v>
      </c>
      <c r="BP52" s="79">
        <v>28393.163</v>
      </c>
      <c r="BQ52" s="79">
        <v>691.26100000000008</v>
      </c>
      <c r="BR52" s="79">
        <v>29084.423999999999</v>
      </c>
      <c r="BS52" s="79"/>
      <c r="BT52" s="79">
        <v>36192.188999999998</v>
      </c>
      <c r="BU52" s="79">
        <v>-1357.979</v>
      </c>
      <c r="BV52" s="79">
        <v>34834.209000000003</v>
      </c>
      <c r="BW52" s="79"/>
      <c r="BX52" s="79">
        <v>1152387.1880000001</v>
      </c>
      <c r="BY52" s="79">
        <v>101543.986</v>
      </c>
      <c r="BZ52" s="79">
        <v>1253931.1750000003</v>
      </c>
    </row>
    <row r="53" spans="1:109" s="95" customFormat="1" ht="5.0999999999999996" customHeight="1">
      <c r="A53" s="96"/>
      <c r="B53" s="92"/>
      <c r="C53" s="92"/>
      <c r="D53" s="92"/>
      <c r="E53" s="92"/>
      <c r="F53" s="92"/>
      <c r="G53" s="92"/>
      <c r="H53" s="92"/>
      <c r="I53" s="92"/>
      <c r="J53" s="92"/>
      <c r="K53" s="92"/>
      <c r="L53" s="92"/>
      <c r="M53" s="92"/>
      <c r="N53" s="96"/>
      <c r="O53" s="92"/>
      <c r="P53" s="92"/>
      <c r="Q53" s="92"/>
      <c r="R53" s="92"/>
      <c r="S53" s="92"/>
      <c r="T53" s="92"/>
      <c r="U53" s="92"/>
      <c r="V53" s="92"/>
      <c r="W53" s="92"/>
      <c r="X53" s="92"/>
      <c r="Y53" s="92"/>
      <c r="Z53" s="92"/>
      <c r="AA53" s="96"/>
      <c r="AB53" s="92"/>
      <c r="AC53" s="92"/>
      <c r="AD53" s="92"/>
      <c r="AE53" s="92"/>
      <c r="AF53" s="92"/>
      <c r="AG53" s="92"/>
      <c r="AH53" s="92"/>
      <c r="AI53" s="92"/>
      <c r="AJ53" s="92"/>
      <c r="AK53" s="92"/>
      <c r="AL53" s="92"/>
      <c r="AM53" s="92"/>
      <c r="AN53" s="92"/>
      <c r="AO53" s="96"/>
      <c r="AP53" s="92"/>
      <c r="AQ53" s="92"/>
      <c r="AR53" s="92"/>
      <c r="AS53" s="92"/>
      <c r="AT53" s="92"/>
      <c r="AU53" s="92"/>
      <c r="AV53" s="92"/>
      <c r="AW53" s="96"/>
      <c r="AX53" s="92"/>
      <c r="AY53" s="92"/>
      <c r="AZ53" s="92"/>
      <c r="BA53" s="92"/>
      <c r="BB53" s="96"/>
      <c r="BC53" s="92"/>
      <c r="BD53" s="92"/>
      <c r="BE53" s="92"/>
      <c r="BF53" s="92"/>
      <c r="BG53" s="92"/>
      <c r="BH53" s="92"/>
      <c r="BI53" s="92"/>
      <c r="BJ53" s="92"/>
      <c r="BK53" s="92"/>
      <c r="BL53" s="92"/>
      <c r="BM53" s="92"/>
      <c r="BN53" s="92"/>
      <c r="BO53" s="96"/>
      <c r="BP53" s="92"/>
      <c r="BQ53" s="92"/>
      <c r="BR53" s="92"/>
      <c r="BS53" s="92"/>
      <c r="BT53" s="92"/>
      <c r="BU53" s="92"/>
      <c r="BV53" s="92"/>
      <c r="BW53" s="92"/>
      <c r="BX53" s="92">
        <v>0</v>
      </c>
      <c r="BY53" s="92">
        <v>0</v>
      </c>
      <c r="BZ53" s="92">
        <v>0</v>
      </c>
    </row>
    <row r="54" spans="1:109" s="95" customFormat="1" ht="11.7" customHeight="1">
      <c r="A54" s="96" t="s">
        <v>173</v>
      </c>
      <c r="B54" s="92">
        <v>3411.5540000000001</v>
      </c>
      <c r="C54" s="92">
        <v>0</v>
      </c>
      <c r="D54" s="92">
        <v>3411.5540000000001</v>
      </c>
      <c r="E54" s="92"/>
      <c r="F54" s="92">
        <v>-5779.5219999999999</v>
      </c>
      <c r="G54" s="92">
        <v>0</v>
      </c>
      <c r="H54" s="92">
        <v>-5779.5219999999999</v>
      </c>
      <c r="I54" s="92"/>
      <c r="J54" s="92">
        <v>-6061.7560000000003</v>
      </c>
      <c r="K54" s="92">
        <v>0</v>
      </c>
      <c r="L54" s="92">
        <v>-6061.7560000000003</v>
      </c>
      <c r="M54" s="92"/>
      <c r="N54" s="96" t="s">
        <v>173</v>
      </c>
      <c r="O54" s="92">
        <v>-1494.1410000000001</v>
      </c>
      <c r="P54" s="92">
        <v>0</v>
      </c>
      <c r="Q54" s="92">
        <v>-1494.1410000000001</v>
      </c>
      <c r="R54" s="92"/>
      <c r="S54" s="92">
        <v>-6292.3980000000001</v>
      </c>
      <c r="T54" s="92">
        <v>0</v>
      </c>
      <c r="U54" s="92">
        <v>-6292.3980000000001</v>
      </c>
      <c r="V54" s="92"/>
      <c r="W54" s="92">
        <v>0</v>
      </c>
      <c r="X54" s="92">
        <v>0</v>
      </c>
      <c r="Y54" s="92">
        <v>0</v>
      </c>
      <c r="Z54" s="92"/>
      <c r="AA54" s="96" t="s">
        <v>173</v>
      </c>
      <c r="AB54" s="92"/>
      <c r="AC54" s="92">
        <v>-4009.9380000000001</v>
      </c>
      <c r="AD54" s="92">
        <v>0</v>
      </c>
      <c r="AE54" s="92">
        <v>-4009.9380000000001</v>
      </c>
      <c r="AF54" s="92"/>
      <c r="AG54" s="92">
        <v>0</v>
      </c>
      <c r="AH54" s="92">
        <v>0</v>
      </c>
      <c r="AI54" s="92">
        <v>0</v>
      </c>
      <c r="AJ54" s="92"/>
      <c r="AK54" s="92">
        <v>-317.54700000000003</v>
      </c>
      <c r="AL54" s="92">
        <v>0</v>
      </c>
      <c r="AM54" s="92">
        <v>-317.54700000000003</v>
      </c>
      <c r="AN54" s="92"/>
      <c r="AO54" s="96" t="s">
        <v>173</v>
      </c>
      <c r="AP54" s="92">
        <v>-9967.9830000000002</v>
      </c>
      <c r="AQ54" s="92">
        <v>0</v>
      </c>
      <c r="AR54" s="92">
        <v>-9967.9830000000002</v>
      </c>
      <c r="AS54" s="92"/>
      <c r="AT54" s="92">
        <v>-4985.2340000000004</v>
      </c>
      <c r="AU54" s="92">
        <v>0</v>
      </c>
      <c r="AV54" s="92">
        <v>-4985.2340000000004</v>
      </c>
      <c r="AW54" s="96"/>
      <c r="AX54" s="92">
        <v>-14074.881000000001</v>
      </c>
      <c r="AY54" s="92">
        <v>0</v>
      </c>
      <c r="AZ54" s="92">
        <v>-14074.881000000001</v>
      </c>
      <c r="BA54" s="92"/>
      <c r="BB54" s="96" t="s">
        <v>173</v>
      </c>
      <c r="BC54" s="92">
        <v>0</v>
      </c>
      <c r="BD54" s="92">
        <v>0</v>
      </c>
      <c r="BE54" s="92">
        <v>0</v>
      </c>
      <c r="BF54" s="92"/>
      <c r="BG54" s="92">
        <v>576.31100000000004</v>
      </c>
      <c r="BH54" s="92">
        <v>0</v>
      </c>
      <c r="BI54" s="92">
        <v>576.31100000000004</v>
      </c>
      <c r="BJ54" s="92"/>
      <c r="BK54" s="92">
        <v>0</v>
      </c>
      <c r="BL54" s="92">
        <v>0</v>
      </c>
      <c r="BM54" s="92">
        <v>0</v>
      </c>
      <c r="BN54" s="92"/>
      <c r="BO54" s="96" t="s">
        <v>173</v>
      </c>
      <c r="BP54" s="92">
        <v>-11241.918</v>
      </c>
      <c r="BQ54" s="92">
        <v>0</v>
      </c>
      <c r="BR54" s="92">
        <v>-11241.918</v>
      </c>
      <c r="BS54" s="92"/>
      <c r="BT54" s="92">
        <v>0</v>
      </c>
      <c r="BU54" s="92">
        <v>0</v>
      </c>
      <c r="BV54" s="92">
        <v>0</v>
      </c>
      <c r="BW54" s="92"/>
      <c r="BX54" s="92">
        <v>-60237.452999999994</v>
      </c>
      <c r="BY54" s="92">
        <v>0</v>
      </c>
      <c r="BZ54" s="92">
        <v>-60237.452999999994</v>
      </c>
    </row>
    <row r="55" spans="1:109" s="61" customFormat="1" ht="8.1" customHeight="1">
      <c r="A55" s="71"/>
      <c r="B55" s="72"/>
      <c r="C55" s="72"/>
      <c r="D55" s="72"/>
      <c r="E55" s="72"/>
      <c r="F55" s="72"/>
      <c r="G55" s="72"/>
      <c r="H55" s="72"/>
      <c r="I55" s="72"/>
      <c r="J55" s="72"/>
      <c r="K55" s="72"/>
      <c r="L55" s="72"/>
      <c r="M55" s="72"/>
      <c r="N55" s="71"/>
      <c r="O55" s="72"/>
      <c r="P55" s="72"/>
      <c r="Q55" s="72"/>
      <c r="R55" s="72"/>
      <c r="S55" s="72"/>
      <c r="T55" s="72"/>
      <c r="U55" s="72"/>
      <c r="V55" s="72"/>
      <c r="W55" s="72"/>
      <c r="X55" s="72"/>
      <c r="Y55" s="72"/>
      <c r="Z55" s="72"/>
      <c r="AA55" s="71"/>
      <c r="AB55" s="72"/>
      <c r="AC55" s="72"/>
      <c r="AD55" s="72"/>
      <c r="AE55" s="72"/>
      <c r="AF55" s="72"/>
      <c r="AG55" s="72"/>
      <c r="AH55" s="72"/>
      <c r="AI55" s="72"/>
      <c r="AJ55" s="72"/>
      <c r="AK55" s="72"/>
      <c r="AL55" s="72"/>
      <c r="AM55" s="72"/>
      <c r="AN55" s="72"/>
      <c r="AO55" s="71"/>
      <c r="AP55" s="72"/>
      <c r="AQ55" s="72"/>
      <c r="AR55" s="72"/>
      <c r="AS55" s="72"/>
      <c r="AT55" s="72"/>
      <c r="AU55" s="72"/>
      <c r="AV55" s="72"/>
      <c r="AW55" s="71"/>
      <c r="AX55" s="72"/>
      <c r="AY55" s="72"/>
      <c r="AZ55" s="72"/>
      <c r="BA55" s="72"/>
      <c r="BB55" s="71"/>
      <c r="BC55" s="72"/>
      <c r="BD55" s="72"/>
      <c r="BE55" s="72"/>
      <c r="BF55" s="72"/>
      <c r="BG55" s="72"/>
      <c r="BH55" s="72"/>
      <c r="BI55" s="72"/>
      <c r="BJ55" s="72"/>
      <c r="BK55" s="72"/>
      <c r="BL55" s="72"/>
      <c r="BM55" s="72"/>
      <c r="BN55" s="72"/>
      <c r="BO55" s="71"/>
      <c r="BP55" s="72"/>
      <c r="BQ55" s="72"/>
      <c r="BR55" s="72"/>
      <c r="BS55" s="72"/>
      <c r="BT55" s="72"/>
      <c r="BU55" s="72"/>
      <c r="BV55" s="72"/>
      <c r="BW55" s="72"/>
      <c r="BX55" s="72"/>
      <c r="BY55" s="72"/>
      <c r="BZ55" s="72"/>
    </row>
    <row r="56" spans="1:109" s="61" customFormat="1" ht="11.7" customHeight="1">
      <c r="A56" s="170" t="s">
        <v>174</v>
      </c>
      <c r="B56" s="79">
        <v>8776.6769999999997</v>
      </c>
      <c r="C56" s="79">
        <v>-9424.7749999999996</v>
      </c>
      <c r="D56" s="79">
        <v>-648.09699999999998</v>
      </c>
      <c r="E56" s="79"/>
      <c r="F56" s="79">
        <v>57587.853999999999</v>
      </c>
      <c r="G56" s="79">
        <v>-18247.749</v>
      </c>
      <c r="H56" s="79">
        <v>39340.103999999999</v>
      </c>
      <c r="I56" s="79"/>
      <c r="J56" s="79">
        <v>-1818.2910000000002</v>
      </c>
      <c r="K56" s="79">
        <v>12444.449000000001</v>
      </c>
      <c r="L56" s="79">
        <v>10626.157999999999</v>
      </c>
      <c r="M56" s="79"/>
      <c r="N56" s="170" t="s">
        <v>174</v>
      </c>
      <c r="O56" s="79">
        <v>12409.272000000001</v>
      </c>
      <c r="P56" s="79">
        <v>-4826.8410000000003</v>
      </c>
      <c r="Q56" s="79">
        <v>7582.4310000000005</v>
      </c>
      <c r="R56" s="79"/>
      <c r="S56" s="79">
        <v>12638.958000000001</v>
      </c>
      <c r="T56" s="79">
        <v>2398.806</v>
      </c>
      <c r="U56" s="79">
        <v>15037.764999999999</v>
      </c>
      <c r="V56" s="79"/>
      <c r="W56" s="79">
        <v>134410.693</v>
      </c>
      <c r="X56" s="79">
        <v>-18116.518</v>
      </c>
      <c r="Y56" s="79">
        <v>116294.175</v>
      </c>
      <c r="Z56" s="79"/>
      <c r="AA56" s="170" t="s">
        <v>174</v>
      </c>
      <c r="AB56" s="79"/>
      <c r="AC56" s="79">
        <v>81592.971999999994</v>
      </c>
      <c r="AD56" s="79">
        <v>9959.9420000000009</v>
      </c>
      <c r="AE56" s="79">
        <v>91552.914999999994</v>
      </c>
      <c r="AF56" s="79"/>
      <c r="AG56" s="79">
        <v>109355.962</v>
      </c>
      <c r="AH56" s="79">
        <v>29931.095000000001</v>
      </c>
      <c r="AI56" s="79">
        <v>139287.05799999999</v>
      </c>
      <c r="AJ56" s="79"/>
      <c r="AK56" s="79">
        <v>7408.5910000000003</v>
      </c>
      <c r="AL56" s="79">
        <v>-4808.5349999999999</v>
      </c>
      <c r="AM56" s="79">
        <v>2600.056</v>
      </c>
      <c r="AN56" s="79"/>
      <c r="AO56" s="170" t="s">
        <v>174</v>
      </c>
      <c r="AP56" s="79">
        <v>75496.391999999993</v>
      </c>
      <c r="AQ56" s="79">
        <v>9960.3580000000002</v>
      </c>
      <c r="AR56" s="79">
        <v>85456.751000000004</v>
      </c>
      <c r="AS56" s="79"/>
      <c r="AT56" s="79">
        <v>53130.836000000003</v>
      </c>
      <c r="AU56" s="79">
        <v>52.31</v>
      </c>
      <c r="AV56" s="79">
        <v>53183.146000000001</v>
      </c>
      <c r="AW56" s="170"/>
      <c r="AX56" s="79">
        <v>315749.84499999997</v>
      </c>
      <c r="AY56" s="79">
        <v>76731.478000000003</v>
      </c>
      <c r="AZ56" s="79">
        <v>392481.32299999997</v>
      </c>
      <c r="BA56" s="79"/>
      <c r="BB56" s="170" t="s">
        <v>174</v>
      </c>
      <c r="BC56" s="79">
        <v>23285.15</v>
      </c>
      <c r="BD56" s="79">
        <v>-14007.035</v>
      </c>
      <c r="BE56" s="79">
        <v>9278.1139999999996</v>
      </c>
      <c r="BF56" s="79"/>
      <c r="BG56" s="79">
        <v>-1467.0310000000002</v>
      </c>
      <c r="BH56" s="79">
        <v>184.43300000000002</v>
      </c>
      <c r="BI56" s="79">
        <v>-1282.597</v>
      </c>
      <c r="BJ56" s="79"/>
      <c r="BK56" s="79">
        <v>150248.41500000001</v>
      </c>
      <c r="BL56" s="79">
        <v>29979.286</v>
      </c>
      <c r="BM56" s="79">
        <v>180227.701</v>
      </c>
      <c r="BN56" s="79"/>
      <c r="BO56" s="170" t="s">
        <v>174</v>
      </c>
      <c r="BP56" s="79">
        <v>17151.244999999999</v>
      </c>
      <c r="BQ56" s="79">
        <v>691.26100000000008</v>
      </c>
      <c r="BR56" s="79">
        <v>17842.506000000001</v>
      </c>
      <c r="BS56" s="79"/>
      <c r="BT56" s="79">
        <v>36192.188999999998</v>
      </c>
      <c r="BU56" s="79">
        <v>-1357.979</v>
      </c>
      <c r="BV56" s="79">
        <v>34834.209000000003</v>
      </c>
      <c r="BW56" s="79"/>
      <c r="BX56" s="79">
        <v>1092149.7290000001</v>
      </c>
      <c r="BY56" s="79">
        <v>101543.986</v>
      </c>
      <c r="BZ56" s="79">
        <v>1193693.7179999999</v>
      </c>
    </row>
    <row r="57" spans="1:109" s="61" customFormat="1" ht="11.7" customHeight="1">
      <c r="A57" s="71"/>
      <c r="B57" s="72"/>
      <c r="C57" s="72"/>
      <c r="D57" s="72"/>
      <c r="E57" s="72"/>
      <c r="F57" s="72"/>
      <c r="G57" s="72"/>
      <c r="H57" s="72"/>
      <c r="I57" s="72"/>
      <c r="J57" s="72"/>
      <c r="K57" s="72"/>
      <c r="L57" s="72"/>
      <c r="M57" s="72"/>
      <c r="N57" s="71"/>
      <c r="O57" s="72"/>
      <c r="P57" s="72"/>
      <c r="Q57" s="72"/>
      <c r="R57" s="72"/>
      <c r="S57" s="72"/>
      <c r="T57" s="72"/>
      <c r="U57" s="72"/>
      <c r="V57" s="72"/>
      <c r="W57" s="72"/>
      <c r="X57" s="72"/>
      <c r="Y57" s="72"/>
      <c r="Z57" s="72"/>
      <c r="AA57" s="71"/>
      <c r="AB57" s="72"/>
      <c r="AC57" s="72"/>
      <c r="AD57" s="72"/>
      <c r="AE57" s="72"/>
      <c r="AF57" s="72"/>
      <c r="AG57" s="72"/>
      <c r="AH57" s="72"/>
      <c r="AI57" s="72"/>
      <c r="AJ57" s="72"/>
      <c r="AK57" s="72"/>
      <c r="AL57" s="72"/>
      <c r="AM57" s="72"/>
      <c r="AN57" s="72"/>
      <c r="AO57" s="71"/>
      <c r="AP57" s="72"/>
      <c r="AQ57" s="72"/>
      <c r="AR57" s="72"/>
      <c r="AS57" s="72"/>
      <c r="AT57" s="72"/>
      <c r="AU57" s="72"/>
      <c r="AV57" s="72"/>
      <c r="AW57" s="71"/>
      <c r="AX57" s="72"/>
      <c r="AY57" s="72"/>
      <c r="AZ57" s="72"/>
      <c r="BA57" s="72"/>
      <c r="BB57" s="71"/>
      <c r="BC57" s="72"/>
      <c r="BD57" s="72"/>
      <c r="BE57" s="72"/>
      <c r="BF57" s="72"/>
      <c r="BG57" s="72"/>
      <c r="BH57" s="72"/>
      <c r="BI57" s="72"/>
      <c r="BJ57" s="72"/>
      <c r="BK57" s="72"/>
      <c r="BL57" s="72"/>
      <c r="BM57" s="72"/>
      <c r="BN57" s="72"/>
      <c r="BO57" s="71"/>
      <c r="BP57" s="72"/>
      <c r="BQ57" s="72"/>
      <c r="BR57" s="72"/>
      <c r="BS57" s="72"/>
      <c r="BT57" s="72"/>
      <c r="BU57" s="72"/>
      <c r="BV57" s="72"/>
      <c r="BW57" s="72"/>
      <c r="BX57" s="72"/>
      <c r="BY57" s="72"/>
      <c r="BZ57" s="72"/>
    </row>
    <row r="58" spans="1:109" s="61" customFormat="1" ht="11.7" customHeight="1">
      <c r="A58" s="71" t="s">
        <v>175</v>
      </c>
      <c r="B58" s="172"/>
      <c r="C58" s="172"/>
      <c r="D58" s="173">
        <v>0</v>
      </c>
      <c r="E58" s="172"/>
      <c r="F58" s="172"/>
      <c r="G58" s="172"/>
      <c r="H58" s="173">
        <v>0.15</v>
      </c>
      <c r="I58" s="172"/>
      <c r="J58" s="72"/>
      <c r="K58" s="72"/>
      <c r="L58" s="173">
        <v>1.56</v>
      </c>
      <c r="M58" s="172"/>
      <c r="N58" s="71" t="s">
        <v>175</v>
      </c>
      <c r="O58" s="172"/>
      <c r="P58" s="172"/>
      <c r="Q58" s="173">
        <v>0.1</v>
      </c>
      <c r="R58" s="172"/>
      <c r="S58" s="172"/>
      <c r="T58" s="172"/>
      <c r="U58" s="173">
        <v>0.4</v>
      </c>
      <c r="V58" s="172"/>
      <c r="W58" s="172"/>
      <c r="X58" s="172"/>
      <c r="Y58" s="173">
        <v>0.11</v>
      </c>
      <c r="Z58" s="172"/>
      <c r="AA58" s="71" t="s">
        <v>175</v>
      </c>
      <c r="AB58" s="172"/>
      <c r="AC58" s="172"/>
      <c r="AD58" s="172"/>
      <c r="AE58" s="173">
        <v>0.13</v>
      </c>
      <c r="AF58" s="172"/>
      <c r="AG58" s="172"/>
      <c r="AH58" s="172"/>
      <c r="AI58" s="173">
        <v>0.2</v>
      </c>
      <c r="AJ58" s="172"/>
      <c r="AK58" s="172"/>
      <c r="AL58" s="172"/>
      <c r="AM58" s="173">
        <v>0.11</v>
      </c>
      <c r="AN58" s="172"/>
      <c r="AO58" s="71" t="s">
        <v>175</v>
      </c>
      <c r="AP58" s="172"/>
      <c r="AQ58" s="172"/>
      <c r="AR58" s="173">
        <v>0.15</v>
      </c>
      <c r="AS58" s="173"/>
      <c r="AT58" s="172"/>
      <c r="AU58" s="172"/>
      <c r="AV58" s="173">
        <v>0.39</v>
      </c>
      <c r="AW58" s="71"/>
      <c r="AX58" s="172"/>
      <c r="AY58" s="172"/>
      <c r="AZ58" s="173">
        <v>2.67</v>
      </c>
      <c r="BA58" s="172"/>
      <c r="BB58" s="71" t="s">
        <v>175</v>
      </c>
      <c r="BC58" s="172"/>
      <c r="BD58" s="172"/>
      <c r="BE58" s="173">
        <v>0.03</v>
      </c>
      <c r="BF58" s="172"/>
      <c r="BG58" s="172"/>
      <c r="BH58" s="172"/>
      <c r="BI58" s="173">
        <v>0</v>
      </c>
      <c r="BJ58" s="172"/>
      <c r="BK58" s="172"/>
      <c r="BL58" s="172"/>
      <c r="BM58" s="173">
        <v>0.08</v>
      </c>
      <c r="BN58" s="172"/>
      <c r="BO58" s="71" t="s">
        <v>175</v>
      </c>
      <c r="BP58" s="172"/>
      <c r="BQ58" s="172"/>
      <c r="BR58" s="173">
        <v>0.54</v>
      </c>
      <c r="BS58" s="173"/>
      <c r="BT58" s="172"/>
      <c r="BU58" s="172"/>
      <c r="BV58" s="173">
        <v>0</v>
      </c>
      <c r="BW58" s="173"/>
      <c r="BX58" s="172">
        <v>0</v>
      </c>
      <c r="BY58" s="172">
        <v>0</v>
      </c>
      <c r="BZ58" s="173">
        <v>6.62</v>
      </c>
    </row>
    <row r="59" spans="1:109" s="61" customFormat="1" ht="11.7" customHeight="1" thickBot="1">
      <c r="A59" s="102" t="s">
        <v>176</v>
      </c>
      <c r="B59" s="174"/>
      <c r="C59" s="174"/>
      <c r="D59" s="175">
        <v>0</v>
      </c>
      <c r="E59" s="174"/>
      <c r="F59" s="174"/>
      <c r="G59" s="174"/>
      <c r="H59" s="175">
        <v>0</v>
      </c>
      <c r="I59" s="174"/>
      <c r="J59" s="103"/>
      <c r="K59" s="103"/>
      <c r="L59" s="175">
        <v>1.56</v>
      </c>
      <c r="M59" s="174"/>
      <c r="N59" s="102" t="s">
        <v>176</v>
      </c>
      <c r="O59" s="174"/>
      <c r="P59" s="174"/>
      <c r="Q59" s="175">
        <v>0.1</v>
      </c>
      <c r="R59" s="174"/>
      <c r="S59" s="174"/>
      <c r="T59" s="174"/>
      <c r="U59" s="175">
        <v>0.4</v>
      </c>
      <c r="V59" s="174"/>
      <c r="W59" s="174"/>
      <c r="X59" s="174"/>
      <c r="Y59" s="175">
        <v>0.11</v>
      </c>
      <c r="Z59" s="174"/>
      <c r="AA59" s="102" t="s">
        <v>176</v>
      </c>
      <c r="AB59" s="174"/>
      <c r="AC59" s="174"/>
      <c r="AD59" s="174"/>
      <c r="AE59" s="175">
        <v>0.13</v>
      </c>
      <c r="AF59" s="174"/>
      <c r="AG59" s="174"/>
      <c r="AH59" s="174"/>
      <c r="AI59" s="175">
        <v>0.2</v>
      </c>
      <c r="AJ59" s="174"/>
      <c r="AK59" s="174"/>
      <c r="AL59" s="174"/>
      <c r="AM59" s="175">
        <v>0.11</v>
      </c>
      <c r="AN59" s="174"/>
      <c r="AO59" s="102" t="s">
        <v>176</v>
      </c>
      <c r="AP59" s="174"/>
      <c r="AQ59" s="174"/>
      <c r="AR59" s="175">
        <v>0.15</v>
      </c>
      <c r="AS59" s="175"/>
      <c r="AT59" s="174"/>
      <c r="AU59" s="174"/>
      <c r="AV59" s="175">
        <v>0.39</v>
      </c>
      <c r="AW59" s="102"/>
      <c r="AX59" s="174"/>
      <c r="AY59" s="174"/>
      <c r="AZ59" s="175">
        <v>2.67</v>
      </c>
      <c r="BA59" s="174"/>
      <c r="BB59" s="102" t="s">
        <v>176</v>
      </c>
      <c r="BC59" s="174"/>
      <c r="BD59" s="174"/>
      <c r="BE59" s="175">
        <v>0.03</v>
      </c>
      <c r="BF59" s="174"/>
      <c r="BG59" s="174"/>
      <c r="BH59" s="174"/>
      <c r="BI59" s="175">
        <v>0</v>
      </c>
      <c r="BJ59" s="174"/>
      <c r="BK59" s="174"/>
      <c r="BL59" s="174"/>
      <c r="BM59" s="175">
        <v>0.08</v>
      </c>
      <c r="BN59" s="174"/>
      <c r="BO59" s="102" t="s">
        <v>176</v>
      </c>
      <c r="BP59" s="174"/>
      <c r="BQ59" s="174"/>
      <c r="BR59" s="175">
        <v>0.54</v>
      </c>
      <c r="BS59" s="175"/>
      <c r="BT59" s="174"/>
      <c r="BU59" s="174"/>
      <c r="BV59" s="175">
        <v>0</v>
      </c>
      <c r="BW59" s="175"/>
      <c r="BX59" s="174">
        <v>0</v>
      </c>
      <c r="BY59" s="174">
        <v>0</v>
      </c>
      <c r="BZ59" s="175">
        <v>6.4700000000000006</v>
      </c>
    </row>
    <row r="60" spans="1:109" s="61" customFormat="1" ht="4.5" customHeight="1" thickTop="1">
      <c r="A60" s="71"/>
      <c r="B60" s="72"/>
      <c r="C60" s="72"/>
      <c r="D60" s="72"/>
      <c r="E60" s="72"/>
      <c r="F60" s="72"/>
      <c r="G60" s="72"/>
      <c r="H60" s="72"/>
      <c r="I60" s="72"/>
      <c r="J60" s="72"/>
      <c r="K60" s="72"/>
      <c r="L60" s="72"/>
      <c r="M60" s="72"/>
      <c r="N60" s="71"/>
      <c r="O60" s="72"/>
      <c r="P60" s="72"/>
      <c r="Q60" s="72"/>
      <c r="R60" s="72"/>
      <c r="S60" s="72"/>
      <c r="T60" s="72"/>
      <c r="U60" s="72"/>
      <c r="V60" s="72"/>
      <c r="W60" s="72"/>
      <c r="X60" s="72"/>
      <c r="Y60" s="72"/>
      <c r="Z60" s="72"/>
      <c r="AA60" s="71"/>
      <c r="AB60" s="72"/>
      <c r="AC60" s="72"/>
      <c r="AD60" s="72"/>
      <c r="AE60" s="72"/>
      <c r="AF60" s="72"/>
      <c r="AG60" s="72"/>
      <c r="AH60" s="72"/>
      <c r="AI60" s="72"/>
      <c r="AJ60" s="72"/>
      <c r="AK60" s="72"/>
      <c r="AL60" s="72"/>
      <c r="AM60" s="72"/>
      <c r="AN60" s="72"/>
      <c r="AO60" s="71"/>
      <c r="AP60" s="72"/>
      <c r="AQ60" s="72"/>
      <c r="AR60" s="72"/>
      <c r="AS60" s="72"/>
      <c r="AT60" s="72"/>
      <c r="AU60" s="72"/>
      <c r="AV60" s="72"/>
      <c r="AW60" s="71"/>
      <c r="AX60" s="72"/>
      <c r="AY60" s="72"/>
      <c r="AZ60" s="72"/>
      <c r="BA60" s="72"/>
      <c r="BB60" s="71"/>
      <c r="BC60" s="72"/>
      <c r="BD60" s="72"/>
      <c r="BE60" s="72"/>
      <c r="BF60" s="72"/>
      <c r="BG60" s="72"/>
      <c r="BH60" s="72"/>
      <c r="BI60" s="72"/>
      <c r="BJ60" s="72"/>
      <c r="BK60" s="71"/>
      <c r="BL60" s="71"/>
      <c r="BM60" s="71"/>
      <c r="BN60" s="72"/>
      <c r="BO60" s="71"/>
      <c r="BP60" s="72"/>
      <c r="BQ60" s="72"/>
      <c r="BR60" s="72"/>
      <c r="BS60" s="72"/>
      <c r="BT60" s="72"/>
      <c r="BU60" s="72"/>
      <c r="BV60" s="72"/>
      <c r="BW60" s="71"/>
      <c r="BX60" s="72"/>
      <c r="BY60" s="176"/>
      <c r="BZ60" s="72"/>
    </row>
    <row r="61" spans="1:109" s="35" customFormat="1" ht="12.75" customHeight="1">
      <c r="A61" s="66" t="s">
        <v>137</v>
      </c>
      <c r="B61" s="66"/>
      <c r="C61" s="177"/>
      <c r="D61" s="177"/>
      <c r="E61" s="177"/>
      <c r="F61" s="66"/>
      <c r="G61" s="177"/>
      <c r="H61" s="177"/>
      <c r="I61" s="177"/>
      <c r="J61" s="66"/>
      <c r="K61" s="177"/>
      <c r="L61" s="177"/>
      <c r="M61" s="177"/>
      <c r="N61" s="66" t="s">
        <v>137</v>
      </c>
      <c r="O61" s="177"/>
      <c r="P61" s="177"/>
      <c r="Q61" s="177"/>
      <c r="R61" s="177"/>
      <c r="S61" s="66"/>
      <c r="T61" s="177"/>
      <c r="U61" s="177"/>
      <c r="V61" s="177"/>
      <c r="W61" s="66"/>
      <c r="X61" s="177"/>
      <c r="Y61" s="177"/>
      <c r="Z61" s="177"/>
      <c r="AA61" s="66" t="s">
        <v>137</v>
      </c>
      <c r="AB61" s="177"/>
      <c r="AC61" s="66"/>
      <c r="AD61" s="177"/>
      <c r="AE61" s="177"/>
      <c r="AF61" s="177"/>
      <c r="AG61" s="66"/>
      <c r="AH61" s="177"/>
      <c r="AI61" s="177"/>
      <c r="AJ61" s="177"/>
      <c r="AK61" s="177"/>
      <c r="AL61" s="177"/>
      <c r="AM61" s="177"/>
      <c r="AN61" s="177"/>
      <c r="AO61" s="66" t="s">
        <v>137</v>
      </c>
      <c r="AP61" s="66"/>
      <c r="AQ61" s="177"/>
      <c r="AR61" s="177"/>
      <c r="AS61" s="177"/>
      <c r="AT61" s="66"/>
      <c r="AU61" s="177"/>
      <c r="AV61" s="177"/>
      <c r="AW61" s="66"/>
      <c r="AX61" s="66"/>
      <c r="AY61" s="177"/>
      <c r="AZ61" s="177"/>
      <c r="BA61" s="177"/>
      <c r="BB61" s="66" t="s">
        <v>137</v>
      </c>
      <c r="BC61" s="66"/>
      <c r="BD61" s="177"/>
      <c r="BE61" s="177"/>
      <c r="BF61" s="177"/>
      <c r="BG61" s="177"/>
      <c r="BH61" s="177"/>
      <c r="BI61" s="177"/>
      <c r="BJ61" s="177"/>
      <c r="BK61" s="66"/>
      <c r="BL61" s="66"/>
      <c r="BM61" s="66"/>
      <c r="BN61" s="177"/>
      <c r="BO61" s="66" t="s">
        <v>137</v>
      </c>
      <c r="BP61" s="177"/>
      <c r="BQ61" s="177"/>
      <c r="BR61" s="177"/>
      <c r="BS61" s="177"/>
      <c r="BT61" s="177"/>
      <c r="BU61" s="177"/>
      <c r="BV61" s="177"/>
      <c r="BW61" s="66"/>
      <c r="BX61" s="177"/>
      <c r="BY61" s="177"/>
      <c r="BZ61" s="177"/>
    </row>
    <row r="62" spans="1:109" ht="15.6">
      <c r="A62" s="66" t="s">
        <v>124</v>
      </c>
      <c r="B62" s="178"/>
      <c r="C62" s="179"/>
      <c r="D62" s="179"/>
      <c r="E62" s="179"/>
      <c r="F62" s="178"/>
      <c r="G62" s="179"/>
      <c r="H62" s="179"/>
      <c r="I62" s="179"/>
      <c r="J62" s="178"/>
      <c r="K62" s="179"/>
      <c r="L62" s="179"/>
      <c r="M62" s="179"/>
      <c r="N62" s="112"/>
      <c r="O62" s="179"/>
      <c r="P62" s="179"/>
      <c r="Q62" s="179"/>
      <c r="R62" s="179"/>
      <c r="S62" s="178"/>
      <c r="T62" s="179"/>
      <c r="U62" s="179"/>
      <c r="V62" s="179"/>
      <c r="W62" s="178"/>
      <c r="X62" s="179"/>
      <c r="Y62" s="179"/>
      <c r="Z62" s="179"/>
      <c r="AA62" s="66"/>
      <c r="AB62" s="179"/>
      <c r="AC62" s="178"/>
      <c r="AD62" s="179"/>
      <c r="AE62" s="179"/>
      <c r="AF62" s="179"/>
      <c r="AG62" s="178"/>
      <c r="AH62" s="179"/>
      <c r="AI62" s="179"/>
      <c r="AJ62" s="179"/>
      <c r="AK62" s="179"/>
      <c r="AL62" s="179"/>
      <c r="AM62" s="179"/>
      <c r="AN62" s="179"/>
      <c r="AO62" s="112"/>
      <c r="AP62" s="178"/>
      <c r="AQ62" s="179"/>
      <c r="AR62" s="179"/>
      <c r="AS62" s="179"/>
      <c r="AT62" s="178"/>
      <c r="AU62" s="179"/>
      <c r="AV62" s="179"/>
      <c r="AW62" s="66"/>
      <c r="AX62" s="178"/>
      <c r="AY62" s="179"/>
      <c r="AZ62" s="179"/>
      <c r="BA62" s="179"/>
      <c r="BB62" s="66"/>
      <c r="BC62" s="178"/>
      <c r="BD62" s="179"/>
      <c r="BE62" s="179"/>
      <c r="BF62" s="179"/>
      <c r="BG62" s="179"/>
      <c r="BH62" s="179"/>
      <c r="BI62" s="179"/>
      <c r="BJ62" s="179"/>
      <c r="BK62" s="66"/>
      <c r="BL62" s="66"/>
      <c r="BM62" s="66"/>
      <c r="BN62" s="179"/>
      <c r="BO62" s="66"/>
      <c r="BP62" s="179"/>
      <c r="BQ62" s="179"/>
      <c r="BR62" s="179"/>
      <c r="BS62" s="179"/>
      <c r="BT62" s="179"/>
      <c r="BU62" s="179"/>
      <c r="BV62" s="179"/>
      <c r="BW62" s="66"/>
      <c r="BX62" s="179"/>
      <c r="BY62" s="179"/>
      <c r="BZ62" s="179"/>
      <c r="CG62" s="34"/>
      <c r="CS62" s="34"/>
      <c r="DE62" s="34"/>
    </row>
    <row r="63" spans="1:109" ht="15.6">
      <c r="A63" s="44" t="s">
        <v>125</v>
      </c>
      <c r="B63" s="180"/>
      <c r="C63" s="181"/>
      <c r="D63" s="181"/>
      <c r="E63" s="181"/>
      <c r="F63" s="180"/>
      <c r="G63" s="181"/>
      <c r="H63" s="181"/>
      <c r="I63" s="181"/>
      <c r="J63" s="180"/>
      <c r="K63" s="181"/>
      <c r="L63" s="181"/>
      <c r="M63" s="181"/>
      <c r="N63" s="44"/>
      <c r="O63" s="181"/>
      <c r="P63" s="181"/>
      <c r="Q63" s="181"/>
      <c r="R63" s="181"/>
      <c r="S63" s="180"/>
      <c r="T63" s="181"/>
      <c r="U63" s="181"/>
      <c r="V63" s="181"/>
      <c r="W63" s="180"/>
      <c r="X63" s="181"/>
      <c r="Y63" s="181"/>
      <c r="Z63" s="181"/>
      <c r="AA63" s="44"/>
      <c r="AB63" s="181"/>
      <c r="AC63" s="180"/>
      <c r="AD63" s="181"/>
      <c r="AE63" s="181"/>
      <c r="AF63" s="181"/>
      <c r="AG63" s="180"/>
      <c r="AH63" s="181"/>
      <c r="AI63" s="181"/>
      <c r="AJ63" s="181"/>
      <c r="AK63" s="181"/>
      <c r="AL63" s="181"/>
      <c r="AM63" s="181"/>
      <c r="AN63" s="181"/>
      <c r="AO63" s="44" t="s">
        <v>41</v>
      </c>
      <c r="AP63" s="180"/>
      <c r="AQ63" s="181"/>
      <c r="AR63" s="181"/>
      <c r="AS63" s="181"/>
      <c r="AT63" s="180"/>
      <c r="AU63" s="181"/>
      <c r="AV63" s="181"/>
      <c r="AW63" s="44"/>
      <c r="AX63" s="180"/>
      <c r="AY63" s="181"/>
      <c r="AZ63" s="181"/>
      <c r="BA63" s="181"/>
      <c r="BB63" s="44"/>
      <c r="BC63" s="180"/>
      <c r="BD63" s="181"/>
      <c r="BE63" s="181"/>
      <c r="BF63" s="181"/>
      <c r="BG63" s="181"/>
      <c r="BH63" s="181"/>
      <c r="BI63" s="181"/>
      <c r="BJ63" s="181"/>
      <c r="BK63" s="44"/>
      <c r="BL63" s="44"/>
      <c r="BM63" s="44"/>
      <c r="BN63" s="181"/>
      <c r="BO63" s="44"/>
      <c r="BP63" s="181"/>
      <c r="BQ63" s="181"/>
      <c r="BR63" s="181"/>
      <c r="BS63" s="181"/>
      <c r="BT63" s="181"/>
      <c r="BU63" s="181"/>
      <c r="BV63" s="181"/>
      <c r="BW63" s="44"/>
      <c r="BX63" s="181"/>
      <c r="BY63" s="181"/>
      <c r="BZ63" s="181"/>
      <c r="CG63" s="34"/>
      <c r="CS63" s="34"/>
      <c r="DE63" s="34"/>
    </row>
    <row r="64" spans="1:109">
      <c r="A64" s="44" t="s">
        <v>126</v>
      </c>
      <c r="C64" s="114"/>
      <c r="D64" s="114"/>
      <c r="E64" s="114"/>
      <c r="G64" s="114"/>
      <c r="H64" s="114"/>
      <c r="I64" s="114"/>
      <c r="K64" s="114"/>
      <c r="L64" s="114"/>
      <c r="M64" s="114"/>
      <c r="O64" s="114"/>
      <c r="P64" s="114"/>
      <c r="Q64" s="114"/>
      <c r="R64" s="114"/>
      <c r="T64" s="114"/>
      <c r="U64" s="114"/>
      <c r="V64" s="114"/>
      <c r="X64" s="114"/>
      <c r="Y64" s="114"/>
      <c r="Z64" s="114"/>
      <c r="AB64" s="114"/>
      <c r="AD64" s="114"/>
      <c r="AE64" s="114"/>
      <c r="AF64" s="114"/>
      <c r="AH64" s="114"/>
      <c r="AI64" s="114"/>
      <c r="AJ64" s="114"/>
      <c r="AK64" s="114"/>
      <c r="AL64" s="114"/>
      <c r="AM64" s="114"/>
      <c r="AN64" s="114"/>
      <c r="AQ64" s="114"/>
      <c r="AR64" s="114"/>
      <c r="AS64" s="114"/>
      <c r="AU64" s="114"/>
      <c r="AV64" s="114"/>
      <c r="AY64" s="114"/>
      <c r="AZ64" s="114"/>
      <c r="BA64" s="114"/>
      <c r="BD64" s="114"/>
      <c r="BE64" s="114"/>
      <c r="BF64" s="114"/>
      <c r="BG64" s="114"/>
      <c r="BH64" s="114"/>
      <c r="BI64" s="114"/>
      <c r="BJ64" s="114"/>
      <c r="BN64" s="114"/>
      <c r="BP64" s="114"/>
      <c r="BQ64" s="114"/>
      <c r="BR64" s="114"/>
      <c r="BS64" s="114"/>
      <c r="BT64" s="114"/>
      <c r="BU64" s="114"/>
      <c r="BV64" s="114"/>
      <c r="BX64" s="114"/>
      <c r="BY64" s="114"/>
      <c r="BZ64" s="114"/>
      <c r="CG64" s="34"/>
      <c r="CS64" s="34"/>
      <c r="DE64" s="34"/>
    </row>
    <row r="65" spans="1:110">
      <c r="A65" s="44" t="s">
        <v>127</v>
      </c>
      <c r="C65" s="114"/>
      <c r="D65" s="114"/>
      <c r="E65" s="114"/>
      <c r="G65" s="114"/>
      <c r="H65" s="114"/>
      <c r="I65" s="114"/>
      <c r="K65" s="114"/>
      <c r="L65" s="114"/>
      <c r="M65" s="114"/>
      <c r="O65" s="114"/>
      <c r="P65" s="114"/>
      <c r="Q65" s="114"/>
      <c r="R65" s="114"/>
      <c r="T65" s="114"/>
      <c r="U65" s="114"/>
      <c r="V65" s="114"/>
      <c r="X65" s="114"/>
      <c r="Y65" s="114"/>
      <c r="Z65" s="114"/>
      <c r="AB65" s="114"/>
      <c r="AD65" s="114"/>
      <c r="AE65" s="114"/>
      <c r="AF65" s="114"/>
      <c r="AH65" s="114"/>
      <c r="AI65" s="114"/>
      <c r="AJ65" s="114"/>
      <c r="AK65" s="114"/>
      <c r="AL65" s="114"/>
      <c r="AM65" s="114"/>
      <c r="AN65" s="114"/>
      <c r="AQ65" s="114"/>
      <c r="AR65" s="114"/>
      <c r="AS65" s="114"/>
      <c r="AU65" s="114"/>
      <c r="AV65" s="114"/>
      <c r="AY65" s="114"/>
      <c r="AZ65" s="114"/>
      <c r="BA65" s="114"/>
      <c r="BD65" s="114"/>
      <c r="BE65" s="114"/>
      <c r="BF65" s="114"/>
      <c r="BG65" s="114"/>
      <c r="BH65" s="114"/>
      <c r="BI65" s="114"/>
      <c r="BJ65" s="114"/>
      <c r="BN65" s="114"/>
      <c r="BP65" s="114"/>
      <c r="BQ65" s="114"/>
      <c r="BR65" s="114"/>
      <c r="BS65" s="114"/>
      <c r="BT65" s="114"/>
      <c r="BU65" s="114"/>
      <c r="BV65" s="114"/>
      <c r="BX65" s="114"/>
      <c r="BY65" s="114"/>
      <c r="BZ65" s="114"/>
      <c r="CG65" s="34"/>
      <c r="CS65" s="34"/>
      <c r="DE65" s="34"/>
    </row>
    <row r="66" spans="1:110">
      <c r="A66" s="44" t="s">
        <v>128</v>
      </c>
      <c r="C66" s="114"/>
      <c r="D66" s="114"/>
      <c r="E66" s="114"/>
      <c r="G66" s="114"/>
      <c r="H66" s="114"/>
      <c r="I66" s="114"/>
      <c r="K66" s="114"/>
      <c r="L66" s="114"/>
      <c r="M66" s="114"/>
      <c r="O66" s="114"/>
      <c r="P66" s="114"/>
      <c r="Q66" s="114"/>
      <c r="R66" s="114"/>
      <c r="T66" s="114"/>
      <c r="U66" s="114"/>
      <c r="V66" s="114"/>
      <c r="X66" s="114"/>
      <c r="Y66" s="114"/>
      <c r="Z66" s="114"/>
      <c r="AB66" s="114"/>
      <c r="AD66" s="114"/>
      <c r="AE66" s="114"/>
      <c r="AF66" s="114"/>
      <c r="AH66" s="114"/>
      <c r="AI66" s="114"/>
      <c r="AJ66" s="114"/>
      <c r="AK66" s="114"/>
      <c r="AL66" s="114"/>
      <c r="AM66" s="114"/>
      <c r="AN66" s="114"/>
      <c r="AQ66" s="114"/>
      <c r="AR66" s="114"/>
      <c r="AS66" s="114"/>
      <c r="AU66" s="114"/>
      <c r="AV66" s="114"/>
      <c r="AY66" s="114"/>
      <c r="AZ66" s="114"/>
      <c r="BA66" s="114"/>
      <c r="BD66" s="114"/>
      <c r="BE66" s="114"/>
      <c r="BF66" s="114"/>
      <c r="BG66" s="114"/>
      <c r="BH66" s="114"/>
      <c r="BI66" s="114"/>
      <c r="BJ66" s="114"/>
      <c r="BN66" s="114"/>
      <c r="BP66" s="114"/>
      <c r="BQ66" s="114"/>
      <c r="BR66" s="114"/>
      <c r="BS66" s="114"/>
      <c r="BT66" s="114"/>
      <c r="BU66" s="114"/>
      <c r="BV66" s="114"/>
      <c r="BX66" s="114"/>
      <c r="BY66" s="114"/>
      <c r="BZ66" s="114"/>
      <c r="CG66" s="34"/>
      <c r="CS66" s="34"/>
      <c r="DE66" s="34"/>
    </row>
    <row r="67" spans="1:110">
      <c r="A67" s="44" t="s">
        <v>129</v>
      </c>
      <c r="C67" s="114"/>
      <c r="D67" s="114"/>
      <c r="E67" s="114"/>
      <c r="G67" s="114"/>
      <c r="H67" s="114"/>
      <c r="I67" s="114"/>
      <c r="K67" s="114"/>
      <c r="L67" s="114"/>
      <c r="M67" s="114"/>
      <c r="O67" s="114"/>
      <c r="P67" s="114"/>
      <c r="Q67" s="114"/>
      <c r="R67" s="114"/>
      <c r="T67" s="114"/>
      <c r="U67" s="114"/>
      <c r="V67" s="114"/>
      <c r="X67" s="114"/>
      <c r="Y67" s="114"/>
      <c r="Z67" s="114"/>
      <c r="AB67" s="114"/>
      <c r="AD67" s="114"/>
      <c r="AE67" s="114"/>
      <c r="AF67" s="114"/>
      <c r="AH67" s="114"/>
      <c r="AI67" s="114"/>
      <c r="AJ67" s="114"/>
      <c r="AK67" s="114"/>
      <c r="AL67" s="114"/>
      <c r="AM67" s="114"/>
      <c r="AN67" s="114"/>
      <c r="AQ67" s="114"/>
      <c r="AR67" s="114"/>
      <c r="AS67" s="114"/>
      <c r="AU67" s="114"/>
      <c r="AV67" s="114"/>
      <c r="AY67" s="114"/>
      <c r="AZ67" s="114"/>
      <c r="BA67" s="114"/>
      <c r="BD67" s="114"/>
      <c r="BE67" s="114"/>
      <c r="BF67" s="114"/>
      <c r="BG67" s="114"/>
      <c r="BH67" s="114"/>
      <c r="BI67" s="114"/>
      <c r="BJ67" s="114"/>
      <c r="BN67" s="114"/>
      <c r="BP67" s="114"/>
      <c r="BQ67" s="114"/>
      <c r="BR67" s="114"/>
      <c r="BS67" s="114"/>
      <c r="BT67" s="114"/>
      <c r="BU67" s="114"/>
      <c r="BV67" s="114"/>
      <c r="BX67" s="114"/>
      <c r="BY67" s="114"/>
      <c r="BZ67" s="114"/>
      <c r="CG67" s="34"/>
      <c r="CS67" s="34"/>
      <c r="DE67" s="34"/>
    </row>
    <row r="68" spans="1:110">
      <c r="A68" s="44" t="s">
        <v>130</v>
      </c>
      <c r="C68" s="114"/>
      <c r="D68" s="114"/>
      <c r="E68" s="114"/>
      <c r="G68" s="114"/>
      <c r="H68" s="114"/>
      <c r="I68" s="114"/>
      <c r="K68" s="114"/>
      <c r="L68" s="114"/>
      <c r="M68" s="114"/>
      <c r="O68" s="114"/>
      <c r="P68" s="114"/>
      <c r="Q68" s="114"/>
      <c r="R68" s="114"/>
      <c r="T68" s="114"/>
      <c r="U68" s="114"/>
      <c r="V68" s="114"/>
      <c r="X68" s="114"/>
      <c r="Y68" s="114"/>
      <c r="Z68" s="114"/>
      <c r="AB68" s="114"/>
      <c r="AD68" s="114"/>
      <c r="AE68" s="114"/>
      <c r="AF68" s="114"/>
      <c r="AH68" s="114"/>
      <c r="AI68" s="114"/>
      <c r="AJ68" s="114"/>
      <c r="AK68" s="114"/>
      <c r="AL68" s="114"/>
      <c r="AM68" s="114"/>
      <c r="AN68" s="114"/>
      <c r="AQ68" s="114"/>
      <c r="AR68" s="114"/>
      <c r="AS68" s="114"/>
      <c r="AU68" s="114"/>
      <c r="AV68" s="114"/>
      <c r="AY68" s="114"/>
      <c r="AZ68" s="114"/>
      <c r="BA68" s="114"/>
      <c r="BD68" s="114"/>
      <c r="BE68" s="114"/>
      <c r="BF68" s="114"/>
      <c r="BG68" s="114"/>
      <c r="BH68" s="114"/>
      <c r="BI68" s="114"/>
      <c r="BJ68" s="114"/>
      <c r="BN68" s="114"/>
      <c r="BP68" s="114"/>
      <c r="BQ68" s="114"/>
      <c r="BR68" s="114"/>
      <c r="BS68" s="114"/>
      <c r="BT68" s="114"/>
      <c r="BU68" s="114"/>
      <c r="BV68" s="114"/>
      <c r="BX68" s="114"/>
      <c r="BY68" s="114"/>
      <c r="BZ68" s="114"/>
      <c r="CG68" s="34"/>
      <c r="CS68" s="34"/>
      <c r="DE68" s="34"/>
    </row>
    <row r="69" spans="1:110" ht="13.5" customHeight="1">
      <c r="A69" s="44" t="s">
        <v>131</v>
      </c>
      <c r="C69" s="114"/>
      <c r="D69" s="114"/>
      <c r="E69" s="114"/>
      <c r="G69" s="114"/>
      <c r="H69" s="114"/>
      <c r="I69" s="114"/>
      <c r="K69" s="114"/>
      <c r="L69" s="114"/>
      <c r="M69" s="114"/>
      <c r="O69" s="114"/>
      <c r="P69" s="114"/>
      <c r="Q69" s="114"/>
      <c r="R69" s="114"/>
      <c r="T69" s="114"/>
      <c r="U69" s="114"/>
      <c r="V69" s="114"/>
      <c r="X69" s="114"/>
      <c r="Y69" s="114"/>
      <c r="Z69" s="114"/>
      <c r="AB69" s="114"/>
      <c r="AD69" s="114"/>
      <c r="AE69" s="114"/>
      <c r="AF69" s="114"/>
      <c r="AH69" s="114"/>
      <c r="AI69" s="114"/>
      <c r="AJ69" s="114"/>
      <c r="AK69" s="114"/>
      <c r="AL69" s="114"/>
      <c r="AM69" s="114"/>
      <c r="AN69" s="114"/>
      <c r="AQ69" s="114"/>
      <c r="AR69" s="114"/>
      <c r="AS69" s="114"/>
      <c r="AU69" s="114"/>
      <c r="AV69" s="114"/>
      <c r="AY69" s="114"/>
      <c r="AZ69" s="114"/>
      <c r="BA69" s="114"/>
      <c r="BD69" s="114"/>
      <c r="BE69" s="114"/>
      <c r="BF69" s="114"/>
      <c r="BG69" s="114"/>
      <c r="BH69" s="114"/>
      <c r="BI69" s="114"/>
      <c r="BJ69" s="114"/>
      <c r="BN69" s="114"/>
      <c r="BP69" s="114"/>
      <c r="BQ69" s="114"/>
      <c r="BR69" s="114"/>
      <c r="BS69" s="114"/>
      <c r="BT69" s="114"/>
      <c r="BU69" s="114"/>
      <c r="BV69" s="114"/>
      <c r="BX69" s="114"/>
      <c r="BY69" s="114"/>
      <c r="BZ69" s="114"/>
      <c r="CG69" s="34"/>
      <c r="CS69" s="34"/>
      <c r="DE69" s="34"/>
    </row>
    <row r="70" spans="1:110" ht="13.5" customHeight="1">
      <c r="A70" s="44" t="s">
        <v>132</v>
      </c>
      <c r="C70" s="114"/>
      <c r="D70" s="114"/>
      <c r="E70" s="114"/>
      <c r="G70" s="114"/>
      <c r="H70" s="114"/>
      <c r="I70" s="114"/>
      <c r="K70" s="114"/>
      <c r="L70" s="114"/>
      <c r="M70" s="114"/>
      <c r="O70" s="114"/>
      <c r="P70" s="114"/>
      <c r="Q70" s="114"/>
      <c r="R70" s="114"/>
      <c r="T70" s="114"/>
      <c r="U70" s="114"/>
      <c r="V70" s="114"/>
      <c r="X70" s="114"/>
      <c r="Y70" s="114"/>
      <c r="Z70" s="114"/>
      <c r="AB70" s="114"/>
      <c r="AD70" s="114"/>
      <c r="AE70" s="114"/>
      <c r="AF70" s="114"/>
      <c r="AH70" s="114"/>
      <c r="AI70" s="114"/>
      <c r="AJ70" s="114"/>
      <c r="AK70" s="114"/>
      <c r="AL70" s="114"/>
      <c r="AM70" s="114"/>
      <c r="AN70" s="114"/>
      <c r="AQ70" s="114"/>
      <c r="AR70" s="114"/>
      <c r="AS70" s="114"/>
      <c r="AU70" s="114"/>
      <c r="AV70" s="114"/>
      <c r="AY70" s="114"/>
      <c r="AZ70" s="114"/>
      <c r="BA70" s="114"/>
      <c r="BD70" s="114"/>
      <c r="BE70" s="114"/>
      <c r="BF70" s="114"/>
      <c r="BG70" s="114"/>
      <c r="BH70" s="114"/>
      <c r="BI70" s="114"/>
      <c r="BJ70" s="114"/>
      <c r="BN70" s="114"/>
      <c r="BP70" s="114"/>
      <c r="BQ70" s="114"/>
      <c r="BR70" s="114"/>
      <c r="BS70" s="114"/>
      <c r="BT70" s="114"/>
      <c r="BU70" s="114"/>
      <c r="BV70" s="114"/>
      <c r="BX70" s="114"/>
      <c r="BY70" s="114"/>
      <c r="BZ70" s="114"/>
      <c r="CG70" s="34"/>
      <c r="CS70" s="34"/>
      <c r="DE70" s="34"/>
    </row>
    <row r="71" spans="1:110" ht="13.5" customHeight="1">
      <c r="A71" s="115" t="s">
        <v>133</v>
      </c>
      <c r="C71" s="114"/>
      <c r="D71" s="114"/>
      <c r="E71" s="114"/>
      <c r="G71" s="114"/>
      <c r="H71" s="114"/>
      <c r="I71" s="114"/>
      <c r="K71" s="114"/>
      <c r="L71" s="114"/>
      <c r="M71" s="114"/>
      <c r="O71" s="114"/>
      <c r="P71" s="114"/>
      <c r="Q71" s="114"/>
      <c r="R71" s="114"/>
      <c r="T71" s="114"/>
      <c r="U71" s="114"/>
      <c r="V71" s="114"/>
      <c r="X71" s="114"/>
      <c r="Y71" s="114"/>
      <c r="Z71" s="114"/>
      <c r="AB71" s="114"/>
      <c r="AD71" s="114"/>
      <c r="AE71" s="114"/>
      <c r="AF71" s="114"/>
      <c r="AH71" s="114"/>
      <c r="AI71" s="114"/>
      <c r="AJ71" s="114"/>
      <c r="AK71" s="114"/>
      <c r="AL71" s="114"/>
      <c r="AM71" s="114"/>
      <c r="AN71" s="114"/>
      <c r="AQ71" s="114"/>
      <c r="AR71" s="114"/>
      <c r="AS71" s="114"/>
      <c r="AU71" s="114"/>
      <c r="AV71" s="114"/>
      <c r="AY71" s="114"/>
      <c r="AZ71" s="114"/>
      <c r="BA71" s="114"/>
      <c r="BD71" s="114"/>
      <c r="BE71" s="114"/>
      <c r="BF71" s="114"/>
      <c r="BG71" s="114"/>
      <c r="BH71" s="114"/>
      <c r="BI71" s="114"/>
      <c r="BJ71" s="114"/>
      <c r="BN71" s="114"/>
      <c r="BP71" s="114"/>
      <c r="BQ71" s="114"/>
      <c r="BR71" s="114"/>
      <c r="BS71" s="114"/>
      <c r="BT71" s="114"/>
      <c r="BU71" s="114"/>
      <c r="BV71" s="114"/>
      <c r="BX71" s="114"/>
      <c r="BY71" s="114"/>
      <c r="BZ71" s="114"/>
      <c r="CG71" s="34"/>
      <c r="CS71" s="34"/>
      <c r="DE71" s="34"/>
    </row>
    <row r="72" spans="1:110" ht="13.5" customHeight="1">
      <c r="A72" s="115" t="s">
        <v>134</v>
      </c>
      <c r="C72" s="114"/>
      <c r="D72" s="114"/>
      <c r="E72" s="114"/>
      <c r="G72" s="114"/>
      <c r="H72" s="114"/>
      <c r="I72" s="114"/>
      <c r="K72" s="114"/>
      <c r="L72" s="114"/>
      <c r="M72" s="114"/>
      <c r="O72" s="114"/>
      <c r="P72" s="114"/>
      <c r="Q72" s="114"/>
      <c r="R72" s="114"/>
      <c r="T72" s="114"/>
      <c r="U72" s="114"/>
      <c r="V72" s="114"/>
      <c r="X72" s="114"/>
      <c r="Y72" s="114"/>
      <c r="Z72" s="114"/>
      <c r="AB72" s="114"/>
      <c r="AD72" s="114"/>
      <c r="AE72" s="114"/>
      <c r="AF72" s="114"/>
      <c r="AH72" s="114"/>
      <c r="AI72" s="114"/>
      <c r="AJ72" s="114"/>
      <c r="AK72" s="114"/>
      <c r="AL72" s="114"/>
      <c r="AM72" s="114"/>
      <c r="AN72" s="114"/>
      <c r="AQ72" s="114"/>
      <c r="AR72" s="114"/>
      <c r="AS72" s="114"/>
      <c r="AU72" s="114"/>
      <c r="AV72" s="114"/>
      <c r="AY72" s="114"/>
      <c r="AZ72" s="114"/>
      <c r="BA72" s="114"/>
      <c r="BD72" s="114"/>
      <c r="BE72" s="114"/>
      <c r="BF72" s="114"/>
      <c r="BG72" s="114"/>
      <c r="BH72" s="114"/>
      <c r="BI72" s="114"/>
      <c r="BJ72" s="114"/>
      <c r="BN72" s="114"/>
      <c r="BP72" s="114"/>
      <c r="BQ72" s="114"/>
      <c r="BR72" s="114"/>
      <c r="BS72" s="114"/>
      <c r="BT72" s="114"/>
      <c r="BU72" s="114"/>
      <c r="BV72" s="114"/>
      <c r="BX72" s="114"/>
      <c r="BY72" s="114"/>
      <c r="BZ72" s="114"/>
      <c r="CG72" s="34"/>
      <c r="CS72" s="34"/>
      <c r="DE72" s="34"/>
    </row>
    <row r="73" spans="1:110">
      <c r="A73" s="115" t="s">
        <v>135</v>
      </c>
      <c r="B73" s="35"/>
      <c r="C73" s="35"/>
      <c r="D73" s="35"/>
      <c r="E73" s="35"/>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16"/>
      <c r="AN73" s="116"/>
      <c r="AO73" s="116"/>
      <c r="AP73" s="116"/>
      <c r="AQ73" s="116"/>
      <c r="AR73" s="116"/>
      <c r="AS73" s="116"/>
      <c r="AT73" s="116"/>
      <c r="AU73" s="116"/>
      <c r="AV73" s="116"/>
      <c r="AW73" s="116"/>
      <c r="AX73" s="116"/>
      <c r="AY73" s="116"/>
      <c r="AZ73" s="116"/>
      <c r="BA73" s="116"/>
      <c r="BB73" s="116"/>
      <c r="BC73" s="116"/>
      <c r="BD73" s="116"/>
      <c r="BE73" s="116"/>
      <c r="BF73" s="116"/>
      <c r="BG73" s="116"/>
      <c r="BH73" s="116"/>
      <c r="BI73" s="116"/>
      <c r="BJ73" s="116"/>
      <c r="BK73" s="116"/>
      <c r="BL73" s="116"/>
      <c r="BM73" s="116"/>
      <c r="BN73" s="116"/>
      <c r="BO73" s="116"/>
      <c r="BP73" s="116"/>
      <c r="BQ73" s="116"/>
      <c r="BR73" s="116"/>
      <c r="BS73" s="116"/>
      <c r="BT73" s="116"/>
      <c r="BU73" s="116"/>
      <c r="BV73" s="116"/>
      <c r="BW73" s="116"/>
      <c r="BX73" s="116"/>
      <c r="BY73" s="116"/>
      <c r="BZ73" s="116"/>
      <c r="CA73" s="114"/>
      <c r="CC73" s="114"/>
      <c r="CD73" s="114"/>
      <c r="CE73" s="114"/>
      <c r="CF73" s="114"/>
      <c r="CG73" s="114"/>
      <c r="CH73" s="114"/>
      <c r="CI73" s="35"/>
      <c r="CK73" s="114"/>
      <c r="CL73" s="114"/>
      <c r="CM73" s="114"/>
      <c r="CO73" s="114"/>
      <c r="CP73" s="114"/>
      <c r="CQ73" s="114"/>
      <c r="CR73" s="114"/>
      <c r="CS73" s="114"/>
      <c r="CT73" s="114"/>
      <c r="CU73" s="35"/>
      <c r="CW73" s="114"/>
      <c r="CX73" s="114"/>
      <c r="CY73" s="114"/>
      <c r="DA73" s="114"/>
      <c r="DB73" s="114"/>
      <c r="DC73" s="114"/>
      <c r="DD73" s="114"/>
      <c r="DE73" s="114"/>
      <c r="DF73" s="114"/>
    </row>
    <row r="75" spans="1:110">
      <c r="A75" s="126"/>
      <c r="B75" s="127"/>
      <c r="C75" s="127"/>
      <c r="D75" s="127"/>
      <c r="E75" s="127"/>
      <c r="F75" s="127"/>
      <c r="G75" s="127"/>
      <c r="H75" s="127"/>
      <c r="I75" s="127"/>
      <c r="J75" s="127"/>
      <c r="K75" s="127"/>
      <c r="L75" s="127"/>
      <c r="M75" s="127"/>
      <c r="N75" s="126"/>
      <c r="O75" s="127"/>
      <c r="P75" s="127"/>
      <c r="Q75" s="127"/>
      <c r="R75" s="127"/>
      <c r="S75" s="127"/>
      <c r="T75" s="127"/>
      <c r="U75" s="127"/>
      <c r="V75" s="127"/>
      <c r="W75" s="127"/>
      <c r="X75" s="127"/>
      <c r="Y75" s="127"/>
      <c r="Z75" s="127"/>
      <c r="AA75" s="126"/>
      <c r="AB75" s="127"/>
      <c r="AC75" s="127"/>
      <c r="AD75" s="127"/>
      <c r="AE75" s="127"/>
      <c r="AF75" s="127"/>
      <c r="AG75" s="127"/>
      <c r="AH75" s="127"/>
      <c r="AI75" s="127"/>
      <c r="AJ75" s="127"/>
      <c r="AK75" s="127"/>
      <c r="AL75" s="127"/>
      <c r="AM75" s="127"/>
      <c r="AN75" s="127"/>
      <c r="AO75" s="126"/>
      <c r="AP75" s="127"/>
      <c r="AQ75" s="127"/>
      <c r="AR75" s="127"/>
      <c r="AS75" s="127"/>
      <c r="AT75" s="127"/>
      <c r="AU75" s="127"/>
      <c r="AV75" s="127"/>
      <c r="AW75" s="126"/>
      <c r="AX75" s="127"/>
      <c r="AY75" s="127"/>
      <c r="AZ75" s="127"/>
      <c r="BA75" s="127"/>
      <c r="BB75" s="126"/>
      <c r="BC75" s="127"/>
      <c r="BD75" s="127"/>
      <c r="BE75" s="127"/>
      <c r="BF75" s="127"/>
      <c r="BG75" s="127"/>
      <c r="BH75" s="127"/>
      <c r="BI75" s="127"/>
      <c r="BJ75" s="127"/>
      <c r="BK75" s="127"/>
      <c r="BL75" s="127"/>
      <c r="BM75" s="127"/>
      <c r="BN75" s="127"/>
      <c r="BO75" s="126"/>
      <c r="BP75" s="127"/>
      <c r="BQ75" s="127"/>
      <c r="BR75" s="127"/>
      <c r="BS75" s="127"/>
      <c r="BT75" s="127"/>
      <c r="BU75" s="127"/>
      <c r="BV75" s="127"/>
      <c r="BW75" s="127"/>
      <c r="BX75" s="127"/>
      <c r="BY75" s="127"/>
      <c r="BZ75" s="127"/>
    </row>
    <row r="76" spans="1:110">
      <c r="A76" s="118" t="s">
        <v>485</v>
      </c>
      <c r="B76" s="127"/>
      <c r="C76" s="127"/>
      <c r="D76" s="127"/>
      <c r="E76" s="127"/>
      <c r="F76" s="127"/>
      <c r="G76" s="127"/>
      <c r="H76" s="127"/>
      <c r="I76" s="127"/>
      <c r="J76" s="127"/>
      <c r="K76" s="127"/>
      <c r="L76" s="127"/>
      <c r="M76" s="127"/>
      <c r="N76" s="126"/>
      <c r="O76" s="127"/>
      <c r="P76" s="127"/>
      <c r="Q76" s="127"/>
      <c r="R76" s="127"/>
      <c r="S76" s="127"/>
      <c r="T76" s="127"/>
      <c r="U76" s="127"/>
      <c r="V76" s="127"/>
      <c r="W76" s="127"/>
      <c r="X76" s="127"/>
      <c r="Y76" s="127"/>
      <c r="Z76" s="127"/>
      <c r="AA76" s="126"/>
      <c r="AB76" s="127"/>
      <c r="AC76" s="127"/>
      <c r="AD76" s="127"/>
      <c r="AE76" s="127"/>
      <c r="AF76" s="127"/>
      <c r="AG76" s="127"/>
      <c r="AH76" s="127"/>
      <c r="AI76" s="127"/>
      <c r="AJ76" s="127"/>
      <c r="AK76" s="127"/>
      <c r="AL76" s="127"/>
      <c r="AM76" s="127"/>
      <c r="AN76" s="127"/>
      <c r="AO76" s="126"/>
      <c r="AP76" s="127"/>
      <c r="AQ76" s="127"/>
      <c r="AR76" s="127"/>
      <c r="AS76" s="127"/>
      <c r="AT76" s="127"/>
      <c r="AU76" s="127"/>
      <c r="AV76" s="127"/>
      <c r="AW76" s="126"/>
      <c r="AX76" s="127"/>
      <c r="AY76" s="127"/>
      <c r="AZ76" s="127"/>
      <c r="BA76" s="127"/>
      <c r="BB76" s="126"/>
      <c r="BC76" s="127"/>
      <c r="BD76" s="127"/>
      <c r="BE76" s="127"/>
      <c r="BF76" s="127"/>
      <c r="BG76" s="127"/>
      <c r="BH76" s="127"/>
      <c r="BI76" s="127"/>
      <c r="BJ76" s="127"/>
      <c r="BK76" s="127"/>
      <c r="BL76" s="127"/>
      <c r="BM76" s="127"/>
      <c r="BN76" s="127"/>
      <c r="BO76" s="126"/>
      <c r="BP76" s="127"/>
      <c r="BQ76" s="127"/>
      <c r="BR76" s="127"/>
      <c r="BS76" s="127"/>
      <c r="BT76" s="127"/>
      <c r="BU76" s="127"/>
      <c r="BV76" s="127"/>
      <c r="BW76" s="127"/>
      <c r="BX76" s="127"/>
      <c r="BY76" s="127"/>
      <c r="BZ76" s="127"/>
    </row>
    <row r="77" spans="1:110">
      <c r="A77" s="126"/>
      <c r="B77" s="127"/>
      <c r="C77" s="127"/>
      <c r="D77" s="127"/>
      <c r="E77" s="127"/>
      <c r="F77" s="127"/>
      <c r="G77" s="127"/>
      <c r="H77" s="127"/>
      <c r="I77" s="127"/>
      <c r="J77" s="127"/>
      <c r="K77" s="127"/>
      <c r="L77" s="127"/>
      <c r="M77" s="127"/>
      <c r="N77" s="126"/>
      <c r="O77" s="127"/>
      <c r="P77" s="127"/>
      <c r="Q77" s="127"/>
      <c r="R77" s="127"/>
      <c r="S77" s="127"/>
      <c r="T77" s="127"/>
      <c r="U77" s="127"/>
      <c r="V77" s="127"/>
      <c r="W77" s="127"/>
      <c r="X77" s="127"/>
      <c r="Y77" s="127"/>
      <c r="Z77" s="127"/>
      <c r="AA77" s="126"/>
      <c r="AB77" s="127"/>
      <c r="AC77" s="127"/>
      <c r="AD77" s="127"/>
      <c r="AE77" s="127"/>
      <c r="AF77" s="127"/>
      <c r="AG77" s="127"/>
      <c r="AH77" s="127"/>
      <c r="AI77" s="127"/>
      <c r="AJ77" s="127"/>
      <c r="AK77" s="127"/>
      <c r="AL77" s="127"/>
      <c r="AM77" s="127"/>
      <c r="AN77" s="127"/>
      <c r="AO77" s="126"/>
      <c r="AP77" s="127"/>
      <c r="AQ77" s="127"/>
      <c r="AR77" s="127"/>
      <c r="AS77" s="127"/>
      <c r="AT77" s="127"/>
      <c r="AU77" s="127"/>
      <c r="AV77" s="127"/>
      <c r="AW77" s="126"/>
      <c r="AX77" s="127"/>
      <c r="AY77" s="127"/>
      <c r="AZ77" s="127"/>
      <c r="BA77" s="127"/>
      <c r="BB77" s="126"/>
      <c r="BC77" s="127"/>
      <c r="BD77" s="127"/>
      <c r="BE77" s="127"/>
      <c r="BF77" s="127"/>
      <c r="BG77" s="127"/>
      <c r="BH77" s="127"/>
      <c r="BI77" s="127"/>
      <c r="BJ77" s="127"/>
      <c r="BK77" s="127"/>
      <c r="BL77" s="127"/>
      <c r="BM77" s="127"/>
      <c r="BN77" s="127"/>
      <c r="BO77" s="126"/>
      <c r="BP77" s="127"/>
      <c r="BQ77" s="127"/>
      <c r="BR77" s="127"/>
      <c r="BS77" s="127"/>
      <c r="BT77" s="127"/>
      <c r="BU77" s="127"/>
      <c r="BV77" s="127"/>
      <c r="BW77" s="127"/>
      <c r="BX77" s="127"/>
      <c r="BY77" s="127"/>
      <c r="BZ77" s="127"/>
    </row>
    <row r="78" spans="1:110">
      <c r="A78" s="183"/>
      <c r="B78" s="130"/>
      <c r="C78" s="130"/>
      <c r="D78" s="130"/>
      <c r="E78" s="130"/>
      <c r="F78" s="130"/>
      <c r="G78" s="130"/>
      <c r="H78" s="130"/>
      <c r="I78" s="130"/>
      <c r="J78" s="130"/>
      <c r="K78" s="130"/>
      <c r="L78" s="130"/>
      <c r="M78" s="130"/>
      <c r="N78" s="183"/>
      <c r="O78" s="130"/>
      <c r="P78" s="130"/>
      <c r="Q78" s="130"/>
      <c r="R78" s="130"/>
      <c r="S78" s="130"/>
      <c r="T78" s="130"/>
      <c r="U78" s="130"/>
      <c r="V78" s="130"/>
      <c r="W78" s="130"/>
      <c r="X78" s="130"/>
      <c r="Y78" s="130"/>
      <c r="Z78" s="130"/>
      <c r="AA78" s="183"/>
      <c r="AB78" s="130"/>
      <c r="AC78" s="130"/>
      <c r="AD78" s="130"/>
      <c r="AE78" s="130"/>
      <c r="AF78" s="130"/>
      <c r="AG78" s="130"/>
      <c r="AH78" s="130"/>
      <c r="AI78" s="130"/>
      <c r="AJ78" s="130"/>
      <c r="AK78" s="130"/>
      <c r="AL78" s="130"/>
      <c r="AM78" s="130"/>
      <c r="AN78" s="130"/>
      <c r="AO78" s="183"/>
      <c r="AP78" s="130"/>
      <c r="AQ78" s="130"/>
      <c r="AR78" s="130"/>
      <c r="AS78" s="130"/>
      <c r="AT78" s="130"/>
      <c r="AU78" s="130"/>
      <c r="AV78" s="130"/>
      <c r="AW78" s="129"/>
      <c r="AX78" s="130"/>
      <c r="AY78" s="130"/>
      <c r="AZ78" s="130"/>
      <c r="BA78" s="130"/>
      <c r="BB78" s="183"/>
      <c r="BC78" s="130"/>
      <c r="BD78" s="130"/>
      <c r="BE78" s="130"/>
      <c r="BF78" s="130"/>
      <c r="BG78" s="130"/>
      <c r="BH78" s="130"/>
      <c r="BI78" s="130"/>
      <c r="BJ78" s="130"/>
      <c r="BK78" s="130"/>
      <c r="BL78" s="130"/>
      <c r="BM78" s="130"/>
      <c r="BN78" s="130"/>
      <c r="BO78" s="183"/>
      <c r="BP78" s="130"/>
      <c r="BQ78" s="130"/>
      <c r="BR78" s="130"/>
      <c r="BS78" s="130"/>
      <c r="BT78" s="130"/>
      <c r="BU78" s="130"/>
      <c r="BV78" s="130"/>
      <c r="BW78" s="130"/>
      <c r="BX78" s="130"/>
      <c r="BY78" s="130"/>
      <c r="BZ78" s="130"/>
    </row>
    <row r="79" spans="1:110">
      <c r="A79" s="129"/>
      <c r="B79" s="130"/>
      <c r="C79" s="130"/>
      <c r="D79" s="130"/>
      <c r="E79" s="130"/>
      <c r="F79" s="130"/>
      <c r="G79" s="130"/>
      <c r="H79" s="130"/>
      <c r="I79" s="130"/>
      <c r="J79" s="130"/>
      <c r="K79" s="130"/>
      <c r="L79" s="130"/>
      <c r="M79" s="130"/>
      <c r="N79" s="129"/>
      <c r="O79" s="130"/>
      <c r="P79" s="130"/>
      <c r="Q79" s="130"/>
      <c r="R79" s="130"/>
      <c r="S79" s="130"/>
      <c r="T79" s="130"/>
      <c r="U79" s="130"/>
      <c r="V79" s="130"/>
      <c r="W79" s="130"/>
      <c r="X79" s="130"/>
      <c r="Y79" s="130"/>
      <c r="Z79" s="130"/>
      <c r="AA79" s="129"/>
      <c r="AB79" s="130"/>
      <c r="AC79" s="130"/>
      <c r="AD79" s="130"/>
      <c r="AE79" s="130"/>
      <c r="AF79" s="130"/>
      <c r="AG79" s="130"/>
      <c r="AH79" s="130"/>
      <c r="AI79" s="130"/>
      <c r="AJ79" s="130"/>
      <c r="AK79" s="130"/>
      <c r="AL79" s="130"/>
      <c r="AM79" s="130"/>
      <c r="AN79" s="130"/>
      <c r="AO79" s="129"/>
      <c r="AP79" s="130"/>
      <c r="AQ79" s="130"/>
      <c r="AR79" s="130"/>
      <c r="AS79" s="130"/>
      <c r="AT79" s="130"/>
      <c r="AU79" s="130"/>
      <c r="AV79" s="130"/>
      <c r="AW79" s="129"/>
      <c r="AX79" s="130"/>
      <c r="AY79" s="130"/>
      <c r="AZ79" s="130"/>
      <c r="BA79" s="130"/>
      <c r="BB79" s="129"/>
      <c r="BC79" s="130"/>
      <c r="BD79" s="130"/>
      <c r="BE79" s="130"/>
      <c r="BF79" s="130"/>
      <c r="BG79" s="130"/>
      <c r="BH79" s="130"/>
      <c r="BI79" s="130"/>
      <c r="BJ79" s="130"/>
      <c r="BK79" s="130"/>
      <c r="BL79" s="130"/>
      <c r="BM79" s="130"/>
      <c r="BN79" s="130"/>
      <c r="BO79" s="129"/>
      <c r="BP79" s="130"/>
      <c r="BQ79" s="130"/>
      <c r="BR79" s="130"/>
      <c r="BS79" s="130"/>
      <c r="BT79" s="130"/>
      <c r="BU79" s="130"/>
      <c r="BV79" s="130"/>
      <c r="BW79" s="130"/>
      <c r="BX79" s="130"/>
      <c r="BY79" s="130"/>
      <c r="BZ79" s="130"/>
    </row>
    <row r="80" spans="1:110">
      <c r="A80" s="126"/>
      <c r="B80" s="127"/>
      <c r="C80" s="127"/>
      <c r="D80" s="127"/>
      <c r="E80" s="127"/>
      <c r="F80" s="127"/>
      <c r="G80" s="127"/>
      <c r="H80" s="127"/>
      <c r="I80" s="127"/>
      <c r="J80" s="127"/>
      <c r="K80" s="127"/>
      <c r="L80" s="127"/>
      <c r="M80" s="127"/>
      <c r="N80" s="126"/>
      <c r="O80" s="127"/>
      <c r="P80" s="127"/>
      <c r="Q80" s="127"/>
      <c r="R80" s="127"/>
      <c r="S80" s="127"/>
      <c r="T80" s="127"/>
      <c r="U80" s="127"/>
      <c r="V80" s="127"/>
      <c r="W80" s="127"/>
      <c r="X80" s="127"/>
      <c r="Y80" s="127"/>
      <c r="Z80" s="127"/>
      <c r="AA80" s="126"/>
      <c r="AB80" s="127"/>
      <c r="AC80" s="127"/>
      <c r="AD80" s="127"/>
      <c r="AE80" s="127"/>
      <c r="AF80" s="127"/>
      <c r="AG80" s="127"/>
      <c r="AH80" s="127"/>
      <c r="AI80" s="127"/>
      <c r="AJ80" s="127"/>
      <c r="AK80" s="127"/>
      <c r="AL80" s="127"/>
      <c r="AM80" s="127"/>
      <c r="AN80" s="127"/>
      <c r="AO80" s="126"/>
      <c r="AP80" s="127"/>
      <c r="AQ80" s="127"/>
      <c r="AR80" s="127"/>
      <c r="AS80" s="127"/>
      <c r="AT80" s="127"/>
      <c r="AU80" s="127"/>
      <c r="AV80" s="127"/>
      <c r="AW80" s="126"/>
      <c r="AX80" s="127"/>
      <c r="AY80" s="127"/>
      <c r="AZ80" s="127"/>
      <c r="BA80" s="127"/>
      <c r="BB80" s="126"/>
      <c r="BC80" s="127"/>
      <c r="BD80" s="127"/>
      <c r="BE80" s="127"/>
      <c r="BF80" s="127"/>
      <c r="BG80" s="127"/>
      <c r="BH80" s="127"/>
      <c r="BI80" s="127"/>
      <c r="BJ80" s="127"/>
      <c r="BK80" s="127"/>
      <c r="BL80" s="127"/>
      <c r="BM80" s="127"/>
      <c r="BN80" s="127"/>
      <c r="BO80" s="126"/>
      <c r="BP80" s="127"/>
      <c r="BQ80" s="127"/>
      <c r="BR80" s="127"/>
      <c r="BS80" s="127"/>
      <c r="BT80" s="127"/>
      <c r="BU80" s="127"/>
      <c r="BV80" s="127"/>
      <c r="BW80" s="127"/>
      <c r="BX80" s="127"/>
      <c r="BY80" s="127"/>
      <c r="BZ80" s="127"/>
      <c r="CA80" s="116"/>
      <c r="CB80" s="116"/>
      <c r="CC80" s="116"/>
      <c r="CD80" s="116"/>
      <c r="CE80" s="116"/>
      <c r="CF80" s="116"/>
      <c r="CG80" s="116"/>
      <c r="CH80" s="116"/>
      <c r="CI80" s="116"/>
    </row>
    <row r="81" spans="1:78">
      <c r="A81" s="126"/>
      <c r="B81" s="127"/>
      <c r="C81" s="127"/>
      <c r="D81" s="127"/>
      <c r="E81" s="127"/>
      <c r="F81" s="127"/>
      <c r="G81" s="127"/>
      <c r="H81" s="127"/>
      <c r="I81" s="127"/>
      <c r="J81" s="127"/>
      <c r="K81" s="127"/>
      <c r="L81" s="127"/>
      <c r="M81" s="127"/>
      <c r="N81" s="126"/>
      <c r="O81" s="127"/>
      <c r="P81" s="127"/>
      <c r="Q81" s="127"/>
      <c r="R81" s="127"/>
      <c r="S81" s="127"/>
      <c r="T81" s="127"/>
      <c r="U81" s="127"/>
      <c r="V81" s="127"/>
      <c r="W81" s="127"/>
      <c r="X81" s="127"/>
      <c r="Y81" s="127"/>
      <c r="Z81" s="127"/>
      <c r="AA81" s="126"/>
      <c r="AB81" s="127"/>
      <c r="AC81" s="127"/>
      <c r="AD81" s="127"/>
      <c r="AE81" s="127"/>
      <c r="AF81" s="127"/>
      <c r="AG81" s="127"/>
      <c r="AH81" s="127"/>
      <c r="AI81" s="127"/>
      <c r="AJ81" s="127"/>
      <c r="AK81" s="127"/>
      <c r="AL81" s="127"/>
      <c r="AM81" s="127"/>
      <c r="AN81" s="127"/>
      <c r="AO81" s="126"/>
      <c r="AP81" s="127"/>
      <c r="AQ81" s="127"/>
      <c r="AR81" s="127"/>
      <c r="AS81" s="127"/>
      <c r="AT81" s="127"/>
      <c r="AU81" s="127"/>
      <c r="AV81" s="127"/>
      <c r="AW81" s="126"/>
      <c r="AX81" s="127"/>
      <c r="AY81" s="127"/>
      <c r="AZ81" s="127"/>
      <c r="BA81" s="127"/>
      <c r="BB81" s="126"/>
      <c r="BC81" s="127"/>
      <c r="BD81" s="127"/>
      <c r="BE81" s="127"/>
      <c r="BF81" s="127"/>
      <c r="BG81" s="127"/>
      <c r="BH81" s="127"/>
      <c r="BI81" s="127"/>
      <c r="BJ81" s="127"/>
      <c r="BK81" s="127"/>
      <c r="BL81" s="127"/>
      <c r="BM81" s="127"/>
      <c r="BN81" s="127"/>
      <c r="BO81" s="126"/>
      <c r="BP81" s="127"/>
      <c r="BQ81" s="127"/>
      <c r="BR81" s="127"/>
      <c r="BS81" s="127"/>
      <c r="BT81" s="127"/>
      <c r="BU81" s="127"/>
      <c r="BV81" s="127"/>
      <c r="BW81" s="127"/>
      <c r="BX81" s="127"/>
      <c r="BY81" s="127"/>
      <c r="BZ81" s="127"/>
    </row>
    <row r="82" spans="1:78">
      <c r="A82" s="183"/>
      <c r="B82" s="130"/>
      <c r="C82" s="130"/>
      <c r="D82" s="130"/>
      <c r="E82" s="130"/>
      <c r="F82" s="130"/>
      <c r="G82" s="130"/>
      <c r="H82" s="130"/>
      <c r="I82" s="130"/>
      <c r="J82" s="130"/>
      <c r="K82" s="130"/>
      <c r="L82" s="130"/>
      <c r="M82" s="130"/>
      <c r="N82" s="183"/>
      <c r="O82" s="130"/>
      <c r="P82" s="130"/>
      <c r="Q82" s="130"/>
      <c r="R82" s="130"/>
      <c r="S82" s="130"/>
      <c r="T82" s="130"/>
      <c r="U82" s="130"/>
      <c r="V82" s="130"/>
      <c r="W82" s="130"/>
      <c r="X82" s="130"/>
      <c r="Y82" s="130"/>
      <c r="Z82" s="130"/>
      <c r="AA82" s="183"/>
      <c r="AB82" s="130"/>
      <c r="AC82" s="130"/>
      <c r="AD82" s="130"/>
      <c r="AE82" s="130"/>
      <c r="AF82" s="130"/>
      <c r="AG82" s="130"/>
      <c r="AH82" s="130"/>
      <c r="AI82" s="130"/>
      <c r="AJ82" s="130"/>
      <c r="AK82" s="130"/>
      <c r="AL82" s="130"/>
      <c r="AM82" s="130"/>
      <c r="AN82" s="130"/>
      <c r="AO82" s="183"/>
      <c r="AP82" s="130"/>
      <c r="AQ82" s="130"/>
      <c r="AR82" s="130"/>
      <c r="AS82" s="130"/>
      <c r="AT82" s="130"/>
      <c r="AU82" s="130"/>
      <c r="AV82" s="130"/>
      <c r="AW82" s="129"/>
      <c r="AX82" s="130"/>
      <c r="AY82" s="130"/>
      <c r="AZ82" s="130"/>
      <c r="BA82" s="130"/>
      <c r="BB82" s="183"/>
      <c r="BC82" s="130"/>
      <c r="BD82" s="130"/>
      <c r="BE82" s="130"/>
      <c r="BF82" s="130"/>
      <c r="BG82" s="130"/>
      <c r="BH82" s="130"/>
      <c r="BI82" s="130"/>
      <c r="BJ82" s="130"/>
      <c r="BK82" s="130"/>
      <c r="BL82" s="130"/>
      <c r="BM82" s="130"/>
      <c r="BN82" s="130"/>
      <c r="BO82" s="183"/>
      <c r="BP82" s="130"/>
      <c r="BQ82" s="130"/>
      <c r="BR82" s="130"/>
      <c r="BS82" s="130"/>
      <c r="BT82" s="130"/>
      <c r="BU82" s="130"/>
      <c r="BV82" s="130"/>
      <c r="BW82" s="130"/>
      <c r="BX82" s="130"/>
      <c r="BY82" s="130"/>
      <c r="BZ82" s="130"/>
    </row>
    <row r="83" spans="1:78">
      <c r="A83" s="129"/>
      <c r="B83" s="130"/>
      <c r="C83" s="130"/>
      <c r="D83" s="130"/>
      <c r="E83" s="130"/>
      <c r="F83" s="130"/>
      <c r="G83" s="130"/>
      <c r="H83" s="130"/>
      <c r="I83" s="130"/>
      <c r="J83" s="130"/>
      <c r="K83" s="130"/>
      <c r="L83" s="130"/>
      <c r="M83" s="130"/>
      <c r="N83" s="129"/>
      <c r="O83" s="130"/>
      <c r="P83" s="130"/>
      <c r="Q83" s="130"/>
      <c r="R83" s="130"/>
      <c r="S83" s="130"/>
      <c r="T83" s="130"/>
      <c r="U83" s="130"/>
      <c r="V83" s="130"/>
      <c r="W83" s="130"/>
      <c r="X83" s="130"/>
      <c r="Y83" s="130"/>
      <c r="Z83" s="130"/>
      <c r="AA83" s="129"/>
      <c r="AB83" s="130"/>
      <c r="AC83" s="130"/>
      <c r="AD83" s="130"/>
      <c r="AE83" s="130"/>
      <c r="AF83" s="130"/>
      <c r="AG83" s="130"/>
      <c r="AH83" s="130"/>
      <c r="AI83" s="130"/>
      <c r="AJ83" s="130"/>
      <c r="AK83" s="130"/>
      <c r="AL83" s="130"/>
      <c r="AM83" s="130"/>
      <c r="AN83" s="130"/>
      <c r="AO83" s="129"/>
      <c r="AP83" s="130"/>
      <c r="AQ83" s="130"/>
      <c r="AR83" s="130"/>
      <c r="AS83" s="130"/>
      <c r="AT83" s="130"/>
      <c r="AU83" s="130"/>
      <c r="AV83" s="130"/>
      <c r="AW83" s="129"/>
      <c r="AX83" s="130"/>
      <c r="AY83" s="130"/>
      <c r="AZ83" s="130"/>
      <c r="BA83" s="130"/>
      <c r="BB83" s="129"/>
      <c r="BC83" s="130"/>
      <c r="BD83" s="130"/>
      <c r="BE83" s="130"/>
      <c r="BF83" s="130"/>
      <c r="BG83" s="130"/>
      <c r="BH83" s="130"/>
      <c r="BI83" s="130"/>
      <c r="BJ83" s="130"/>
      <c r="BK83" s="130"/>
      <c r="BL83" s="130"/>
      <c r="BM83" s="130"/>
      <c r="BN83" s="130"/>
      <c r="BO83" s="129"/>
      <c r="BP83" s="130"/>
      <c r="BQ83" s="130"/>
      <c r="BR83" s="130"/>
      <c r="BS83" s="130"/>
      <c r="BT83" s="130"/>
      <c r="BU83" s="130"/>
      <c r="BV83" s="130"/>
      <c r="BW83" s="130"/>
      <c r="BX83" s="130"/>
      <c r="BY83" s="130"/>
      <c r="BZ83" s="130"/>
    </row>
    <row r="84" spans="1:78">
      <c r="A84" s="129"/>
      <c r="B84" s="130"/>
      <c r="C84" s="130"/>
      <c r="D84" s="130"/>
      <c r="E84" s="130"/>
      <c r="F84" s="130"/>
      <c r="G84" s="130"/>
      <c r="H84" s="130"/>
      <c r="I84" s="130"/>
      <c r="J84" s="130"/>
      <c r="K84" s="130"/>
      <c r="L84" s="130"/>
      <c r="M84" s="130"/>
      <c r="N84" s="129"/>
      <c r="O84" s="130"/>
      <c r="P84" s="130"/>
      <c r="Q84" s="130"/>
      <c r="R84" s="130"/>
      <c r="S84" s="130"/>
      <c r="T84" s="130"/>
      <c r="U84" s="130"/>
      <c r="V84" s="130"/>
      <c r="W84" s="130"/>
      <c r="X84" s="130"/>
      <c r="Y84" s="130"/>
      <c r="Z84" s="130"/>
      <c r="AA84" s="129"/>
      <c r="AB84" s="130"/>
      <c r="AC84" s="130"/>
      <c r="AD84" s="130"/>
      <c r="AE84" s="130"/>
      <c r="AF84" s="130"/>
      <c r="AG84" s="130"/>
      <c r="AH84" s="130"/>
      <c r="AI84" s="130"/>
      <c r="AJ84" s="130"/>
      <c r="AK84" s="130"/>
      <c r="AL84" s="130"/>
      <c r="AM84" s="130"/>
      <c r="AN84" s="130"/>
      <c r="AO84" s="129"/>
      <c r="AP84" s="130"/>
      <c r="AQ84" s="130"/>
      <c r="AR84" s="130"/>
      <c r="AS84" s="130"/>
      <c r="AT84" s="130"/>
      <c r="AU84" s="130"/>
      <c r="AV84" s="130"/>
      <c r="AW84" s="129"/>
      <c r="AX84" s="130"/>
      <c r="AY84" s="130"/>
      <c r="AZ84" s="130"/>
      <c r="BA84" s="130"/>
      <c r="BB84" s="129"/>
      <c r="BC84" s="130"/>
      <c r="BD84" s="130"/>
      <c r="BE84" s="130"/>
      <c r="BF84" s="130"/>
      <c r="BG84" s="130"/>
      <c r="BH84" s="130"/>
      <c r="BI84" s="130"/>
      <c r="BJ84" s="130"/>
      <c r="BK84" s="130"/>
      <c r="BL84" s="130"/>
      <c r="BM84" s="130"/>
      <c r="BN84" s="130"/>
      <c r="BO84" s="129"/>
      <c r="BP84" s="130"/>
      <c r="BQ84" s="130"/>
      <c r="BR84" s="130"/>
      <c r="BS84" s="130"/>
      <c r="BT84" s="130"/>
      <c r="BU84" s="130"/>
      <c r="BV84" s="130"/>
      <c r="BW84" s="130"/>
      <c r="BX84" s="130"/>
      <c r="BY84" s="130"/>
      <c r="BZ84" s="130"/>
    </row>
    <row r="85" spans="1:78">
      <c r="A85" s="129"/>
      <c r="B85" s="130"/>
      <c r="C85" s="130"/>
      <c r="D85" s="130"/>
      <c r="E85" s="130"/>
      <c r="F85" s="130"/>
      <c r="G85" s="130"/>
      <c r="H85" s="130"/>
      <c r="I85" s="130"/>
      <c r="J85" s="130"/>
      <c r="K85" s="130"/>
      <c r="L85" s="130"/>
      <c r="M85" s="130"/>
      <c r="N85" s="129"/>
      <c r="O85" s="130"/>
      <c r="P85" s="130"/>
      <c r="Q85" s="130"/>
      <c r="R85" s="130"/>
      <c r="S85" s="130"/>
      <c r="T85" s="130"/>
      <c r="U85" s="130"/>
      <c r="V85" s="130"/>
      <c r="W85" s="130"/>
      <c r="X85" s="130"/>
      <c r="Y85" s="130"/>
      <c r="Z85" s="130"/>
      <c r="AA85" s="129"/>
      <c r="AB85" s="130"/>
      <c r="AC85" s="130"/>
      <c r="AD85" s="130"/>
      <c r="AE85" s="130"/>
      <c r="AF85" s="130"/>
      <c r="AG85" s="130"/>
      <c r="AH85" s="130"/>
      <c r="AI85" s="130"/>
      <c r="AJ85" s="130"/>
      <c r="AK85" s="130"/>
      <c r="AL85" s="130"/>
      <c r="AM85" s="130"/>
      <c r="AN85" s="130"/>
      <c r="AO85" s="129"/>
      <c r="AP85" s="130"/>
      <c r="AQ85" s="130"/>
      <c r="AR85" s="130"/>
      <c r="AS85" s="130"/>
      <c r="AT85" s="130"/>
      <c r="AU85" s="130"/>
      <c r="AV85" s="130"/>
      <c r="AW85" s="129"/>
      <c r="AX85" s="130"/>
      <c r="AY85" s="130"/>
      <c r="AZ85" s="130"/>
      <c r="BA85" s="130"/>
      <c r="BB85" s="129"/>
      <c r="BC85" s="130"/>
      <c r="BD85" s="130"/>
      <c r="BE85" s="130"/>
      <c r="BF85" s="130"/>
      <c r="BG85" s="130"/>
      <c r="BH85" s="130"/>
      <c r="BI85" s="130"/>
      <c r="BJ85" s="130"/>
      <c r="BK85" s="130"/>
      <c r="BL85" s="130"/>
      <c r="BM85" s="130"/>
      <c r="BN85" s="130"/>
      <c r="BO85" s="129"/>
      <c r="BP85" s="130"/>
      <c r="BQ85" s="130"/>
      <c r="BR85" s="130"/>
      <c r="BS85" s="130"/>
      <c r="BT85" s="130"/>
      <c r="BU85" s="130"/>
      <c r="BV85" s="130"/>
      <c r="BW85" s="130"/>
      <c r="BX85" s="130"/>
      <c r="BY85" s="130"/>
      <c r="BZ85" s="130"/>
    </row>
    <row r="86" spans="1:78">
      <c r="A86" s="126"/>
      <c r="B86" s="127"/>
      <c r="C86" s="127"/>
      <c r="D86" s="127"/>
      <c r="E86" s="127"/>
      <c r="F86" s="127"/>
      <c r="G86" s="127"/>
      <c r="H86" s="127"/>
      <c r="I86" s="127"/>
      <c r="J86" s="127"/>
      <c r="K86" s="127"/>
      <c r="L86" s="127"/>
      <c r="M86" s="127"/>
      <c r="N86" s="126"/>
      <c r="O86" s="127"/>
      <c r="P86" s="127"/>
      <c r="Q86" s="127"/>
      <c r="R86" s="127"/>
      <c r="S86" s="127"/>
      <c r="T86" s="127"/>
      <c r="U86" s="127"/>
      <c r="V86" s="127"/>
      <c r="W86" s="127"/>
      <c r="X86" s="127"/>
      <c r="Y86" s="127"/>
      <c r="Z86" s="127"/>
      <c r="AA86" s="126"/>
      <c r="AB86" s="127"/>
      <c r="AC86" s="127"/>
      <c r="AD86" s="127"/>
      <c r="AE86" s="127"/>
      <c r="AF86" s="127"/>
      <c r="AG86" s="127"/>
      <c r="AH86" s="127"/>
      <c r="AI86" s="127"/>
      <c r="AJ86" s="127"/>
      <c r="AK86" s="127"/>
      <c r="AL86" s="127"/>
      <c r="AM86" s="127"/>
      <c r="AN86" s="127"/>
      <c r="AO86" s="126"/>
      <c r="AP86" s="127"/>
      <c r="AQ86" s="127"/>
      <c r="AR86" s="127"/>
      <c r="AS86" s="127"/>
      <c r="AT86" s="127"/>
      <c r="AU86" s="127"/>
      <c r="AV86" s="127"/>
      <c r="AW86" s="126"/>
      <c r="AX86" s="127"/>
      <c r="AY86" s="127"/>
      <c r="AZ86" s="127"/>
      <c r="BA86" s="127"/>
      <c r="BB86" s="126"/>
      <c r="BC86" s="127"/>
      <c r="BD86" s="127"/>
      <c r="BE86" s="127"/>
      <c r="BF86" s="127"/>
      <c r="BG86" s="127"/>
      <c r="BH86" s="127"/>
      <c r="BI86" s="127"/>
      <c r="BJ86" s="127"/>
      <c r="BK86" s="127"/>
      <c r="BL86" s="127"/>
      <c r="BM86" s="127"/>
      <c r="BN86" s="127"/>
      <c r="BO86" s="126"/>
      <c r="BP86" s="127"/>
      <c r="BQ86" s="127"/>
      <c r="BR86" s="127"/>
      <c r="BS86" s="127"/>
      <c r="BT86" s="127"/>
      <c r="BU86" s="127"/>
      <c r="BV86" s="127"/>
      <c r="BW86" s="127"/>
      <c r="BX86" s="127"/>
      <c r="BY86" s="127"/>
      <c r="BZ86" s="127"/>
    </row>
    <row r="87" spans="1:78">
      <c r="A87" s="126"/>
      <c r="B87" s="127"/>
      <c r="C87" s="127"/>
      <c r="D87" s="127"/>
      <c r="E87" s="127"/>
      <c r="F87" s="127"/>
      <c r="G87" s="127"/>
      <c r="H87" s="127"/>
      <c r="I87" s="127"/>
      <c r="J87" s="127"/>
      <c r="K87" s="127"/>
      <c r="L87" s="127"/>
      <c r="M87" s="127"/>
      <c r="N87" s="126"/>
      <c r="O87" s="127"/>
      <c r="P87" s="127"/>
      <c r="Q87" s="127"/>
      <c r="R87" s="127"/>
      <c r="S87" s="127"/>
      <c r="T87" s="127"/>
      <c r="U87" s="127"/>
      <c r="V87" s="127"/>
      <c r="W87" s="127"/>
      <c r="X87" s="127"/>
      <c r="Y87" s="127"/>
      <c r="Z87" s="127"/>
      <c r="AA87" s="126"/>
      <c r="AB87" s="127"/>
      <c r="AC87" s="127"/>
      <c r="AD87" s="127"/>
      <c r="AE87" s="127"/>
      <c r="AF87" s="127"/>
      <c r="AG87" s="127"/>
      <c r="AH87" s="127"/>
      <c r="AI87" s="127"/>
      <c r="AJ87" s="127"/>
      <c r="AK87" s="127"/>
      <c r="AL87" s="127"/>
      <c r="AM87" s="127"/>
      <c r="AN87" s="127"/>
      <c r="AO87" s="126"/>
      <c r="AP87" s="127"/>
      <c r="AQ87" s="127"/>
      <c r="AR87" s="127"/>
      <c r="AS87" s="127"/>
      <c r="AT87" s="127"/>
      <c r="AU87" s="127"/>
      <c r="AV87" s="127"/>
      <c r="AW87" s="126"/>
      <c r="AX87" s="127"/>
      <c r="AY87" s="127"/>
      <c r="AZ87" s="127"/>
      <c r="BA87" s="127"/>
      <c r="BB87" s="126"/>
      <c r="BC87" s="127"/>
      <c r="BD87" s="127"/>
      <c r="BE87" s="127"/>
      <c r="BF87" s="127"/>
      <c r="BG87" s="127"/>
      <c r="BH87" s="127"/>
      <c r="BI87" s="127"/>
      <c r="BJ87" s="127"/>
      <c r="BK87" s="127"/>
      <c r="BL87" s="127"/>
      <c r="BM87" s="127"/>
      <c r="BN87" s="127"/>
      <c r="BO87" s="126"/>
      <c r="BP87" s="127"/>
      <c r="BQ87" s="127"/>
      <c r="BR87" s="127"/>
      <c r="BS87" s="127"/>
      <c r="BT87" s="127"/>
      <c r="BU87" s="127"/>
      <c r="BV87" s="127"/>
      <c r="BW87" s="127"/>
      <c r="BX87" s="127"/>
      <c r="BY87" s="127"/>
      <c r="BZ87" s="127"/>
    </row>
    <row r="88" spans="1:78">
      <c r="A88" s="126"/>
      <c r="B88" s="127"/>
      <c r="C88" s="127"/>
      <c r="D88" s="127"/>
      <c r="E88" s="127"/>
      <c r="F88" s="127"/>
      <c r="G88" s="127"/>
      <c r="H88" s="127"/>
      <c r="I88" s="127"/>
      <c r="J88" s="127"/>
      <c r="K88" s="127"/>
      <c r="L88" s="127"/>
      <c r="M88" s="127"/>
      <c r="N88" s="126"/>
      <c r="O88" s="127"/>
      <c r="P88" s="127"/>
      <c r="Q88" s="127"/>
      <c r="R88" s="127"/>
      <c r="S88" s="127"/>
      <c r="T88" s="127"/>
      <c r="U88" s="127"/>
      <c r="V88" s="127"/>
      <c r="W88" s="127"/>
      <c r="X88" s="127"/>
      <c r="Y88" s="127"/>
      <c r="Z88" s="127"/>
      <c r="AA88" s="126"/>
      <c r="AB88" s="127"/>
      <c r="AC88" s="127"/>
      <c r="AD88" s="127"/>
      <c r="AE88" s="127"/>
      <c r="AF88" s="127"/>
      <c r="AG88" s="127"/>
      <c r="AH88" s="127"/>
      <c r="AI88" s="127"/>
      <c r="AJ88" s="127"/>
      <c r="AK88" s="127"/>
      <c r="AL88" s="127"/>
      <c r="AM88" s="127"/>
      <c r="AN88" s="127"/>
      <c r="AO88" s="126"/>
      <c r="AP88" s="127"/>
      <c r="AQ88" s="127"/>
      <c r="AR88" s="127"/>
      <c r="AS88" s="127"/>
      <c r="AT88" s="127"/>
      <c r="AU88" s="127"/>
      <c r="AV88" s="127"/>
      <c r="AW88" s="126"/>
      <c r="AX88" s="127"/>
      <c r="AY88" s="127"/>
      <c r="AZ88" s="127"/>
      <c r="BA88" s="127"/>
      <c r="BB88" s="126"/>
      <c r="BC88" s="127"/>
      <c r="BD88" s="127"/>
      <c r="BE88" s="127"/>
      <c r="BF88" s="127"/>
      <c r="BG88" s="127"/>
      <c r="BH88" s="127"/>
      <c r="BI88" s="127"/>
      <c r="BJ88" s="127"/>
      <c r="BK88" s="127"/>
      <c r="BL88" s="127"/>
      <c r="BM88" s="127"/>
      <c r="BN88" s="127"/>
      <c r="BO88" s="126"/>
      <c r="BP88" s="127"/>
      <c r="BQ88" s="127"/>
      <c r="BR88" s="127"/>
      <c r="BS88" s="127"/>
      <c r="BT88" s="127"/>
      <c r="BU88" s="127"/>
      <c r="BV88" s="127"/>
      <c r="BW88" s="127"/>
      <c r="BX88" s="127"/>
      <c r="BY88" s="127"/>
      <c r="BZ88" s="127"/>
    </row>
    <row r="89" spans="1:78">
      <c r="A89" s="126"/>
      <c r="B89" s="127"/>
      <c r="C89" s="127"/>
      <c r="D89" s="127"/>
      <c r="E89" s="127"/>
      <c r="F89" s="127"/>
      <c r="G89" s="127"/>
      <c r="H89" s="127"/>
      <c r="I89" s="127"/>
      <c r="J89" s="127"/>
      <c r="K89" s="127"/>
      <c r="L89" s="127"/>
      <c r="M89" s="127"/>
      <c r="N89" s="126"/>
      <c r="O89" s="127"/>
      <c r="P89" s="127"/>
      <c r="Q89" s="127"/>
      <c r="R89" s="127"/>
      <c r="S89" s="127"/>
      <c r="T89" s="127"/>
      <c r="U89" s="127"/>
      <c r="V89" s="127"/>
      <c r="W89" s="127"/>
      <c r="X89" s="127"/>
      <c r="Y89" s="127"/>
      <c r="Z89" s="127"/>
      <c r="AA89" s="126"/>
      <c r="AB89" s="127"/>
      <c r="AC89" s="127"/>
      <c r="AD89" s="127"/>
      <c r="AE89" s="127"/>
      <c r="AF89" s="127"/>
      <c r="AG89" s="127"/>
      <c r="AH89" s="127"/>
      <c r="AI89" s="127"/>
      <c r="AJ89" s="127"/>
      <c r="AK89" s="127"/>
      <c r="AL89" s="127"/>
      <c r="AM89" s="127"/>
      <c r="AN89" s="127"/>
      <c r="AO89" s="126"/>
      <c r="AP89" s="127"/>
      <c r="AQ89" s="127"/>
      <c r="AR89" s="127"/>
      <c r="AS89" s="127"/>
      <c r="AT89" s="127"/>
      <c r="AU89" s="127"/>
      <c r="AV89" s="127"/>
      <c r="AW89" s="126"/>
      <c r="AX89" s="127"/>
      <c r="AY89" s="127"/>
      <c r="AZ89" s="127"/>
      <c r="BA89" s="127"/>
      <c r="BB89" s="126"/>
      <c r="BC89" s="127"/>
      <c r="BD89" s="127"/>
      <c r="BE89" s="127"/>
      <c r="BF89" s="127"/>
      <c r="BG89" s="127"/>
      <c r="BH89" s="127"/>
      <c r="BI89" s="127"/>
      <c r="BJ89" s="127"/>
      <c r="BK89" s="127"/>
      <c r="BL89" s="127"/>
      <c r="BM89" s="127"/>
      <c r="BN89" s="127"/>
      <c r="BO89" s="126"/>
      <c r="BP89" s="127"/>
      <c r="BQ89" s="127"/>
      <c r="BR89" s="127"/>
      <c r="BS89" s="127"/>
      <c r="BT89" s="127"/>
      <c r="BU89" s="127"/>
      <c r="BV89" s="127"/>
      <c r="BW89" s="127"/>
      <c r="BX89" s="127"/>
      <c r="BY89" s="127"/>
      <c r="BZ89" s="127"/>
    </row>
    <row r="90" spans="1:78">
      <c r="A90" s="126"/>
      <c r="B90" s="127"/>
      <c r="C90" s="127"/>
      <c r="D90" s="127"/>
      <c r="E90" s="127"/>
      <c r="F90" s="127"/>
      <c r="G90" s="127"/>
      <c r="H90" s="127"/>
      <c r="I90" s="127"/>
      <c r="J90" s="127"/>
      <c r="K90" s="127"/>
      <c r="L90" s="127"/>
      <c r="M90" s="127"/>
      <c r="N90" s="126"/>
      <c r="O90" s="127"/>
      <c r="P90" s="127"/>
      <c r="Q90" s="127"/>
      <c r="R90" s="127"/>
      <c r="S90" s="127"/>
      <c r="T90" s="127"/>
      <c r="U90" s="127"/>
      <c r="V90" s="127"/>
      <c r="W90" s="127"/>
      <c r="X90" s="127"/>
      <c r="Y90" s="127"/>
      <c r="Z90" s="127"/>
      <c r="AA90" s="126"/>
      <c r="AB90" s="127"/>
      <c r="AC90" s="127"/>
      <c r="AD90" s="127"/>
      <c r="AE90" s="127"/>
      <c r="AF90" s="127"/>
      <c r="AG90" s="127"/>
      <c r="AH90" s="127"/>
      <c r="AI90" s="127"/>
      <c r="AJ90" s="127"/>
      <c r="AK90" s="127"/>
      <c r="AL90" s="127"/>
      <c r="AM90" s="127"/>
      <c r="AN90" s="127"/>
      <c r="AO90" s="126"/>
      <c r="AP90" s="127"/>
      <c r="AQ90" s="127"/>
      <c r="AR90" s="127"/>
      <c r="AS90" s="127"/>
      <c r="AT90" s="127"/>
      <c r="AU90" s="127"/>
      <c r="AV90" s="127"/>
      <c r="AW90" s="126"/>
      <c r="AX90" s="127"/>
      <c r="AY90" s="127"/>
      <c r="AZ90" s="127"/>
      <c r="BA90" s="127"/>
      <c r="BB90" s="126"/>
      <c r="BC90" s="127"/>
      <c r="BD90" s="127"/>
      <c r="BE90" s="127"/>
      <c r="BF90" s="127"/>
      <c r="BG90" s="127"/>
      <c r="BH90" s="127"/>
      <c r="BI90" s="127"/>
      <c r="BJ90" s="127"/>
      <c r="BK90" s="127"/>
      <c r="BL90" s="127"/>
      <c r="BM90" s="127"/>
      <c r="BN90" s="127"/>
      <c r="BO90" s="126"/>
      <c r="BP90" s="127"/>
      <c r="BQ90" s="127"/>
      <c r="BR90" s="127"/>
      <c r="BS90" s="127"/>
      <c r="BT90" s="127"/>
      <c r="BU90" s="127"/>
      <c r="BV90" s="127"/>
      <c r="BW90" s="127"/>
      <c r="BX90" s="127"/>
      <c r="BY90" s="127"/>
      <c r="BZ90" s="127"/>
    </row>
    <row r="91" spans="1:78">
      <c r="A91" s="129"/>
      <c r="B91" s="130"/>
      <c r="C91" s="130"/>
      <c r="D91" s="130"/>
      <c r="E91" s="130"/>
      <c r="F91" s="130"/>
      <c r="G91" s="130"/>
      <c r="H91" s="130"/>
      <c r="I91" s="130"/>
      <c r="J91" s="130"/>
      <c r="K91" s="130"/>
      <c r="L91" s="130"/>
      <c r="M91" s="130"/>
      <c r="N91" s="129"/>
      <c r="O91" s="130"/>
      <c r="P91" s="130"/>
      <c r="Q91" s="130"/>
      <c r="R91" s="130"/>
      <c r="S91" s="130"/>
      <c r="T91" s="130"/>
      <c r="U91" s="130"/>
      <c r="V91" s="130"/>
      <c r="W91" s="130"/>
      <c r="X91" s="130"/>
      <c r="Y91" s="130"/>
      <c r="Z91" s="130"/>
      <c r="AA91" s="129"/>
      <c r="AB91" s="130"/>
      <c r="AC91" s="130"/>
      <c r="AD91" s="130"/>
      <c r="AE91" s="130"/>
      <c r="AF91" s="130"/>
      <c r="AG91" s="130"/>
      <c r="AH91" s="130"/>
      <c r="AI91" s="130"/>
      <c r="AJ91" s="130"/>
      <c r="AK91" s="130"/>
      <c r="AL91" s="130"/>
      <c r="AM91" s="130"/>
      <c r="AN91" s="130"/>
      <c r="AO91" s="129"/>
      <c r="AP91" s="130"/>
      <c r="AQ91" s="130"/>
      <c r="AR91" s="130"/>
      <c r="AS91" s="130"/>
      <c r="AT91" s="130"/>
      <c r="AU91" s="130"/>
      <c r="AV91" s="130"/>
      <c r="AW91" s="129"/>
      <c r="AX91" s="130"/>
      <c r="AY91" s="130"/>
      <c r="AZ91" s="130"/>
      <c r="BA91" s="130"/>
      <c r="BB91" s="129"/>
      <c r="BC91" s="130"/>
      <c r="BD91" s="130"/>
      <c r="BE91" s="130"/>
      <c r="BF91" s="130"/>
      <c r="BG91" s="130"/>
      <c r="BH91" s="130"/>
      <c r="BI91" s="130"/>
      <c r="BJ91" s="130"/>
      <c r="BK91" s="130"/>
      <c r="BL91" s="130"/>
      <c r="BM91" s="130"/>
      <c r="BN91" s="130"/>
      <c r="BO91" s="129"/>
      <c r="BP91" s="130"/>
      <c r="BQ91" s="130"/>
      <c r="BR91" s="130"/>
      <c r="BS91" s="130"/>
      <c r="BT91" s="130"/>
      <c r="BU91" s="130"/>
      <c r="BV91" s="130"/>
      <c r="BW91" s="130"/>
      <c r="BX91" s="130"/>
      <c r="BY91" s="130"/>
      <c r="BZ91" s="130"/>
    </row>
    <row r="92" spans="1:78">
      <c r="A92" s="129"/>
      <c r="B92" s="130"/>
      <c r="C92" s="130"/>
      <c r="D92" s="130"/>
      <c r="E92" s="130"/>
      <c r="F92" s="130"/>
      <c r="G92" s="130"/>
      <c r="H92" s="130"/>
      <c r="I92" s="130"/>
      <c r="J92" s="130"/>
      <c r="K92" s="130"/>
      <c r="L92" s="130"/>
      <c r="M92" s="130"/>
      <c r="N92" s="129"/>
      <c r="O92" s="130"/>
      <c r="P92" s="130"/>
      <c r="Q92" s="130"/>
      <c r="R92" s="130"/>
      <c r="S92" s="130"/>
      <c r="T92" s="130"/>
      <c r="U92" s="130"/>
      <c r="V92" s="130"/>
      <c r="W92" s="130"/>
      <c r="X92" s="130"/>
      <c r="Y92" s="130"/>
      <c r="Z92" s="130"/>
      <c r="AA92" s="129"/>
      <c r="AB92" s="130"/>
      <c r="AC92" s="130"/>
      <c r="AD92" s="130"/>
      <c r="AE92" s="130"/>
      <c r="AF92" s="130"/>
      <c r="AG92" s="130"/>
      <c r="AH92" s="130"/>
      <c r="AI92" s="130"/>
      <c r="AJ92" s="130"/>
      <c r="AK92" s="130"/>
      <c r="AL92" s="130"/>
      <c r="AM92" s="130"/>
      <c r="AN92" s="130"/>
      <c r="AO92" s="129"/>
      <c r="AP92" s="130"/>
      <c r="AQ92" s="130"/>
      <c r="AR92" s="130"/>
      <c r="AS92" s="130"/>
      <c r="AT92" s="130"/>
      <c r="AU92" s="130"/>
      <c r="AV92" s="130"/>
      <c r="AW92" s="129"/>
      <c r="AX92" s="130"/>
      <c r="AY92" s="130"/>
      <c r="AZ92" s="130"/>
      <c r="BA92" s="130"/>
      <c r="BB92" s="129"/>
      <c r="BC92" s="130"/>
      <c r="BD92" s="130"/>
      <c r="BE92" s="130"/>
      <c r="BF92" s="130"/>
      <c r="BG92" s="130"/>
      <c r="BH92" s="130"/>
      <c r="BI92" s="130"/>
      <c r="BJ92" s="130"/>
      <c r="BK92" s="130"/>
      <c r="BL92" s="130"/>
      <c r="BM92" s="130"/>
      <c r="BN92" s="130"/>
      <c r="BO92" s="129"/>
      <c r="BP92" s="130"/>
      <c r="BQ92" s="130"/>
      <c r="BR92" s="130"/>
      <c r="BS92" s="130"/>
      <c r="BT92" s="130"/>
      <c r="BU92" s="130"/>
      <c r="BV92" s="130"/>
      <c r="BW92" s="130"/>
      <c r="BX92" s="130"/>
      <c r="BY92" s="130"/>
      <c r="BZ92" s="130"/>
    </row>
    <row r="93" spans="1:78">
      <c r="A93" s="129"/>
      <c r="B93" s="130"/>
      <c r="C93" s="130"/>
      <c r="D93" s="130"/>
      <c r="E93" s="130"/>
      <c r="F93" s="130"/>
      <c r="G93" s="130"/>
      <c r="H93" s="130"/>
      <c r="I93" s="130"/>
      <c r="J93" s="130"/>
      <c r="K93" s="130"/>
      <c r="L93" s="130"/>
      <c r="M93" s="130"/>
      <c r="N93" s="129"/>
      <c r="O93" s="130"/>
      <c r="P93" s="130"/>
      <c r="Q93" s="130"/>
      <c r="R93" s="130"/>
      <c r="S93" s="130"/>
      <c r="T93" s="130"/>
      <c r="U93" s="130"/>
      <c r="V93" s="130"/>
      <c r="W93" s="130"/>
      <c r="X93" s="130"/>
      <c r="Y93" s="130"/>
      <c r="Z93" s="130"/>
      <c r="AA93" s="129"/>
      <c r="AB93" s="130"/>
      <c r="AC93" s="130"/>
      <c r="AD93" s="130"/>
      <c r="AE93" s="130"/>
      <c r="AF93" s="130"/>
      <c r="AG93" s="130"/>
      <c r="AH93" s="130"/>
      <c r="AI93" s="130"/>
      <c r="AJ93" s="130"/>
      <c r="AK93" s="130"/>
      <c r="AL93" s="130"/>
      <c r="AM93" s="130"/>
      <c r="AN93" s="130"/>
      <c r="AO93" s="129"/>
      <c r="AP93" s="130"/>
      <c r="AQ93" s="130"/>
      <c r="AR93" s="130"/>
      <c r="AS93" s="130"/>
      <c r="AT93" s="130"/>
      <c r="AU93" s="130"/>
      <c r="AV93" s="130"/>
      <c r="AW93" s="129"/>
      <c r="AX93" s="130"/>
      <c r="AY93" s="130"/>
      <c r="AZ93" s="130"/>
      <c r="BA93" s="130"/>
      <c r="BB93" s="129"/>
      <c r="BC93" s="130"/>
      <c r="BD93" s="130"/>
      <c r="BE93" s="130"/>
      <c r="BF93" s="130"/>
      <c r="BG93" s="130"/>
      <c r="BH93" s="130"/>
      <c r="BI93" s="130"/>
      <c r="BJ93" s="130"/>
      <c r="BK93" s="130"/>
      <c r="BL93" s="130"/>
      <c r="BM93" s="130"/>
      <c r="BN93" s="130"/>
      <c r="BO93" s="129"/>
      <c r="BP93" s="130"/>
      <c r="BQ93" s="130"/>
      <c r="BR93" s="130"/>
      <c r="BS93" s="130"/>
      <c r="BT93" s="130"/>
      <c r="BU93" s="130"/>
      <c r="BV93" s="130"/>
      <c r="BW93" s="130"/>
      <c r="BX93" s="130"/>
      <c r="BY93" s="130"/>
      <c r="BZ93" s="130"/>
    </row>
    <row r="94" spans="1:78">
      <c r="A94" s="126"/>
      <c r="B94" s="141"/>
      <c r="C94" s="141"/>
      <c r="D94" s="141"/>
      <c r="E94" s="141"/>
      <c r="F94" s="141"/>
      <c r="G94" s="141"/>
      <c r="H94" s="141"/>
      <c r="I94" s="141"/>
      <c r="J94" s="141"/>
      <c r="K94" s="141"/>
      <c r="L94" s="141"/>
      <c r="M94" s="141"/>
      <c r="N94" s="126"/>
      <c r="O94" s="141"/>
      <c r="P94" s="141"/>
      <c r="Q94" s="141"/>
      <c r="R94" s="141"/>
      <c r="S94" s="141"/>
      <c r="T94" s="141"/>
      <c r="U94" s="141"/>
      <c r="V94" s="141"/>
      <c r="W94" s="141"/>
      <c r="X94" s="141"/>
      <c r="Y94" s="141"/>
      <c r="Z94" s="141"/>
      <c r="AA94" s="126"/>
      <c r="AB94" s="141"/>
      <c r="AC94" s="141"/>
      <c r="AD94" s="141"/>
      <c r="AE94" s="141"/>
      <c r="AF94" s="141"/>
      <c r="AG94" s="141"/>
      <c r="AH94" s="141"/>
      <c r="AI94" s="141"/>
      <c r="AJ94" s="141"/>
      <c r="AK94" s="141"/>
      <c r="AL94" s="141"/>
      <c r="AM94" s="141"/>
      <c r="AN94" s="141"/>
      <c r="AO94" s="126"/>
      <c r="AP94" s="141"/>
      <c r="AQ94" s="141"/>
      <c r="AR94" s="141"/>
      <c r="AS94" s="141"/>
      <c r="AT94" s="141"/>
      <c r="AU94" s="141"/>
      <c r="AV94" s="141"/>
      <c r="AW94" s="126"/>
      <c r="AX94" s="141"/>
      <c r="AY94" s="141"/>
      <c r="AZ94" s="141"/>
      <c r="BA94" s="141"/>
      <c r="BB94" s="126"/>
      <c r="BC94" s="141"/>
      <c r="BD94" s="141"/>
      <c r="BE94" s="141"/>
      <c r="BF94" s="141"/>
      <c r="BG94" s="141"/>
      <c r="BH94" s="141"/>
      <c r="BI94" s="141"/>
      <c r="BJ94" s="141"/>
      <c r="BK94" s="141"/>
      <c r="BL94" s="141"/>
      <c r="BM94" s="141"/>
      <c r="BN94" s="141"/>
      <c r="BO94" s="126"/>
      <c r="BP94" s="141"/>
      <c r="BQ94" s="141"/>
      <c r="BR94" s="141"/>
      <c r="BS94" s="141"/>
      <c r="BT94" s="141"/>
      <c r="BU94" s="141"/>
      <c r="BV94" s="141"/>
      <c r="BW94" s="141"/>
      <c r="BX94" s="141"/>
      <c r="BY94" s="141"/>
      <c r="BZ94" s="141"/>
    </row>
    <row r="95" spans="1:78">
      <c r="A95" s="145"/>
      <c r="B95" s="146"/>
      <c r="C95" s="146"/>
      <c r="D95" s="146"/>
      <c r="E95" s="146"/>
      <c r="F95" s="146"/>
      <c r="G95" s="146"/>
      <c r="H95" s="146"/>
      <c r="I95" s="146"/>
      <c r="J95" s="146"/>
      <c r="K95" s="146"/>
      <c r="L95" s="146"/>
      <c r="M95" s="146"/>
      <c r="N95" s="145"/>
      <c r="O95" s="146"/>
      <c r="P95" s="146"/>
      <c r="Q95" s="146"/>
      <c r="R95" s="146"/>
      <c r="S95" s="146"/>
      <c r="T95" s="146"/>
      <c r="U95" s="146"/>
      <c r="V95" s="146"/>
      <c r="W95" s="146"/>
      <c r="X95" s="146"/>
      <c r="Y95" s="146"/>
      <c r="Z95" s="146"/>
      <c r="AA95" s="145"/>
      <c r="AB95" s="146"/>
      <c r="AC95" s="146"/>
      <c r="AD95" s="146"/>
      <c r="AE95" s="146"/>
      <c r="AF95" s="146"/>
      <c r="AG95" s="146"/>
      <c r="AH95" s="146"/>
      <c r="AI95" s="146"/>
      <c r="AJ95" s="146"/>
      <c r="AK95" s="146"/>
      <c r="AL95" s="146"/>
      <c r="AM95" s="146"/>
      <c r="AN95" s="146"/>
      <c r="AO95" s="145"/>
      <c r="AP95" s="146"/>
      <c r="AQ95" s="146"/>
      <c r="AR95" s="146"/>
      <c r="AS95" s="146"/>
      <c r="AT95" s="146"/>
      <c r="AU95" s="146"/>
      <c r="AV95" s="146"/>
      <c r="AW95" s="145"/>
      <c r="AX95" s="146"/>
      <c r="AY95" s="146"/>
      <c r="AZ95" s="146"/>
      <c r="BA95" s="146"/>
      <c r="BB95" s="145"/>
      <c r="BC95" s="146"/>
      <c r="BD95" s="146"/>
      <c r="BE95" s="146"/>
      <c r="BF95" s="146"/>
      <c r="BG95" s="146"/>
      <c r="BH95" s="146"/>
      <c r="BI95" s="146"/>
      <c r="BJ95" s="146"/>
      <c r="BK95" s="146"/>
      <c r="BL95" s="146"/>
      <c r="BM95" s="146"/>
      <c r="BN95" s="146"/>
      <c r="BO95" s="145"/>
      <c r="BP95" s="146"/>
      <c r="BQ95" s="146"/>
      <c r="BR95" s="146"/>
      <c r="BS95" s="146"/>
      <c r="BT95" s="146"/>
      <c r="BU95" s="146"/>
      <c r="BV95" s="146"/>
      <c r="BW95" s="146"/>
      <c r="BX95" s="146"/>
      <c r="BY95" s="146"/>
      <c r="BZ95" s="146"/>
    </row>
    <row r="96" spans="1:78">
      <c r="A96" s="126"/>
      <c r="B96" s="141"/>
      <c r="C96" s="141"/>
      <c r="D96" s="141"/>
      <c r="E96" s="141"/>
      <c r="F96" s="141"/>
      <c r="G96" s="141"/>
      <c r="H96" s="141"/>
      <c r="I96" s="141"/>
      <c r="J96" s="141"/>
      <c r="K96" s="141"/>
      <c r="L96" s="141"/>
      <c r="M96" s="141"/>
      <c r="N96" s="126"/>
      <c r="O96" s="141"/>
      <c r="P96" s="141"/>
      <c r="Q96" s="141"/>
      <c r="R96" s="141"/>
      <c r="S96" s="141"/>
      <c r="T96" s="141"/>
      <c r="U96" s="141"/>
      <c r="V96" s="141"/>
      <c r="W96" s="141"/>
      <c r="X96" s="141"/>
      <c r="Y96" s="141"/>
      <c r="Z96" s="141"/>
      <c r="AA96" s="126"/>
      <c r="AB96" s="141"/>
      <c r="AC96" s="141"/>
      <c r="AD96" s="141"/>
      <c r="AE96" s="141"/>
      <c r="AF96" s="141"/>
      <c r="AG96" s="141"/>
      <c r="AH96" s="141"/>
      <c r="AI96" s="141"/>
      <c r="AJ96" s="141"/>
      <c r="AK96" s="141"/>
      <c r="AL96" s="141"/>
      <c r="AM96" s="141"/>
      <c r="AN96" s="141"/>
      <c r="AO96" s="126"/>
      <c r="AP96" s="141"/>
      <c r="AQ96" s="141"/>
      <c r="AR96" s="141"/>
      <c r="AS96" s="141"/>
      <c r="AT96" s="141"/>
      <c r="AU96" s="141"/>
      <c r="AV96" s="141"/>
      <c r="AW96" s="126"/>
      <c r="AX96" s="141"/>
      <c r="AY96" s="141"/>
      <c r="AZ96" s="141"/>
      <c r="BA96" s="141"/>
      <c r="BB96" s="126"/>
      <c r="BC96" s="141"/>
      <c r="BD96" s="141"/>
      <c r="BE96" s="141"/>
      <c r="BF96" s="141"/>
      <c r="BG96" s="141"/>
      <c r="BH96" s="141"/>
      <c r="BI96" s="141"/>
      <c r="BJ96" s="141"/>
      <c r="BK96" s="141"/>
      <c r="BL96" s="141"/>
      <c r="BM96" s="141"/>
      <c r="BN96" s="141"/>
      <c r="BO96" s="126"/>
      <c r="BP96" s="141"/>
      <c r="BQ96" s="141"/>
      <c r="BR96" s="141"/>
      <c r="BS96" s="141"/>
      <c r="BT96" s="141"/>
      <c r="BU96" s="141"/>
      <c r="BV96" s="141"/>
      <c r="BW96" s="141"/>
      <c r="BX96" s="141"/>
      <c r="BY96" s="141"/>
      <c r="BZ96" s="141"/>
    </row>
    <row r="97" spans="1:78">
      <c r="A97" s="143"/>
      <c r="B97" s="141"/>
      <c r="C97" s="141"/>
      <c r="D97" s="141"/>
      <c r="E97" s="141"/>
      <c r="F97" s="141"/>
      <c r="G97" s="141"/>
      <c r="H97" s="141"/>
      <c r="I97" s="141"/>
      <c r="J97" s="141"/>
      <c r="K97" s="141"/>
      <c r="L97" s="141"/>
      <c r="M97" s="141"/>
      <c r="N97" s="143"/>
      <c r="O97" s="141"/>
      <c r="P97" s="141"/>
      <c r="Q97" s="141"/>
      <c r="R97" s="141"/>
      <c r="S97" s="141"/>
      <c r="T97" s="141"/>
      <c r="U97" s="141"/>
      <c r="V97" s="141"/>
      <c r="W97" s="141"/>
      <c r="X97" s="141"/>
      <c r="Y97" s="141"/>
      <c r="Z97" s="141"/>
      <c r="AA97" s="143"/>
      <c r="AB97" s="141"/>
      <c r="AC97" s="141"/>
      <c r="AD97" s="141"/>
      <c r="AE97" s="141"/>
      <c r="AF97" s="141"/>
      <c r="AG97" s="141"/>
      <c r="AH97" s="141"/>
      <c r="AI97" s="141"/>
      <c r="AJ97" s="141"/>
      <c r="AK97" s="141"/>
      <c r="AL97" s="141"/>
      <c r="AM97" s="141"/>
      <c r="AN97" s="141"/>
      <c r="AO97" s="143"/>
      <c r="AP97" s="141"/>
      <c r="AQ97" s="141"/>
      <c r="AR97" s="141"/>
      <c r="AS97" s="141"/>
      <c r="AT97" s="141"/>
      <c r="AU97" s="141"/>
      <c r="AV97" s="141"/>
      <c r="AW97" s="143"/>
      <c r="AX97" s="141"/>
      <c r="AY97" s="141"/>
      <c r="AZ97" s="141"/>
      <c r="BA97" s="141"/>
      <c r="BB97" s="143"/>
      <c r="BC97" s="141"/>
      <c r="BD97" s="141"/>
      <c r="BE97" s="141"/>
      <c r="BF97" s="141"/>
      <c r="BG97" s="141"/>
      <c r="BH97" s="141"/>
      <c r="BI97" s="141"/>
      <c r="BJ97" s="141"/>
      <c r="BK97" s="141"/>
      <c r="BL97" s="141"/>
      <c r="BM97" s="141"/>
      <c r="BN97" s="141"/>
      <c r="BO97" s="143"/>
      <c r="BP97" s="141"/>
      <c r="BQ97" s="141"/>
      <c r="BR97" s="141"/>
      <c r="BS97" s="141"/>
      <c r="BT97" s="141"/>
      <c r="BU97" s="141"/>
      <c r="BV97" s="141"/>
      <c r="BW97" s="141"/>
      <c r="BX97" s="141"/>
      <c r="BY97" s="141"/>
      <c r="BZ97" s="141"/>
    </row>
    <row r="98" spans="1:78">
      <c r="A98" s="143"/>
      <c r="B98" s="141"/>
      <c r="C98" s="141"/>
      <c r="D98" s="141"/>
      <c r="E98" s="141"/>
      <c r="F98" s="141"/>
      <c r="G98" s="141"/>
      <c r="H98" s="141"/>
      <c r="I98" s="141"/>
      <c r="J98" s="141"/>
      <c r="K98" s="141"/>
      <c r="L98" s="141"/>
      <c r="M98" s="141"/>
      <c r="N98" s="143"/>
      <c r="O98" s="141"/>
      <c r="P98" s="141"/>
      <c r="Q98" s="141"/>
      <c r="R98" s="141"/>
      <c r="S98" s="141"/>
      <c r="T98" s="141"/>
      <c r="U98" s="141"/>
      <c r="V98" s="141"/>
      <c r="W98" s="141"/>
      <c r="X98" s="141"/>
      <c r="Y98" s="141"/>
      <c r="Z98" s="141"/>
      <c r="AA98" s="143"/>
      <c r="AB98" s="141"/>
      <c r="AC98" s="141"/>
      <c r="AD98" s="141"/>
      <c r="AE98" s="141"/>
      <c r="AF98" s="141"/>
      <c r="AG98" s="141"/>
      <c r="AH98" s="141"/>
      <c r="AI98" s="141"/>
      <c r="AJ98" s="141"/>
      <c r="AK98" s="141"/>
      <c r="AL98" s="141"/>
      <c r="AM98" s="141"/>
      <c r="AN98" s="141"/>
      <c r="AO98" s="143"/>
      <c r="AP98" s="141"/>
      <c r="AQ98" s="141"/>
      <c r="AR98" s="141"/>
      <c r="AS98" s="141"/>
      <c r="AT98" s="141"/>
      <c r="AU98" s="141"/>
      <c r="AV98" s="141"/>
      <c r="AW98" s="143"/>
      <c r="AX98" s="141"/>
      <c r="AY98" s="141"/>
      <c r="AZ98" s="141"/>
      <c r="BA98" s="141"/>
      <c r="BB98" s="143"/>
      <c r="BC98" s="141"/>
      <c r="BD98" s="141"/>
      <c r="BE98" s="141"/>
      <c r="BF98" s="141"/>
      <c r="BG98" s="141"/>
      <c r="BH98" s="141"/>
      <c r="BI98" s="141"/>
      <c r="BJ98" s="141"/>
      <c r="BK98" s="141"/>
      <c r="BL98" s="141"/>
      <c r="BM98" s="141"/>
      <c r="BN98" s="141"/>
      <c r="BO98" s="143"/>
      <c r="BP98" s="141"/>
      <c r="BQ98" s="141"/>
      <c r="BR98" s="141"/>
      <c r="BS98" s="141"/>
      <c r="BT98" s="141"/>
      <c r="BU98" s="141"/>
      <c r="BV98" s="141"/>
      <c r="BW98" s="141"/>
      <c r="BX98" s="141"/>
      <c r="BY98" s="141"/>
      <c r="BZ98" s="141"/>
    </row>
    <row r="99" spans="1:78">
      <c r="A99" s="143"/>
      <c r="B99" s="141"/>
      <c r="C99" s="141"/>
      <c r="D99" s="141"/>
      <c r="E99" s="141"/>
      <c r="F99" s="141"/>
      <c r="G99" s="141"/>
      <c r="H99" s="141"/>
      <c r="I99" s="141"/>
      <c r="J99" s="141"/>
      <c r="K99" s="141"/>
      <c r="L99" s="141"/>
      <c r="M99" s="141"/>
      <c r="N99" s="143"/>
      <c r="O99" s="141"/>
      <c r="P99" s="141"/>
      <c r="Q99" s="141"/>
      <c r="R99" s="141"/>
      <c r="S99" s="141"/>
      <c r="T99" s="141"/>
      <c r="U99" s="141"/>
      <c r="V99" s="141"/>
      <c r="W99" s="141"/>
      <c r="X99" s="141"/>
      <c r="Y99" s="141"/>
      <c r="Z99" s="141"/>
      <c r="AA99" s="143"/>
      <c r="AB99" s="141"/>
      <c r="AC99" s="141"/>
      <c r="AD99" s="141"/>
      <c r="AE99" s="141"/>
      <c r="AF99" s="141"/>
      <c r="AG99" s="141"/>
      <c r="AH99" s="141"/>
      <c r="AI99" s="141"/>
      <c r="AJ99" s="141"/>
      <c r="AK99" s="141"/>
      <c r="AL99" s="141"/>
      <c r="AM99" s="141"/>
      <c r="AN99" s="141"/>
      <c r="AO99" s="143"/>
      <c r="AP99" s="141"/>
      <c r="AQ99" s="141"/>
      <c r="AR99" s="141"/>
      <c r="AS99" s="141"/>
      <c r="AT99" s="141"/>
      <c r="AU99" s="141"/>
      <c r="AV99" s="141"/>
      <c r="AW99" s="143"/>
      <c r="AX99" s="141"/>
      <c r="AY99" s="141"/>
      <c r="AZ99" s="141"/>
      <c r="BA99" s="141"/>
      <c r="BB99" s="143"/>
      <c r="BC99" s="141"/>
      <c r="BD99" s="141"/>
      <c r="BE99" s="141"/>
      <c r="BF99" s="141"/>
      <c r="BG99" s="141"/>
      <c r="BH99" s="141"/>
      <c r="BI99" s="141"/>
      <c r="BJ99" s="141"/>
      <c r="BK99" s="141"/>
      <c r="BL99" s="141"/>
      <c r="BM99" s="141"/>
      <c r="BN99" s="141"/>
      <c r="BO99" s="143"/>
      <c r="BP99" s="141"/>
      <c r="BQ99" s="141"/>
      <c r="BR99" s="141"/>
      <c r="BS99" s="141"/>
      <c r="BT99" s="141"/>
      <c r="BU99" s="141"/>
      <c r="BV99" s="141"/>
      <c r="BW99" s="141"/>
      <c r="BX99" s="141"/>
      <c r="BY99" s="141"/>
      <c r="BZ99" s="141"/>
    </row>
    <row r="100" spans="1:78">
      <c r="A100" s="145"/>
      <c r="B100" s="146"/>
      <c r="C100" s="146"/>
      <c r="D100" s="146"/>
      <c r="E100" s="146"/>
      <c r="F100" s="146"/>
      <c r="G100" s="146"/>
      <c r="H100" s="146"/>
      <c r="I100" s="146"/>
      <c r="J100" s="146"/>
      <c r="K100" s="146"/>
      <c r="L100" s="146"/>
      <c r="M100" s="146"/>
      <c r="N100" s="145"/>
      <c r="O100" s="146"/>
      <c r="P100" s="146"/>
      <c r="Q100" s="146"/>
      <c r="R100" s="146"/>
      <c r="S100" s="146"/>
      <c r="T100" s="146"/>
      <c r="U100" s="146"/>
      <c r="V100" s="146"/>
      <c r="W100" s="146"/>
      <c r="X100" s="146"/>
      <c r="Y100" s="146"/>
      <c r="Z100" s="146"/>
      <c r="AA100" s="145"/>
      <c r="AB100" s="146"/>
      <c r="AC100" s="146"/>
      <c r="AD100" s="146"/>
      <c r="AE100" s="146"/>
      <c r="AF100" s="146"/>
      <c r="AG100" s="146"/>
      <c r="AH100" s="146"/>
      <c r="AI100" s="146"/>
      <c r="AJ100" s="146"/>
      <c r="AK100" s="146"/>
      <c r="AL100" s="146"/>
      <c r="AM100" s="146"/>
      <c r="AN100" s="146"/>
      <c r="AO100" s="145"/>
      <c r="AP100" s="146"/>
      <c r="AQ100" s="146"/>
      <c r="AR100" s="146"/>
      <c r="AS100" s="146"/>
      <c r="AT100" s="146"/>
      <c r="AU100" s="146"/>
      <c r="AV100" s="146"/>
      <c r="AW100" s="145"/>
      <c r="AX100" s="146"/>
      <c r="AY100" s="146"/>
      <c r="AZ100" s="146"/>
      <c r="BA100" s="146"/>
      <c r="BB100" s="145"/>
      <c r="BC100" s="146"/>
      <c r="BD100" s="146"/>
      <c r="BE100" s="146"/>
      <c r="BF100" s="146"/>
      <c r="BG100" s="146"/>
      <c r="BH100" s="146"/>
      <c r="BI100" s="146"/>
      <c r="BJ100" s="146"/>
      <c r="BK100" s="146"/>
      <c r="BL100" s="146"/>
      <c r="BM100" s="146"/>
      <c r="BN100" s="146"/>
      <c r="BO100" s="145"/>
      <c r="BP100" s="146"/>
      <c r="BQ100" s="146"/>
      <c r="BR100" s="146"/>
      <c r="BS100" s="146"/>
      <c r="BT100" s="146"/>
      <c r="BU100" s="146"/>
      <c r="BV100" s="146"/>
      <c r="BW100" s="146"/>
      <c r="BX100" s="146"/>
      <c r="BY100" s="146"/>
      <c r="BZ100" s="146"/>
    </row>
    <row r="101" spans="1:78">
      <c r="A101" s="143"/>
      <c r="B101" s="141"/>
      <c r="C101" s="141"/>
      <c r="D101" s="141"/>
      <c r="E101" s="141"/>
      <c r="F101" s="141"/>
      <c r="G101" s="141"/>
      <c r="H101" s="141"/>
      <c r="I101" s="141"/>
      <c r="J101" s="141"/>
      <c r="K101" s="141"/>
      <c r="L101" s="141"/>
      <c r="M101" s="141"/>
      <c r="N101" s="143"/>
      <c r="O101" s="141"/>
      <c r="P101" s="141"/>
      <c r="Q101" s="141"/>
      <c r="R101" s="141"/>
      <c r="S101" s="141"/>
      <c r="T101" s="141"/>
      <c r="U101" s="141"/>
      <c r="V101" s="141"/>
      <c r="W101" s="141"/>
      <c r="X101" s="141"/>
      <c r="Y101" s="141"/>
      <c r="Z101" s="141"/>
      <c r="AA101" s="143"/>
      <c r="AB101" s="141"/>
      <c r="AC101" s="141"/>
      <c r="AD101" s="141"/>
      <c r="AE101" s="141"/>
      <c r="AF101" s="141"/>
      <c r="AG101" s="141"/>
      <c r="AH101" s="141"/>
      <c r="AI101" s="141"/>
      <c r="AJ101" s="141"/>
      <c r="AK101" s="141"/>
      <c r="AL101" s="141"/>
      <c r="AM101" s="141"/>
      <c r="AN101" s="141"/>
      <c r="AO101" s="143"/>
      <c r="AP101" s="141"/>
      <c r="AQ101" s="141"/>
      <c r="AR101" s="141"/>
      <c r="AS101" s="141"/>
      <c r="AT101" s="141"/>
      <c r="AU101" s="141"/>
      <c r="AV101" s="141"/>
      <c r="AW101" s="143"/>
      <c r="AX101" s="141"/>
      <c r="AY101" s="141"/>
      <c r="AZ101" s="141"/>
      <c r="BA101" s="141"/>
      <c r="BB101" s="143"/>
      <c r="BC101" s="141"/>
      <c r="BD101" s="141"/>
      <c r="BE101" s="141"/>
      <c r="BF101" s="141"/>
      <c r="BG101" s="141"/>
      <c r="BH101" s="141"/>
      <c r="BI101" s="141"/>
      <c r="BJ101" s="141"/>
      <c r="BK101" s="141"/>
      <c r="BL101" s="141"/>
      <c r="BM101" s="141"/>
      <c r="BN101" s="141"/>
      <c r="BO101" s="143"/>
      <c r="BP101" s="141"/>
      <c r="BQ101" s="141"/>
      <c r="BR101" s="141"/>
      <c r="BS101" s="141"/>
      <c r="BT101" s="141"/>
      <c r="BU101" s="141"/>
      <c r="BV101" s="141"/>
      <c r="BW101" s="141"/>
      <c r="BX101" s="141"/>
      <c r="BY101" s="141"/>
      <c r="BZ101" s="141"/>
    </row>
    <row r="102" spans="1:78">
      <c r="A102" s="143"/>
      <c r="B102" s="141"/>
      <c r="C102" s="141"/>
      <c r="D102" s="141"/>
      <c r="E102" s="141"/>
      <c r="F102" s="141"/>
      <c r="G102" s="141"/>
      <c r="H102" s="141"/>
      <c r="I102" s="141"/>
      <c r="J102" s="141"/>
      <c r="K102" s="141"/>
      <c r="L102" s="141"/>
      <c r="M102" s="141"/>
      <c r="N102" s="143"/>
      <c r="O102" s="141"/>
      <c r="P102" s="141"/>
      <c r="Q102" s="141"/>
      <c r="R102" s="141"/>
      <c r="S102" s="141"/>
      <c r="T102" s="141"/>
      <c r="U102" s="141"/>
      <c r="V102" s="141"/>
      <c r="W102" s="141"/>
      <c r="X102" s="141"/>
      <c r="Y102" s="141"/>
      <c r="Z102" s="141"/>
      <c r="AA102" s="143"/>
      <c r="AB102" s="141"/>
      <c r="AC102" s="141"/>
      <c r="AD102" s="141"/>
      <c r="AE102" s="141"/>
      <c r="AF102" s="141"/>
      <c r="AG102" s="141"/>
      <c r="AH102" s="141"/>
      <c r="AI102" s="141"/>
      <c r="AJ102" s="141"/>
      <c r="AK102" s="141"/>
      <c r="AL102" s="141"/>
      <c r="AM102" s="141"/>
      <c r="AN102" s="141"/>
      <c r="AO102" s="143"/>
      <c r="AP102" s="141"/>
      <c r="AQ102" s="141"/>
      <c r="AR102" s="141"/>
      <c r="AS102" s="141"/>
      <c r="AT102" s="141"/>
      <c r="AU102" s="141"/>
      <c r="AV102" s="141"/>
      <c r="AW102" s="143"/>
      <c r="AX102" s="141"/>
      <c r="AY102" s="141"/>
      <c r="AZ102" s="141"/>
      <c r="BA102" s="141"/>
      <c r="BB102" s="143"/>
      <c r="BC102" s="141"/>
      <c r="BD102" s="141"/>
      <c r="BE102" s="141"/>
      <c r="BF102" s="141"/>
      <c r="BG102" s="141"/>
      <c r="BH102" s="141"/>
      <c r="BI102" s="141"/>
      <c r="BJ102" s="141"/>
      <c r="BK102" s="141"/>
      <c r="BL102" s="141"/>
      <c r="BM102" s="141"/>
      <c r="BN102" s="141"/>
      <c r="BO102" s="143"/>
      <c r="BP102" s="141"/>
      <c r="BQ102" s="141"/>
      <c r="BR102" s="141"/>
      <c r="BS102" s="141"/>
      <c r="BT102" s="141"/>
      <c r="BU102" s="141"/>
      <c r="BV102" s="141"/>
      <c r="BW102" s="141"/>
      <c r="BX102" s="141"/>
      <c r="BY102" s="141"/>
      <c r="BZ102" s="141"/>
    </row>
    <row r="103" spans="1:78">
      <c r="A103" s="143"/>
      <c r="B103" s="141"/>
      <c r="C103" s="141"/>
      <c r="D103" s="141"/>
      <c r="E103" s="141"/>
      <c r="F103" s="141"/>
      <c r="G103" s="141"/>
      <c r="H103" s="141"/>
      <c r="I103" s="141"/>
      <c r="J103" s="141"/>
      <c r="K103" s="141"/>
      <c r="L103" s="141"/>
      <c r="M103" s="141"/>
      <c r="N103" s="143"/>
      <c r="O103" s="141"/>
      <c r="P103" s="141"/>
      <c r="Q103" s="141"/>
      <c r="R103" s="141"/>
      <c r="S103" s="141"/>
      <c r="T103" s="141"/>
      <c r="U103" s="141"/>
      <c r="V103" s="141"/>
      <c r="W103" s="141"/>
      <c r="X103" s="141"/>
      <c r="Y103" s="141"/>
      <c r="Z103" s="141"/>
      <c r="AA103" s="143"/>
      <c r="AB103" s="141"/>
      <c r="AC103" s="141"/>
      <c r="AD103" s="141"/>
      <c r="AE103" s="141"/>
      <c r="AF103" s="141"/>
      <c r="AG103" s="141"/>
      <c r="AH103" s="141"/>
      <c r="AI103" s="141"/>
      <c r="AJ103" s="141"/>
      <c r="AK103" s="141"/>
      <c r="AL103" s="141"/>
      <c r="AM103" s="141"/>
      <c r="AN103" s="141"/>
      <c r="AO103" s="143"/>
      <c r="AP103" s="141"/>
      <c r="AQ103" s="141"/>
      <c r="AR103" s="141"/>
      <c r="AS103" s="141"/>
      <c r="AT103" s="141"/>
      <c r="AU103" s="141"/>
      <c r="AV103" s="141"/>
      <c r="AW103" s="143"/>
      <c r="AX103" s="141"/>
      <c r="AY103" s="141"/>
      <c r="AZ103" s="141"/>
      <c r="BA103" s="141"/>
      <c r="BB103" s="143"/>
      <c r="BC103" s="141"/>
      <c r="BD103" s="141"/>
      <c r="BE103" s="141"/>
      <c r="BF103" s="141"/>
      <c r="BG103" s="141"/>
      <c r="BH103" s="141"/>
      <c r="BI103" s="141"/>
      <c r="BJ103" s="141"/>
      <c r="BK103" s="141"/>
      <c r="BL103" s="141"/>
      <c r="BM103" s="141"/>
      <c r="BN103" s="141"/>
      <c r="BO103" s="143"/>
      <c r="BP103" s="141"/>
      <c r="BQ103" s="141"/>
      <c r="BR103" s="141"/>
      <c r="BS103" s="141"/>
      <c r="BT103" s="141"/>
      <c r="BU103" s="141"/>
      <c r="BV103" s="141"/>
      <c r="BW103" s="141"/>
      <c r="BX103" s="141"/>
      <c r="BY103" s="141"/>
      <c r="BZ103" s="141"/>
    </row>
    <row r="104" spans="1:78">
      <c r="A104" s="145"/>
      <c r="B104" s="146"/>
      <c r="C104" s="146"/>
      <c r="D104" s="146"/>
      <c r="E104" s="146"/>
      <c r="F104" s="146"/>
      <c r="G104" s="146"/>
      <c r="H104" s="146"/>
      <c r="I104" s="146"/>
      <c r="J104" s="146"/>
      <c r="K104" s="146"/>
      <c r="L104" s="146"/>
      <c r="M104" s="146"/>
      <c r="N104" s="145"/>
      <c r="O104" s="146"/>
      <c r="P104" s="146"/>
      <c r="Q104" s="146"/>
      <c r="R104" s="146"/>
      <c r="S104" s="146"/>
      <c r="T104" s="146"/>
      <c r="U104" s="146"/>
      <c r="V104" s="146"/>
      <c r="W104" s="146"/>
      <c r="X104" s="146"/>
      <c r="Y104" s="146"/>
      <c r="Z104" s="146"/>
      <c r="AA104" s="145"/>
      <c r="AB104" s="146"/>
      <c r="AC104" s="146"/>
      <c r="AD104" s="146"/>
      <c r="AE104" s="146"/>
      <c r="AF104" s="146"/>
      <c r="AG104" s="146"/>
      <c r="AH104" s="146"/>
      <c r="AI104" s="146"/>
      <c r="AJ104" s="146"/>
      <c r="AK104" s="146"/>
      <c r="AL104" s="146"/>
      <c r="AM104" s="146"/>
      <c r="AN104" s="146"/>
      <c r="AO104" s="145"/>
      <c r="AP104" s="146"/>
      <c r="AQ104" s="146"/>
      <c r="AR104" s="146"/>
      <c r="AS104" s="146"/>
      <c r="AT104" s="146"/>
      <c r="AU104" s="146"/>
      <c r="AV104" s="146"/>
      <c r="AW104" s="145"/>
      <c r="AX104" s="146"/>
      <c r="AY104" s="146"/>
      <c r="AZ104" s="146"/>
      <c r="BA104" s="146"/>
      <c r="BB104" s="145"/>
      <c r="BC104" s="146"/>
      <c r="BD104" s="146"/>
      <c r="BE104" s="146"/>
      <c r="BF104" s="146"/>
      <c r="BG104" s="146"/>
      <c r="BH104" s="146"/>
      <c r="BI104" s="146"/>
      <c r="BJ104" s="146"/>
      <c r="BK104" s="146"/>
      <c r="BL104" s="146"/>
      <c r="BM104" s="146"/>
      <c r="BN104" s="146"/>
      <c r="BO104" s="145"/>
      <c r="BP104" s="146"/>
      <c r="BQ104" s="146"/>
      <c r="BR104" s="146"/>
      <c r="BS104" s="146"/>
      <c r="BT104" s="146"/>
      <c r="BU104" s="146"/>
      <c r="BV104" s="146"/>
      <c r="BW104" s="146"/>
      <c r="BX104" s="146"/>
      <c r="BY104" s="146"/>
      <c r="BZ104" s="146"/>
    </row>
    <row r="105" spans="1:78">
      <c r="A105" s="143"/>
      <c r="B105" s="141"/>
      <c r="C105" s="141"/>
      <c r="D105" s="141"/>
      <c r="E105" s="141"/>
      <c r="F105" s="141"/>
      <c r="G105" s="141"/>
      <c r="H105" s="141"/>
      <c r="I105" s="141"/>
      <c r="J105" s="141"/>
      <c r="K105" s="141"/>
      <c r="L105" s="141"/>
      <c r="M105" s="141"/>
      <c r="N105" s="143"/>
      <c r="O105" s="141"/>
      <c r="P105" s="141"/>
      <c r="Q105" s="141"/>
      <c r="R105" s="141"/>
      <c r="S105" s="141"/>
      <c r="T105" s="141"/>
      <c r="U105" s="141"/>
      <c r="V105" s="141"/>
      <c r="W105" s="141"/>
      <c r="X105" s="141"/>
      <c r="Y105" s="141"/>
      <c r="Z105" s="141"/>
      <c r="AA105" s="143"/>
      <c r="AB105" s="141"/>
      <c r="AC105" s="141"/>
      <c r="AD105" s="141"/>
      <c r="AE105" s="141"/>
      <c r="AF105" s="141"/>
      <c r="AG105" s="141"/>
      <c r="AH105" s="141"/>
      <c r="AI105" s="141"/>
      <c r="AJ105" s="141"/>
      <c r="AK105" s="141"/>
      <c r="AL105" s="141"/>
      <c r="AM105" s="141"/>
      <c r="AN105" s="141"/>
      <c r="AO105" s="143"/>
      <c r="AP105" s="141"/>
      <c r="AQ105" s="141"/>
      <c r="AR105" s="141"/>
      <c r="AS105" s="141"/>
      <c r="AT105" s="141"/>
      <c r="AU105" s="141"/>
      <c r="AV105" s="141"/>
      <c r="AW105" s="143"/>
      <c r="AX105" s="141"/>
      <c r="AY105" s="141"/>
      <c r="AZ105" s="141"/>
      <c r="BA105" s="141"/>
      <c r="BB105" s="143"/>
      <c r="BC105" s="141"/>
      <c r="BD105" s="141"/>
      <c r="BE105" s="141"/>
      <c r="BF105" s="141"/>
      <c r="BG105" s="141"/>
      <c r="BH105" s="141"/>
      <c r="BI105" s="141"/>
      <c r="BJ105" s="141"/>
      <c r="BK105" s="141"/>
      <c r="BL105" s="141"/>
      <c r="BM105" s="141"/>
      <c r="BN105" s="141"/>
      <c r="BO105" s="143"/>
      <c r="BP105" s="141"/>
      <c r="BQ105" s="141"/>
      <c r="BR105" s="141"/>
      <c r="BS105" s="141"/>
      <c r="BT105" s="141"/>
      <c r="BU105" s="141"/>
      <c r="BV105" s="141"/>
      <c r="BW105" s="141"/>
      <c r="BX105" s="141"/>
      <c r="BY105" s="141"/>
      <c r="BZ105" s="141"/>
    </row>
    <row r="106" spans="1:78">
      <c r="A106" s="145"/>
      <c r="B106" s="146"/>
      <c r="C106" s="146"/>
      <c r="D106" s="146"/>
      <c r="E106" s="146"/>
      <c r="F106" s="146"/>
      <c r="G106" s="146"/>
      <c r="H106" s="146"/>
      <c r="I106" s="146"/>
      <c r="J106" s="146"/>
      <c r="K106" s="146"/>
      <c r="L106" s="146"/>
      <c r="M106" s="146"/>
      <c r="N106" s="145"/>
      <c r="O106" s="146"/>
      <c r="P106" s="146"/>
      <c r="Q106" s="146"/>
      <c r="R106" s="146"/>
      <c r="S106" s="146"/>
      <c r="T106" s="146"/>
      <c r="U106" s="146"/>
      <c r="V106" s="146"/>
      <c r="W106" s="146"/>
      <c r="X106" s="146"/>
      <c r="Y106" s="146"/>
      <c r="Z106" s="146"/>
      <c r="AA106" s="145"/>
      <c r="AB106" s="146"/>
      <c r="AC106" s="146"/>
      <c r="AD106" s="146"/>
      <c r="AE106" s="146"/>
      <c r="AF106" s="146"/>
      <c r="AG106" s="146"/>
      <c r="AH106" s="146"/>
      <c r="AI106" s="146"/>
      <c r="AJ106" s="146"/>
      <c r="AK106" s="146"/>
      <c r="AL106" s="146"/>
      <c r="AM106" s="146"/>
      <c r="AN106" s="146"/>
      <c r="AO106" s="145"/>
      <c r="AP106" s="146"/>
      <c r="AQ106" s="146"/>
      <c r="AR106" s="146"/>
      <c r="AS106" s="146"/>
      <c r="AT106" s="146"/>
      <c r="AU106" s="146"/>
      <c r="AV106" s="146"/>
      <c r="AW106" s="145"/>
      <c r="AX106" s="146"/>
      <c r="AY106" s="146"/>
      <c r="AZ106" s="146"/>
      <c r="BA106" s="146"/>
      <c r="BB106" s="145"/>
      <c r="BC106" s="146"/>
      <c r="BD106" s="146"/>
      <c r="BE106" s="146"/>
      <c r="BF106" s="146"/>
      <c r="BG106" s="146"/>
      <c r="BH106" s="146"/>
      <c r="BI106" s="146"/>
      <c r="BJ106" s="146"/>
      <c r="BK106" s="146"/>
      <c r="BL106" s="146"/>
      <c r="BM106" s="146"/>
      <c r="BN106" s="146"/>
      <c r="BO106" s="145"/>
      <c r="BP106" s="146"/>
      <c r="BQ106" s="146"/>
      <c r="BR106" s="146"/>
      <c r="BS106" s="146"/>
      <c r="BT106" s="146"/>
      <c r="BU106" s="146"/>
      <c r="BV106" s="146"/>
      <c r="BW106" s="146"/>
      <c r="BX106" s="146"/>
      <c r="BY106" s="146"/>
      <c r="BZ106" s="146"/>
    </row>
    <row r="107" spans="1:78">
      <c r="A107" s="143"/>
      <c r="B107" s="141"/>
      <c r="C107" s="141"/>
      <c r="D107" s="141"/>
      <c r="E107" s="141"/>
      <c r="F107" s="141"/>
      <c r="G107" s="141"/>
      <c r="H107" s="141"/>
      <c r="I107" s="141"/>
      <c r="J107" s="141"/>
      <c r="K107" s="141"/>
      <c r="L107" s="141"/>
      <c r="M107" s="141"/>
      <c r="N107" s="143"/>
      <c r="O107" s="141"/>
      <c r="P107" s="141"/>
      <c r="Q107" s="141"/>
      <c r="R107" s="141"/>
      <c r="S107" s="141"/>
      <c r="T107" s="141"/>
      <c r="U107" s="141"/>
      <c r="V107" s="141"/>
      <c r="W107" s="141"/>
      <c r="X107" s="141"/>
      <c r="Y107" s="141"/>
      <c r="Z107" s="141"/>
      <c r="AA107" s="143"/>
      <c r="AB107" s="141"/>
      <c r="AC107" s="141"/>
      <c r="AD107" s="141"/>
      <c r="AE107" s="141"/>
      <c r="AF107" s="141"/>
      <c r="AG107" s="141"/>
      <c r="AH107" s="141"/>
      <c r="AI107" s="141"/>
      <c r="AJ107" s="141"/>
      <c r="AK107" s="141"/>
      <c r="AL107" s="141"/>
      <c r="AM107" s="141"/>
      <c r="AN107" s="141"/>
      <c r="AO107" s="143"/>
      <c r="AP107" s="141"/>
      <c r="AQ107" s="141"/>
      <c r="AR107" s="141"/>
      <c r="AS107" s="141"/>
      <c r="AT107" s="141"/>
      <c r="AU107" s="141"/>
      <c r="AV107" s="141"/>
      <c r="AW107" s="143"/>
      <c r="AX107" s="141"/>
      <c r="AY107" s="141"/>
      <c r="AZ107" s="141"/>
      <c r="BA107" s="141"/>
      <c r="BB107" s="143"/>
      <c r="BC107" s="141"/>
      <c r="BD107" s="141"/>
      <c r="BE107" s="141"/>
      <c r="BF107" s="141"/>
      <c r="BG107" s="141"/>
      <c r="BH107" s="141"/>
      <c r="BI107" s="141"/>
      <c r="BJ107" s="141"/>
      <c r="BK107" s="141"/>
      <c r="BL107" s="141"/>
      <c r="BM107" s="141"/>
      <c r="BN107" s="141"/>
      <c r="BO107" s="143"/>
      <c r="BP107" s="141"/>
      <c r="BQ107" s="141"/>
      <c r="BR107" s="141"/>
      <c r="BS107" s="141"/>
      <c r="BT107" s="141"/>
      <c r="BU107" s="141"/>
      <c r="BV107" s="141"/>
      <c r="BW107" s="141"/>
      <c r="BX107" s="141"/>
      <c r="BY107" s="141"/>
      <c r="BZ107" s="141"/>
    </row>
    <row r="108" spans="1:78">
      <c r="A108" s="143"/>
      <c r="B108" s="141"/>
      <c r="C108" s="141"/>
      <c r="D108" s="141"/>
      <c r="E108" s="141"/>
      <c r="F108" s="141"/>
      <c r="G108" s="141"/>
      <c r="H108" s="141"/>
      <c r="I108" s="141"/>
      <c r="J108" s="141"/>
      <c r="K108" s="141"/>
      <c r="L108" s="141"/>
      <c r="M108" s="141"/>
      <c r="N108" s="143"/>
      <c r="O108" s="141"/>
      <c r="P108" s="141"/>
      <c r="Q108" s="141"/>
      <c r="R108" s="141"/>
      <c r="S108" s="141"/>
      <c r="T108" s="141"/>
      <c r="U108" s="141"/>
      <c r="V108" s="141"/>
      <c r="W108" s="141"/>
      <c r="X108" s="141"/>
      <c r="Y108" s="141"/>
      <c r="Z108" s="141"/>
      <c r="AA108" s="143"/>
      <c r="AB108" s="141"/>
      <c r="AC108" s="141"/>
      <c r="AD108" s="141"/>
      <c r="AE108" s="141"/>
      <c r="AF108" s="141"/>
      <c r="AG108" s="141"/>
      <c r="AH108" s="141"/>
      <c r="AI108" s="141"/>
      <c r="AJ108" s="141"/>
      <c r="AK108" s="141"/>
      <c r="AL108" s="141"/>
      <c r="AM108" s="141"/>
      <c r="AN108" s="141"/>
      <c r="AO108" s="143"/>
      <c r="AP108" s="141"/>
      <c r="AQ108" s="141"/>
      <c r="AR108" s="141"/>
      <c r="AS108" s="141"/>
      <c r="AT108" s="141"/>
      <c r="AU108" s="141"/>
      <c r="AV108" s="141"/>
      <c r="AW108" s="143"/>
      <c r="AX108" s="141"/>
      <c r="AY108" s="141"/>
      <c r="AZ108" s="141"/>
      <c r="BA108" s="141"/>
      <c r="BB108" s="143"/>
      <c r="BC108" s="141"/>
      <c r="BD108" s="141"/>
      <c r="BE108" s="141"/>
      <c r="BF108" s="141"/>
      <c r="BG108" s="141"/>
      <c r="BH108" s="141"/>
      <c r="BI108" s="141"/>
      <c r="BJ108" s="141"/>
      <c r="BK108" s="141"/>
      <c r="BL108" s="141"/>
      <c r="BM108" s="141"/>
      <c r="BN108" s="141"/>
      <c r="BO108" s="143"/>
      <c r="BP108" s="141"/>
      <c r="BQ108" s="141"/>
      <c r="BR108" s="141"/>
      <c r="BS108" s="141"/>
      <c r="BT108" s="141"/>
      <c r="BU108" s="141"/>
      <c r="BV108" s="141"/>
      <c r="BW108" s="141"/>
      <c r="BX108" s="141"/>
      <c r="BY108" s="141"/>
      <c r="BZ108" s="141"/>
    </row>
    <row r="109" spans="1:78">
      <c r="A109" s="143"/>
      <c r="B109" s="141"/>
      <c r="C109" s="141"/>
      <c r="D109" s="141"/>
      <c r="E109" s="141"/>
      <c r="F109" s="141"/>
      <c r="G109" s="141"/>
      <c r="H109" s="141"/>
      <c r="I109" s="141"/>
      <c r="J109" s="141"/>
      <c r="K109" s="141"/>
      <c r="L109" s="141"/>
      <c r="M109" s="141"/>
      <c r="N109" s="143"/>
      <c r="O109" s="141"/>
      <c r="P109" s="141"/>
      <c r="Q109" s="141"/>
      <c r="R109" s="141"/>
      <c r="S109" s="141"/>
      <c r="T109" s="141"/>
      <c r="U109" s="141"/>
      <c r="V109" s="141"/>
      <c r="W109" s="141"/>
      <c r="X109" s="141"/>
      <c r="Y109" s="141"/>
      <c r="Z109" s="141"/>
      <c r="AA109" s="143"/>
      <c r="AB109" s="141"/>
      <c r="AC109" s="141"/>
      <c r="AD109" s="141"/>
      <c r="AE109" s="141"/>
      <c r="AF109" s="141"/>
      <c r="AG109" s="141"/>
      <c r="AH109" s="141"/>
      <c r="AI109" s="141"/>
      <c r="AJ109" s="141"/>
      <c r="AK109" s="141"/>
      <c r="AL109" s="141"/>
      <c r="AM109" s="141"/>
      <c r="AN109" s="141"/>
      <c r="AO109" s="143"/>
      <c r="AP109" s="141"/>
      <c r="AQ109" s="141"/>
      <c r="AR109" s="141"/>
      <c r="AS109" s="141"/>
      <c r="AT109" s="141"/>
      <c r="AU109" s="141"/>
      <c r="AV109" s="141"/>
      <c r="AW109" s="143"/>
      <c r="AX109" s="141"/>
      <c r="AY109" s="141"/>
      <c r="AZ109" s="141"/>
      <c r="BA109" s="141"/>
      <c r="BB109" s="143"/>
      <c r="BC109" s="141"/>
      <c r="BD109" s="141"/>
      <c r="BE109" s="141"/>
      <c r="BF109" s="141"/>
      <c r="BG109" s="141"/>
      <c r="BH109" s="141"/>
      <c r="BI109" s="141"/>
      <c r="BJ109" s="141"/>
      <c r="BK109" s="141"/>
      <c r="BL109" s="141"/>
      <c r="BM109" s="141"/>
      <c r="BN109" s="141"/>
      <c r="BO109" s="143"/>
      <c r="BP109" s="141"/>
      <c r="BQ109" s="141"/>
      <c r="BR109" s="141"/>
      <c r="BS109" s="141"/>
      <c r="BT109" s="141"/>
      <c r="BU109" s="141"/>
      <c r="BV109" s="141"/>
      <c r="BW109" s="141"/>
      <c r="BX109" s="141"/>
      <c r="BY109" s="141"/>
      <c r="BZ109" s="141"/>
    </row>
    <row r="110" spans="1:78">
      <c r="A110" s="143"/>
      <c r="B110" s="141"/>
      <c r="C110" s="141"/>
      <c r="D110" s="141"/>
      <c r="E110" s="141"/>
      <c r="F110" s="141"/>
      <c r="G110" s="141"/>
      <c r="H110" s="141"/>
      <c r="I110" s="141"/>
      <c r="J110" s="141"/>
      <c r="K110" s="141"/>
      <c r="L110" s="141"/>
      <c r="M110" s="141"/>
      <c r="N110" s="143"/>
      <c r="O110" s="141"/>
      <c r="P110" s="141"/>
      <c r="Q110" s="141"/>
      <c r="R110" s="141"/>
      <c r="S110" s="141"/>
      <c r="T110" s="141"/>
      <c r="U110" s="141"/>
      <c r="V110" s="141"/>
      <c r="W110" s="141"/>
      <c r="X110" s="141"/>
      <c r="Y110" s="141"/>
      <c r="Z110" s="141"/>
      <c r="AA110" s="143"/>
      <c r="AB110" s="141"/>
      <c r="AC110" s="141"/>
      <c r="AD110" s="141"/>
      <c r="AE110" s="141"/>
      <c r="AF110" s="141"/>
      <c r="AG110" s="141"/>
      <c r="AH110" s="141"/>
      <c r="AI110" s="141"/>
      <c r="AJ110" s="141"/>
      <c r="AK110" s="141"/>
      <c r="AL110" s="141"/>
      <c r="AM110" s="141"/>
      <c r="AN110" s="141"/>
      <c r="AO110" s="143"/>
      <c r="AP110" s="141"/>
      <c r="AQ110" s="141"/>
      <c r="AR110" s="141"/>
      <c r="AS110" s="141"/>
      <c r="AT110" s="141"/>
      <c r="AU110" s="141"/>
      <c r="AV110" s="141"/>
      <c r="AW110" s="143"/>
      <c r="AX110" s="141"/>
      <c r="AY110" s="141"/>
      <c r="AZ110" s="141"/>
      <c r="BA110" s="141"/>
      <c r="BB110" s="143"/>
      <c r="BC110" s="141"/>
      <c r="BD110" s="141"/>
      <c r="BE110" s="141"/>
      <c r="BF110" s="141"/>
      <c r="BG110" s="141"/>
      <c r="BH110" s="141"/>
      <c r="BI110" s="141"/>
      <c r="BJ110" s="141"/>
      <c r="BK110" s="141"/>
      <c r="BL110" s="141"/>
      <c r="BM110" s="141"/>
      <c r="BN110" s="141"/>
      <c r="BO110" s="143"/>
      <c r="BP110" s="141"/>
      <c r="BQ110" s="141"/>
      <c r="BR110" s="141"/>
      <c r="BS110" s="141"/>
      <c r="BT110" s="141"/>
      <c r="BU110" s="141"/>
      <c r="BV110" s="141"/>
      <c r="BW110" s="141"/>
      <c r="BX110" s="141"/>
      <c r="BY110" s="141"/>
      <c r="BZ110" s="141"/>
    </row>
    <row r="111" spans="1:78">
      <c r="A111" s="143"/>
      <c r="B111" s="141"/>
      <c r="C111" s="141"/>
      <c r="D111" s="141"/>
      <c r="E111" s="141"/>
      <c r="F111" s="141"/>
      <c r="G111" s="141"/>
      <c r="H111" s="141"/>
      <c r="I111" s="141"/>
      <c r="J111" s="141"/>
      <c r="K111" s="141"/>
      <c r="L111" s="141"/>
      <c r="M111" s="141"/>
      <c r="N111" s="143"/>
      <c r="O111" s="141"/>
      <c r="P111" s="141"/>
      <c r="Q111" s="141"/>
      <c r="R111" s="141"/>
      <c r="S111" s="141"/>
      <c r="T111" s="141"/>
      <c r="U111" s="141"/>
      <c r="V111" s="141"/>
      <c r="W111" s="141"/>
      <c r="X111" s="141"/>
      <c r="Y111" s="141"/>
      <c r="Z111" s="141"/>
      <c r="AA111" s="143"/>
      <c r="AB111" s="141"/>
      <c r="AC111" s="141"/>
      <c r="AD111" s="141"/>
      <c r="AE111" s="141"/>
      <c r="AF111" s="141"/>
      <c r="AG111" s="141"/>
      <c r="AH111" s="141"/>
      <c r="AI111" s="141"/>
      <c r="AJ111" s="141"/>
      <c r="AK111" s="141"/>
      <c r="AL111" s="141"/>
      <c r="AM111" s="141"/>
      <c r="AN111" s="141"/>
      <c r="AO111" s="143"/>
      <c r="AP111" s="141"/>
      <c r="AQ111" s="141"/>
      <c r="AR111" s="141"/>
      <c r="AS111" s="141"/>
      <c r="AT111" s="141"/>
      <c r="AU111" s="141"/>
      <c r="AV111" s="141"/>
      <c r="AW111" s="143"/>
      <c r="AX111" s="141"/>
      <c r="AY111" s="141"/>
      <c r="AZ111" s="141"/>
      <c r="BA111" s="141"/>
      <c r="BB111" s="143"/>
      <c r="BC111" s="141"/>
      <c r="BD111" s="141"/>
      <c r="BE111" s="141"/>
      <c r="BF111" s="141"/>
      <c r="BG111" s="141"/>
      <c r="BH111" s="141"/>
      <c r="BI111" s="141"/>
      <c r="BJ111" s="141"/>
      <c r="BK111" s="141"/>
      <c r="BL111" s="141"/>
      <c r="BM111" s="141"/>
      <c r="BN111" s="141"/>
      <c r="BO111" s="143"/>
      <c r="BP111" s="141"/>
      <c r="BQ111" s="141"/>
      <c r="BR111" s="141"/>
      <c r="BS111" s="141"/>
      <c r="BT111" s="141"/>
      <c r="BU111" s="141"/>
      <c r="BV111" s="141"/>
      <c r="BW111" s="141"/>
      <c r="BX111" s="141"/>
      <c r="BY111" s="141"/>
      <c r="BZ111" s="141"/>
    </row>
    <row r="112" spans="1:78">
      <c r="A112" s="129"/>
      <c r="B112" s="146"/>
      <c r="C112" s="146"/>
      <c r="D112" s="146"/>
      <c r="E112" s="146"/>
      <c r="F112" s="146"/>
      <c r="G112" s="146"/>
      <c r="H112" s="146"/>
      <c r="I112" s="146"/>
      <c r="J112" s="146"/>
      <c r="K112" s="146"/>
      <c r="L112" s="146"/>
      <c r="M112" s="146"/>
      <c r="N112" s="129"/>
      <c r="O112" s="146"/>
      <c r="P112" s="146"/>
      <c r="Q112" s="146"/>
      <c r="R112" s="146"/>
      <c r="S112" s="146"/>
      <c r="T112" s="146"/>
      <c r="U112" s="146"/>
      <c r="V112" s="146"/>
      <c r="W112" s="146"/>
      <c r="X112" s="146"/>
      <c r="Y112" s="146"/>
      <c r="Z112" s="146"/>
      <c r="AA112" s="129"/>
      <c r="AB112" s="146"/>
      <c r="AC112" s="146"/>
      <c r="AD112" s="146"/>
      <c r="AE112" s="146"/>
      <c r="AF112" s="146"/>
      <c r="AG112" s="146"/>
      <c r="AH112" s="146"/>
      <c r="AI112" s="146"/>
      <c r="AJ112" s="146"/>
      <c r="AK112" s="146"/>
      <c r="AL112" s="146"/>
      <c r="AM112" s="146"/>
      <c r="AN112" s="146"/>
      <c r="AO112" s="129"/>
      <c r="AP112" s="146"/>
      <c r="AQ112" s="146"/>
      <c r="AR112" s="146"/>
      <c r="AS112" s="146"/>
      <c r="AT112" s="146"/>
      <c r="AU112" s="146"/>
      <c r="AV112" s="146"/>
      <c r="AW112" s="146"/>
      <c r="AX112" s="146"/>
      <c r="AY112" s="146"/>
      <c r="AZ112" s="146"/>
      <c r="BA112" s="146"/>
      <c r="BB112" s="129"/>
      <c r="BC112" s="146"/>
      <c r="BD112" s="146"/>
      <c r="BE112" s="146"/>
      <c r="BF112" s="146"/>
      <c r="BG112" s="146"/>
      <c r="BH112" s="146"/>
      <c r="BI112" s="146"/>
      <c r="BJ112" s="146"/>
      <c r="BK112" s="146"/>
      <c r="BL112" s="146"/>
      <c r="BM112" s="146"/>
      <c r="BN112" s="146"/>
      <c r="BO112" s="129"/>
      <c r="BP112" s="146"/>
      <c r="BQ112" s="146"/>
      <c r="BR112" s="146"/>
      <c r="BS112" s="146"/>
      <c r="BT112" s="146"/>
      <c r="BU112" s="146"/>
      <c r="BV112" s="146"/>
      <c r="BW112" s="146"/>
      <c r="BX112" s="146"/>
      <c r="BY112" s="146"/>
      <c r="BZ112" s="146"/>
    </row>
    <row r="113" spans="1:78">
      <c r="A113" s="129"/>
      <c r="B113" s="130"/>
      <c r="C113" s="130"/>
      <c r="D113" s="130"/>
      <c r="E113" s="130"/>
      <c r="F113" s="130"/>
      <c r="G113" s="130"/>
      <c r="H113" s="130"/>
      <c r="I113" s="130"/>
      <c r="J113" s="130"/>
      <c r="K113" s="130"/>
      <c r="L113" s="130"/>
      <c r="M113" s="130"/>
      <c r="N113" s="129"/>
      <c r="O113" s="130"/>
      <c r="P113" s="130"/>
      <c r="Q113" s="130"/>
      <c r="R113" s="130"/>
      <c r="S113" s="130"/>
      <c r="T113" s="130"/>
      <c r="U113" s="130"/>
      <c r="V113" s="130"/>
      <c r="W113" s="130"/>
      <c r="X113" s="130"/>
      <c r="Y113" s="130"/>
      <c r="Z113" s="130"/>
      <c r="AA113" s="129"/>
      <c r="AB113" s="130"/>
      <c r="AC113" s="130"/>
      <c r="AD113" s="130"/>
      <c r="AE113" s="130"/>
      <c r="AF113" s="130"/>
      <c r="AG113" s="130"/>
      <c r="AH113" s="130"/>
      <c r="AI113" s="130"/>
      <c r="AJ113" s="130"/>
      <c r="AK113" s="130"/>
      <c r="AL113" s="130"/>
      <c r="AM113" s="130"/>
      <c r="AN113" s="130"/>
      <c r="AO113" s="129"/>
      <c r="AP113" s="130"/>
      <c r="AQ113" s="130"/>
      <c r="AR113" s="130"/>
      <c r="AS113" s="130"/>
      <c r="AT113" s="130"/>
      <c r="AU113" s="130"/>
      <c r="AV113" s="130"/>
      <c r="AW113" s="129"/>
      <c r="AX113" s="130"/>
      <c r="AY113" s="130"/>
      <c r="AZ113" s="130"/>
      <c r="BA113" s="130"/>
      <c r="BB113" s="129"/>
      <c r="BC113" s="130"/>
      <c r="BD113" s="130"/>
      <c r="BE113" s="130"/>
      <c r="BF113" s="130"/>
      <c r="BG113" s="130"/>
      <c r="BH113" s="130"/>
      <c r="BI113" s="130"/>
      <c r="BJ113" s="130"/>
      <c r="BK113" s="130"/>
      <c r="BL113" s="130"/>
      <c r="BM113" s="130"/>
      <c r="BN113" s="130"/>
      <c r="BO113" s="129"/>
      <c r="BP113" s="130"/>
      <c r="BQ113" s="130"/>
      <c r="BR113" s="130"/>
      <c r="BS113" s="130"/>
      <c r="BT113" s="130"/>
      <c r="BU113" s="130"/>
      <c r="BV113" s="130"/>
      <c r="BW113" s="130"/>
      <c r="BX113" s="130"/>
      <c r="BY113" s="130"/>
      <c r="BZ113" s="130"/>
    </row>
    <row r="114" spans="1:78">
      <c r="A114" s="129"/>
      <c r="B114" s="146"/>
      <c r="C114" s="146"/>
      <c r="D114" s="146"/>
      <c r="E114" s="146"/>
      <c r="F114" s="146"/>
      <c r="G114" s="146"/>
      <c r="H114" s="146"/>
      <c r="I114" s="146"/>
      <c r="J114" s="146"/>
      <c r="K114" s="146"/>
      <c r="L114" s="146"/>
      <c r="M114" s="146"/>
      <c r="N114" s="129"/>
      <c r="O114" s="146"/>
      <c r="P114" s="146"/>
      <c r="Q114" s="146"/>
      <c r="R114" s="146"/>
      <c r="S114" s="146"/>
      <c r="T114" s="146"/>
      <c r="U114" s="146"/>
      <c r="V114" s="146"/>
      <c r="W114" s="146"/>
      <c r="X114" s="146"/>
      <c r="Y114" s="146"/>
      <c r="Z114" s="146"/>
      <c r="AA114" s="129"/>
      <c r="AB114" s="146"/>
      <c r="AC114" s="146"/>
      <c r="AD114" s="146"/>
      <c r="AE114" s="146"/>
      <c r="AF114" s="146"/>
      <c r="AG114" s="146"/>
      <c r="AH114" s="146"/>
      <c r="AI114" s="146"/>
      <c r="AJ114" s="146"/>
      <c r="AK114" s="146"/>
      <c r="AL114" s="146"/>
      <c r="AM114" s="146"/>
      <c r="AN114" s="146"/>
      <c r="AO114" s="129"/>
      <c r="AP114" s="146"/>
      <c r="AQ114" s="146"/>
      <c r="AR114" s="146"/>
      <c r="AS114" s="146"/>
      <c r="AT114" s="146"/>
      <c r="AU114" s="146"/>
      <c r="AV114" s="146"/>
      <c r="AW114" s="146"/>
      <c r="AX114" s="146"/>
      <c r="AY114" s="146"/>
      <c r="AZ114" s="146"/>
      <c r="BA114" s="146"/>
      <c r="BB114" s="129"/>
      <c r="BC114" s="146"/>
      <c r="BD114" s="146"/>
      <c r="BE114" s="146"/>
      <c r="BF114" s="146"/>
      <c r="BG114" s="146"/>
      <c r="BH114" s="146"/>
      <c r="BI114" s="146"/>
      <c r="BJ114" s="146"/>
      <c r="BK114" s="146"/>
      <c r="BL114" s="146"/>
      <c r="BM114" s="146"/>
      <c r="BN114" s="146"/>
      <c r="BO114" s="129"/>
      <c r="BP114" s="146"/>
      <c r="BQ114" s="146"/>
      <c r="BR114" s="146"/>
      <c r="BS114" s="146"/>
      <c r="BT114" s="146"/>
      <c r="BU114" s="146"/>
      <c r="BV114" s="146"/>
      <c r="BW114" s="146"/>
      <c r="BX114" s="146"/>
      <c r="BY114" s="146"/>
      <c r="BZ114" s="146"/>
    </row>
    <row r="115" spans="1:78">
      <c r="A115" s="143"/>
      <c r="B115" s="141"/>
      <c r="C115" s="141"/>
      <c r="D115" s="141"/>
      <c r="E115" s="141"/>
      <c r="F115" s="141"/>
      <c r="G115" s="141"/>
      <c r="H115" s="141"/>
      <c r="I115" s="141"/>
      <c r="J115" s="141"/>
      <c r="K115" s="141"/>
      <c r="L115" s="141"/>
      <c r="M115" s="141"/>
      <c r="N115" s="143"/>
      <c r="O115" s="141"/>
      <c r="P115" s="141"/>
      <c r="Q115" s="141"/>
      <c r="R115" s="141"/>
      <c r="S115" s="141"/>
      <c r="T115" s="141"/>
      <c r="U115" s="141"/>
      <c r="V115" s="141"/>
      <c r="W115" s="141"/>
      <c r="X115" s="141"/>
      <c r="Y115" s="141"/>
      <c r="Z115" s="141"/>
      <c r="AA115" s="143"/>
      <c r="AB115" s="141"/>
      <c r="AC115" s="141"/>
      <c r="AD115" s="141"/>
      <c r="AE115" s="141"/>
      <c r="AF115" s="141"/>
      <c r="AG115" s="141"/>
      <c r="AH115" s="141"/>
      <c r="AI115" s="141"/>
      <c r="AJ115" s="141"/>
      <c r="AK115" s="141"/>
      <c r="AL115" s="141"/>
      <c r="AM115" s="141"/>
      <c r="AN115" s="141"/>
      <c r="AO115" s="143"/>
      <c r="AP115" s="141"/>
      <c r="AQ115" s="141"/>
      <c r="AR115" s="141"/>
      <c r="AS115" s="141"/>
      <c r="AT115" s="141"/>
      <c r="AU115" s="141"/>
      <c r="AV115" s="141"/>
      <c r="AW115" s="143"/>
      <c r="AX115" s="141"/>
      <c r="AY115" s="141"/>
      <c r="AZ115" s="141"/>
      <c r="BA115" s="141"/>
      <c r="BB115" s="143"/>
      <c r="BC115" s="141"/>
      <c r="BD115" s="141"/>
      <c r="BE115" s="141"/>
      <c r="BF115" s="141"/>
      <c r="BG115" s="141"/>
      <c r="BH115" s="141"/>
      <c r="BI115" s="141"/>
      <c r="BJ115" s="141"/>
      <c r="BK115" s="141"/>
      <c r="BL115" s="141"/>
      <c r="BM115" s="141"/>
      <c r="BN115" s="141"/>
      <c r="BO115" s="143"/>
      <c r="BP115" s="141"/>
      <c r="BQ115" s="141"/>
      <c r="BR115" s="141"/>
      <c r="BS115" s="141"/>
      <c r="BT115" s="141"/>
      <c r="BU115" s="141"/>
      <c r="BV115" s="141"/>
      <c r="BW115" s="141"/>
      <c r="BX115" s="141"/>
      <c r="BY115" s="141"/>
      <c r="BZ115" s="141"/>
    </row>
    <row r="116" spans="1:78">
      <c r="A116" s="145"/>
      <c r="B116" s="130"/>
      <c r="C116" s="130"/>
      <c r="D116" s="130"/>
      <c r="E116" s="130"/>
      <c r="F116" s="130"/>
      <c r="G116" s="130"/>
      <c r="H116" s="130"/>
      <c r="I116" s="130"/>
      <c r="J116" s="130"/>
      <c r="K116" s="130"/>
      <c r="L116" s="130"/>
      <c r="M116" s="130"/>
      <c r="N116" s="129"/>
      <c r="O116" s="130"/>
      <c r="P116" s="130"/>
      <c r="Q116" s="130"/>
      <c r="R116" s="130"/>
      <c r="S116" s="130"/>
      <c r="T116" s="130"/>
      <c r="U116" s="130"/>
      <c r="V116" s="130"/>
      <c r="W116" s="130"/>
      <c r="X116" s="130"/>
      <c r="Y116" s="130"/>
      <c r="Z116" s="130"/>
      <c r="AA116" s="129"/>
      <c r="AB116" s="130"/>
      <c r="AC116" s="130"/>
      <c r="AD116" s="130"/>
      <c r="AE116" s="130"/>
      <c r="AF116" s="130"/>
      <c r="AG116" s="130"/>
      <c r="AH116" s="130"/>
      <c r="AI116" s="130"/>
      <c r="AJ116" s="130"/>
      <c r="AK116" s="130"/>
      <c r="AL116" s="130"/>
      <c r="AM116" s="130"/>
      <c r="AN116" s="130"/>
      <c r="AO116" s="129"/>
      <c r="AP116" s="130"/>
      <c r="AQ116" s="130"/>
      <c r="AR116" s="130"/>
      <c r="AS116" s="130"/>
      <c r="AT116" s="130"/>
      <c r="AU116" s="130"/>
      <c r="AV116" s="130"/>
      <c r="AW116" s="129"/>
      <c r="AX116" s="130"/>
      <c r="AY116" s="130"/>
      <c r="AZ116" s="130"/>
      <c r="BA116" s="130"/>
      <c r="BB116" s="129"/>
      <c r="BC116" s="130"/>
      <c r="BD116" s="130"/>
      <c r="BE116" s="130"/>
      <c r="BF116" s="130"/>
      <c r="BG116" s="130"/>
      <c r="BH116" s="130"/>
      <c r="BI116" s="130"/>
      <c r="BJ116" s="130"/>
      <c r="BK116" s="130"/>
      <c r="BL116" s="130"/>
      <c r="BM116" s="130"/>
      <c r="BN116" s="130"/>
      <c r="BO116" s="129"/>
      <c r="BP116" s="130"/>
      <c r="BQ116" s="130"/>
      <c r="BR116" s="130"/>
      <c r="BS116" s="130"/>
      <c r="BT116" s="130"/>
      <c r="BU116" s="130"/>
      <c r="BV116" s="130"/>
      <c r="BW116" s="130"/>
      <c r="BX116" s="130"/>
      <c r="BY116" s="130"/>
      <c r="BZ116" s="130"/>
    </row>
    <row r="117" spans="1:78">
      <c r="A117" s="126"/>
      <c r="B117" s="127"/>
      <c r="C117" s="127"/>
      <c r="D117" s="127"/>
      <c r="E117" s="127"/>
      <c r="F117" s="127"/>
      <c r="G117" s="127"/>
      <c r="H117" s="127"/>
      <c r="I117" s="127"/>
      <c r="J117" s="127"/>
      <c r="K117" s="127"/>
      <c r="L117" s="127"/>
      <c r="M117" s="127"/>
      <c r="N117" s="126"/>
      <c r="O117" s="127"/>
      <c r="P117" s="127"/>
      <c r="Q117" s="127"/>
      <c r="R117" s="127"/>
      <c r="S117" s="127"/>
      <c r="T117" s="127"/>
      <c r="U117" s="127"/>
      <c r="V117" s="127"/>
      <c r="W117" s="127"/>
      <c r="X117" s="127"/>
      <c r="Y117" s="127"/>
      <c r="Z117" s="127"/>
      <c r="AA117" s="126"/>
      <c r="AB117" s="127"/>
      <c r="AC117" s="127"/>
      <c r="AD117" s="127"/>
      <c r="AE117" s="127"/>
      <c r="AF117" s="127"/>
      <c r="AG117" s="127"/>
      <c r="AH117" s="127"/>
      <c r="AI117" s="127"/>
      <c r="AJ117" s="127"/>
      <c r="AK117" s="127"/>
      <c r="AL117" s="127"/>
      <c r="AM117" s="127"/>
      <c r="AN117" s="127"/>
      <c r="AO117" s="126"/>
      <c r="AP117" s="127"/>
      <c r="AQ117" s="127"/>
      <c r="AR117" s="127"/>
      <c r="AS117" s="127"/>
      <c r="AT117" s="127"/>
      <c r="AU117" s="127"/>
      <c r="AV117" s="127"/>
      <c r="AW117" s="126"/>
      <c r="AX117" s="127"/>
      <c r="AY117" s="127"/>
      <c r="AZ117" s="127"/>
      <c r="BA117" s="127"/>
      <c r="BB117" s="126"/>
      <c r="BC117" s="127"/>
      <c r="BD117" s="127"/>
      <c r="BE117" s="127"/>
      <c r="BF117" s="127"/>
      <c r="BG117" s="127"/>
      <c r="BH117" s="127"/>
      <c r="BI117" s="127"/>
      <c r="BJ117" s="127"/>
      <c r="BK117" s="127"/>
      <c r="BL117" s="127"/>
      <c r="BM117" s="127"/>
      <c r="BN117" s="127"/>
      <c r="BO117" s="126"/>
      <c r="BP117" s="127"/>
      <c r="BQ117" s="127"/>
      <c r="BR117" s="127"/>
      <c r="BS117" s="127"/>
      <c r="BT117" s="127"/>
      <c r="BU117" s="127"/>
      <c r="BV117" s="127"/>
      <c r="BW117" s="127"/>
      <c r="BX117" s="127"/>
      <c r="BY117" s="127"/>
      <c r="BZ117" s="127"/>
    </row>
    <row r="118" spans="1:78">
      <c r="A118" s="143"/>
      <c r="B118" s="141"/>
      <c r="C118" s="141"/>
      <c r="D118" s="141"/>
      <c r="E118" s="141"/>
      <c r="F118" s="141"/>
      <c r="G118" s="141"/>
      <c r="H118" s="141"/>
      <c r="I118" s="141"/>
      <c r="J118" s="141"/>
      <c r="K118" s="141"/>
      <c r="L118" s="141"/>
      <c r="M118" s="141"/>
      <c r="N118" s="143"/>
      <c r="O118" s="141"/>
      <c r="P118" s="141"/>
      <c r="Q118" s="141"/>
      <c r="R118" s="141"/>
      <c r="S118" s="141"/>
      <c r="T118" s="141"/>
      <c r="U118" s="141"/>
      <c r="V118" s="141"/>
      <c r="W118" s="141"/>
      <c r="X118" s="141"/>
      <c r="Y118" s="141"/>
      <c r="Z118" s="141"/>
      <c r="AA118" s="143"/>
      <c r="AB118" s="141"/>
      <c r="AC118" s="141"/>
      <c r="AD118" s="141"/>
      <c r="AE118" s="141"/>
      <c r="AF118" s="141"/>
      <c r="AG118" s="141"/>
      <c r="AH118" s="141"/>
      <c r="AI118" s="141"/>
      <c r="AJ118" s="141"/>
      <c r="AK118" s="141"/>
      <c r="AL118" s="141"/>
      <c r="AM118" s="141"/>
      <c r="AN118" s="141"/>
      <c r="AO118" s="143"/>
      <c r="AP118" s="141"/>
      <c r="AQ118" s="141"/>
      <c r="AR118" s="141"/>
      <c r="AS118" s="141"/>
      <c r="AT118" s="141"/>
      <c r="AU118" s="141"/>
      <c r="AV118" s="141"/>
      <c r="AW118" s="143"/>
      <c r="AX118" s="141"/>
      <c r="AY118" s="141"/>
      <c r="AZ118" s="141"/>
      <c r="BA118" s="141"/>
      <c r="BB118" s="143"/>
      <c r="BC118" s="141"/>
      <c r="BD118" s="141"/>
      <c r="BE118" s="141"/>
      <c r="BF118" s="141"/>
      <c r="BG118" s="141"/>
      <c r="BH118" s="141"/>
      <c r="BI118" s="141"/>
      <c r="BJ118" s="141"/>
      <c r="BK118" s="141"/>
      <c r="BL118" s="141"/>
      <c r="BM118" s="141"/>
      <c r="BN118" s="141"/>
      <c r="BO118" s="143"/>
      <c r="BP118" s="141"/>
      <c r="BQ118" s="141"/>
      <c r="BR118" s="141"/>
      <c r="BS118" s="141"/>
      <c r="BT118" s="141"/>
      <c r="BU118" s="141"/>
      <c r="BV118" s="141"/>
      <c r="BW118" s="141"/>
      <c r="BX118" s="141"/>
      <c r="BY118" s="141"/>
      <c r="BZ118" s="141"/>
    </row>
    <row r="119" spans="1:78">
      <c r="A119" s="145"/>
      <c r="B119" s="130"/>
      <c r="C119" s="130"/>
      <c r="D119" s="130"/>
      <c r="E119" s="130"/>
      <c r="F119" s="130"/>
      <c r="G119" s="130"/>
      <c r="H119" s="130"/>
      <c r="I119" s="130"/>
      <c r="J119" s="130"/>
      <c r="K119" s="130"/>
      <c r="L119" s="130"/>
      <c r="M119" s="130"/>
      <c r="N119" s="129"/>
      <c r="O119" s="130"/>
      <c r="P119" s="130"/>
      <c r="Q119" s="130"/>
      <c r="R119" s="130"/>
      <c r="S119" s="130"/>
      <c r="T119" s="130"/>
      <c r="U119" s="130"/>
      <c r="V119" s="130"/>
      <c r="W119" s="130"/>
      <c r="X119" s="130"/>
      <c r="Y119" s="130"/>
      <c r="Z119" s="130"/>
      <c r="AA119" s="129"/>
      <c r="AB119" s="130"/>
      <c r="AC119" s="130"/>
      <c r="AD119" s="130"/>
      <c r="AE119" s="130"/>
      <c r="AF119" s="130"/>
      <c r="AG119" s="130"/>
      <c r="AH119" s="130"/>
      <c r="AI119" s="130"/>
      <c r="AJ119" s="130"/>
      <c r="AK119" s="130"/>
      <c r="AL119" s="130"/>
      <c r="AM119" s="130"/>
      <c r="AN119" s="130"/>
      <c r="AO119" s="129"/>
      <c r="AP119" s="130"/>
      <c r="AQ119" s="130"/>
      <c r="AR119" s="130"/>
      <c r="AS119" s="130"/>
      <c r="AT119" s="130"/>
      <c r="AU119" s="130"/>
      <c r="AV119" s="130"/>
      <c r="AW119" s="129"/>
      <c r="AX119" s="130"/>
      <c r="AY119" s="130"/>
      <c r="AZ119" s="130"/>
      <c r="BA119" s="130"/>
      <c r="BB119" s="129"/>
      <c r="BC119" s="130"/>
      <c r="BD119" s="130"/>
      <c r="BE119" s="130"/>
      <c r="BF119" s="130"/>
      <c r="BG119" s="130"/>
      <c r="BH119" s="130"/>
      <c r="BI119" s="130"/>
      <c r="BJ119" s="130"/>
      <c r="BK119" s="130"/>
      <c r="BL119" s="130"/>
      <c r="BM119" s="130"/>
      <c r="BN119" s="130"/>
      <c r="BO119" s="129"/>
      <c r="BP119" s="130"/>
      <c r="BQ119" s="130"/>
      <c r="BR119" s="130"/>
      <c r="BS119" s="130"/>
      <c r="BT119" s="130"/>
      <c r="BU119" s="130"/>
      <c r="BV119" s="130"/>
      <c r="BW119" s="130"/>
      <c r="BX119" s="130"/>
      <c r="BY119" s="130"/>
      <c r="BZ119" s="130"/>
    </row>
    <row r="120" spans="1:78">
      <c r="A120" s="143"/>
      <c r="B120" s="141"/>
      <c r="C120" s="141"/>
      <c r="D120" s="141"/>
      <c r="E120" s="141"/>
      <c r="F120" s="141"/>
      <c r="G120" s="141"/>
      <c r="H120" s="141"/>
      <c r="I120" s="141"/>
      <c r="J120" s="141"/>
      <c r="K120" s="141"/>
      <c r="L120" s="141"/>
      <c r="M120" s="141"/>
      <c r="N120" s="143"/>
      <c r="O120" s="141"/>
      <c r="P120" s="141"/>
      <c r="Q120" s="141"/>
      <c r="R120" s="141"/>
      <c r="S120" s="141"/>
      <c r="T120" s="141"/>
      <c r="U120" s="141"/>
      <c r="V120" s="141"/>
      <c r="W120" s="141"/>
      <c r="X120" s="141"/>
      <c r="Y120" s="141"/>
      <c r="Z120" s="141"/>
      <c r="AA120" s="143"/>
      <c r="AB120" s="141"/>
      <c r="AC120" s="141"/>
      <c r="AD120" s="141"/>
      <c r="AE120" s="141"/>
      <c r="AF120" s="141"/>
      <c r="AG120" s="141"/>
      <c r="AH120" s="141"/>
      <c r="AI120" s="141"/>
      <c r="AJ120" s="141"/>
      <c r="AK120" s="141"/>
      <c r="AL120" s="141"/>
      <c r="AM120" s="141"/>
      <c r="AN120" s="141"/>
      <c r="AO120" s="143"/>
      <c r="AP120" s="141"/>
      <c r="AQ120" s="141"/>
      <c r="AR120" s="141"/>
      <c r="AS120" s="141"/>
      <c r="AT120" s="141"/>
      <c r="AU120" s="141"/>
      <c r="AV120" s="141"/>
      <c r="AW120" s="143"/>
      <c r="AX120" s="141"/>
      <c r="AY120" s="141"/>
      <c r="AZ120" s="141"/>
      <c r="BA120" s="141"/>
      <c r="BB120" s="143"/>
      <c r="BC120" s="141"/>
      <c r="BD120" s="141"/>
      <c r="BE120" s="141"/>
      <c r="BF120" s="141"/>
      <c r="BG120" s="141"/>
      <c r="BH120" s="141"/>
      <c r="BI120" s="141"/>
      <c r="BJ120" s="141"/>
      <c r="BK120" s="141"/>
      <c r="BL120" s="141"/>
      <c r="BM120" s="141"/>
      <c r="BN120" s="141"/>
      <c r="BO120" s="143"/>
      <c r="BP120" s="141"/>
      <c r="BQ120" s="141"/>
      <c r="BR120" s="141"/>
      <c r="BS120" s="141"/>
      <c r="BT120" s="141"/>
      <c r="BU120" s="141"/>
      <c r="BV120" s="141"/>
      <c r="BW120" s="141"/>
      <c r="BX120" s="141"/>
      <c r="BY120" s="141"/>
      <c r="BZ120" s="141"/>
    </row>
    <row r="121" spans="1:78">
      <c r="A121" s="143"/>
      <c r="B121" s="141"/>
      <c r="C121" s="141"/>
      <c r="D121" s="141"/>
      <c r="E121" s="141"/>
      <c r="F121" s="141"/>
      <c r="G121" s="141"/>
      <c r="H121" s="141"/>
      <c r="I121" s="141"/>
      <c r="J121" s="141"/>
      <c r="K121" s="141"/>
      <c r="L121" s="141"/>
      <c r="M121" s="141"/>
      <c r="N121" s="143"/>
      <c r="O121" s="141"/>
      <c r="P121" s="141"/>
      <c r="Q121" s="141"/>
      <c r="R121" s="141"/>
      <c r="S121" s="141"/>
      <c r="T121" s="141"/>
      <c r="U121" s="141"/>
      <c r="V121" s="141"/>
      <c r="W121" s="141"/>
      <c r="X121" s="141"/>
      <c r="Y121" s="141"/>
      <c r="Z121" s="141"/>
      <c r="AA121" s="143"/>
      <c r="AB121" s="141"/>
      <c r="AC121" s="141"/>
      <c r="AD121" s="141"/>
      <c r="AE121" s="141"/>
      <c r="AF121" s="141"/>
      <c r="AG121" s="141"/>
      <c r="AH121" s="141"/>
      <c r="AI121" s="141"/>
      <c r="AJ121" s="141"/>
      <c r="AK121" s="141"/>
      <c r="AL121" s="141"/>
      <c r="AM121" s="141"/>
      <c r="AN121" s="141"/>
      <c r="AO121" s="143"/>
      <c r="AP121" s="141"/>
      <c r="AQ121" s="141"/>
      <c r="AR121" s="141"/>
      <c r="AS121" s="141"/>
      <c r="AT121" s="141"/>
      <c r="AU121" s="141"/>
      <c r="AV121" s="141"/>
      <c r="AW121" s="143"/>
      <c r="AX121" s="141"/>
      <c r="AY121" s="141"/>
      <c r="AZ121" s="141"/>
      <c r="BA121" s="141"/>
      <c r="BB121" s="143"/>
      <c r="BC121" s="141"/>
      <c r="BD121" s="141"/>
      <c r="BE121" s="141"/>
      <c r="BF121" s="141"/>
      <c r="BG121" s="141"/>
      <c r="BH121" s="141"/>
      <c r="BI121" s="141"/>
      <c r="BJ121" s="141"/>
      <c r="BK121" s="141"/>
      <c r="BL121" s="141"/>
      <c r="BM121" s="141"/>
      <c r="BN121" s="141"/>
      <c r="BO121" s="143"/>
      <c r="BP121" s="141"/>
      <c r="BQ121" s="141"/>
      <c r="BR121" s="141"/>
      <c r="BS121" s="141"/>
      <c r="BT121" s="141"/>
      <c r="BU121" s="141"/>
      <c r="BV121" s="141"/>
      <c r="BW121" s="141"/>
      <c r="BX121" s="141"/>
      <c r="BY121" s="141"/>
      <c r="BZ121" s="141"/>
    </row>
    <row r="122" spans="1:78">
      <c r="A122" s="129"/>
      <c r="B122" s="130"/>
      <c r="C122" s="130"/>
      <c r="D122" s="130"/>
      <c r="E122" s="130"/>
      <c r="F122" s="130"/>
      <c r="G122" s="130"/>
      <c r="H122" s="130"/>
      <c r="I122" s="130"/>
      <c r="J122" s="130"/>
      <c r="K122" s="130"/>
      <c r="L122" s="130"/>
      <c r="M122" s="130"/>
      <c r="N122" s="129"/>
      <c r="O122" s="130"/>
      <c r="P122" s="130"/>
      <c r="Q122" s="130"/>
      <c r="R122" s="130"/>
      <c r="S122" s="130"/>
      <c r="T122" s="130"/>
      <c r="U122" s="130"/>
      <c r="V122" s="130"/>
      <c r="W122" s="130"/>
      <c r="X122" s="130"/>
      <c r="Y122" s="130"/>
      <c r="Z122" s="130"/>
      <c r="AA122" s="129"/>
      <c r="AB122" s="130"/>
      <c r="AC122" s="130"/>
      <c r="AD122" s="130"/>
      <c r="AE122" s="130"/>
      <c r="AF122" s="130"/>
      <c r="AG122" s="130"/>
      <c r="AH122" s="130"/>
      <c r="AI122" s="130"/>
      <c r="AJ122" s="130"/>
      <c r="AK122" s="130"/>
      <c r="AL122" s="130"/>
      <c r="AM122" s="130"/>
      <c r="AN122" s="130"/>
      <c r="AO122" s="129"/>
      <c r="AP122" s="130"/>
      <c r="AQ122" s="130"/>
      <c r="AR122" s="130"/>
      <c r="AS122" s="130"/>
      <c r="AT122" s="130"/>
      <c r="AU122" s="130"/>
      <c r="AV122" s="130"/>
      <c r="AW122" s="129"/>
      <c r="AX122" s="130"/>
      <c r="AY122" s="130"/>
      <c r="AZ122" s="130"/>
      <c r="BA122" s="130"/>
      <c r="BB122" s="129"/>
      <c r="BC122" s="130"/>
      <c r="BD122" s="130"/>
      <c r="BE122" s="130"/>
      <c r="BF122" s="130"/>
      <c r="BG122" s="130"/>
      <c r="BH122" s="130"/>
      <c r="BI122" s="130"/>
      <c r="BJ122" s="130"/>
      <c r="BK122" s="130"/>
      <c r="BL122" s="130"/>
      <c r="BM122" s="130"/>
      <c r="BN122" s="130"/>
      <c r="BO122" s="129"/>
      <c r="BP122" s="130"/>
      <c r="BQ122" s="130"/>
      <c r="BR122" s="130"/>
      <c r="BS122" s="130"/>
      <c r="BT122" s="130"/>
      <c r="BU122" s="130"/>
      <c r="BV122" s="130"/>
      <c r="BW122" s="130"/>
      <c r="BX122" s="130"/>
      <c r="BY122" s="130"/>
      <c r="BZ122" s="130"/>
    </row>
    <row r="123" spans="1:78">
      <c r="A123" s="145"/>
      <c r="B123" s="130"/>
      <c r="C123" s="130"/>
      <c r="D123" s="130"/>
      <c r="E123" s="130"/>
      <c r="F123" s="130"/>
      <c r="G123" s="130"/>
      <c r="H123" s="130"/>
      <c r="I123" s="130"/>
      <c r="J123" s="130"/>
      <c r="K123" s="130"/>
      <c r="L123" s="130"/>
      <c r="M123" s="130"/>
      <c r="N123" s="145"/>
      <c r="O123" s="130"/>
      <c r="P123" s="130"/>
      <c r="Q123" s="130"/>
      <c r="R123" s="130"/>
      <c r="S123" s="130"/>
      <c r="T123" s="130"/>
      <c r="U123" s="130"/>
      <c r="V123" s="130"/>
      <c r="W123" s="130"/>
      <c r="X123" s="130"/>
      <c r="Y123" s="130"/>
      <c r="Z123" s="130"/>
      <c r="AA123" s="145"/>
      <c r="AB123" s="130"/>
      <c r="AC123" s="130"/>
      <c r="AD123" s="130"/>
      <c r="AE123" s="130"/>
      <c r="AF123" s="130"/>
      <c r="AG123" s="130"/>
      <c r="AH123" s="130"/>
      <c r="AI123" s="130"/>
      <c r="AJ123" s="130"/>
      <c r="AK123" s="130"/>
      <c r="AL123" s="130"/>
      <c r="AM123" s="130"/>
      <c r="AN123" s="130"/>
      <c r="AO123" s="145"/>
      <c r="AP123" s="130"/>
      <c r="AQ123" s="130"/>
      <c r="AR123" s="130"/>
      <c r="AS123" s="130"/>
      <c r="AT123" s="130"/>
      <c r="AU123" s="130"/>
      <c r="AV123" s="130"/>
      <c r="AW123" s="145"/>
      <c r="AX123" s="130"/>
      <c r="AY123" s="130"/>
      <c r="AZ123" s="130"/>
      <c r="BA123" s="130"/>
      <c r="BB123" s="145"/>
      <c r="BC123" s="130"/>
      <c r="BD123" s="130"/>
      <c r="BE123" s="130"/>
      <c r="BF123" s="130"/>
      <c r="BG123" s="130"/>
      <c r="BH123" s="130"/>
      <c r="BI123" s="130"/>
      <c r="BJ123" s="130"/>
      <c r="BK123" s="130"/>
      <c r="BL123" s="130"/>
      <c r="BM123" s="130"/>
      <c r="BN123" s="130"/>
      <c r="BO123" s="145"/>
      <c r="BP123" s="130"/>
      <c r="BQ123" s="130"/>
      <c r="BR123" s="130"/>
      <c r="BS123" s="130"/>
      <c r="BT123" s="130"/>
      <c r="BU123" s="130"/>
      <c r="BV123" s="130"/>
      <c r="BW123" s="130"/>
      <c r="BX123" s="130"/>
      <c r="BY123" s="130"/>
      <c r="BZ123" s="130"/>
    </row>
    <row r="124" spans="1:78">
      <c r="A124" s="129"/>
      <c r="B124" s="130"/>
      <c r="C124" s="130"/>
      <c r="D124" s="130"/>
      <c r="E124" s="130"/>
      <c r="F124" s="130"/>
      <c r="G124" s="130"/>
      <c r="H124" s="130"/>
      <c r="I124" s="130"/>
      <c r="J124" s="130"/>
      <c r="K124" s="130"/>
      <c r="L124" s="130"/>
      <c r="M124" s="130"/>
      <c r="N124" s="129"/>
      <c r="O124" s="130"/>
      <c r="P124" s="130"/>
      <c r="Q124" s="130"/>
      <c r="R124" s="130"/>
      <c r="S124" s="130"/>
      <c r="T124" s="130"/>
      <c r="U124" s="130"/>
      <c r="V124" s="130"/>
      <c r="W124" s="130"/>
      <c r="X124" s="130"/>
      <c r="Y124" s="130"/>
      <c r="Z124" s="130"/>
      <c r="AA124" s="129"/>
      <c r="AB124" s="130"/>
      <c r="AC124" s="130"/>
      <c r="AD124" s="130"/>
      <c r="AE124" s="130"/>
      <c r="AF124" s="130"/>
      <c r="AG124" s="130"/>
      <c r="AH124" s="130"/>
      <c r="AI124" s="130"/>
      <c r="AJ124" s="130"/>
      <c r="AK124" s="130"/>
      <c r="AL124" s="130"/>
      <c r="AM124" s="130"/>
      <c r="AN124" s="130"/>
      <c r="AO124" s="129"/>
      <c r="AP124" s="130"/>
      <c r="AQ124" s="130"/>
      <c r="AR124" s="130"/>
      <c r="AS124" s="130"/>
      <c r="AT124" s="130"/>
      <c r="AU124" s="130"/>
      <c r="AV124" s="130"/>
      <c r="AW124" s="129"/>
      <c r="AX124" s="130"/>
      <c r="AY124" s="130"/>
      <c r="AZ124" s="130"/>
      <c r="BA124" s="130"/>
      <c r="BB124" s="129"/>
      <c r="BC124" s="130"/>
      <c r="BD124" s="130"/>
      <c r="BE124" s="130"/>
      <c r="BF124" s="130"/>
      <c r="BG124" s="130"/>
      <c r="BH124" s="130"/>
      <c r="BI124" s="130"/>
      <c r="BJ124" s="130"/>
      <c r="BK124" s="130"/>
      <c r="BL124" s="130"/>
      <c r="BM124" s="130"/>
      <c r="BN124" s="130"/>
      <c r="BO124" s="129"/>
      <c r="BP124" s="130"/>
      <c r="BQ124" s="130"/>
      <c r="BR124" s="130"/>
      <c r="BS124" s="130"/>
      <c r="BT124" s="130"/>
      <c r="BU124" s="130"/>
      <c r="BV124" s="130"/>
      <c r="BW124" s="130"/>
      <c r="BX124" s="130"/>
      <c r="BY124" s="130"/>
      <c r="BZ124" s="130"/>
    </row>
    <row r="125" spans="1:78">
      <c r="A125" s="129"/>
      <c r="B125" s="184"/>
      <c r="C125" s="184"/>
      <c r="D125" s="185"/>
      <c r="E125" s="184"/>
      <c r="F125" s="184"/>
      <c r="G125" s="184"/>
      <c r="H125" s="185"/>
      <c r="I125" s="184"/>
      <c r="J125" s="130"/>
      <c r="K125" s="130"/>
      <c r="L125" s="185"/>
      <c r="M125" s="184"/>
      <c r="N125" s="129"/>
      <c r="O125" s="184"/>
      <c r="P125" s="184"/>
      <c r="Q125" s="185"/>
      <c r="R125" s="184"/>
      <c r="S125" s="184"/>
      <c r="T125" s="184"/>
      <c r="U125" s="185"/>
      <c r="V125" s="184"/>
      <c r="W125" s="184"/>
      <c r="X125" s="184"/>
      <c r="Y125" s="185"/>
      <c r="Z125" s="184"/>
      <c r="AA125" s="129"/>
      <c r="AB125" s="184"/>
      <c r="AC125" s="184"/>
      <c r="AD125" s="184"/>
      <c r="AE125" s="185"/>
      <c r="AF125" s="184"/>
      <c r="AG125" s="184"/>
      <c r="AH125" s="184"/>
      <c r="AI125" s="185"/>
      <c r="AJ125" s="184"/>
      <c r="AK125" s="184"/>
      <c r="AL125" s="184"/>
      <c r="AM125" s="185"/>
      <c r="AN125" s="184"/>
      <c r="AO125" s="129"/>
      <c r="AP125" s="184"/>
      <c r="AQ125" s="184"/>
      <c r="AR125" s="185"/>
      <c r="AS125" s="185"/>
      <c r="AT125" s="184"/>
      <c r="AU125" s="184"/>
      <c r="AV125" s="185"/>
      <c r="AW125" s="129"/>
      <c r="AX125" s="184"/>
      <c r="AY125" s="184"/>
      <c r="AZ125" s="185"/>
      <c r="BA125" s="184"/>
      <c r="BB125" s="129"/>
      <c r="BC125" s="184"/>
      <c r="BD125" s="184"/>
      <c r="BE125" s="185"/>
      <c r="BF125" s="184"/>
      <c r="BG125" s="184"/>
      <c r="BH125" s="184"/>
      <c r="BI125" s="185"/>
      <c r="BJ125" s="184"/>
      <c r="BK125" s="184"/>
      <c r="BL125" s="184"/>
      <c r="BM125" s="185"/>
      <c r="BN125" s="184"/>
      <c r="BO125" s="129"/>
      <c r="BP125" s="184"/>
      <c r="BQ125" s="184"/>
      <c r="BR125" s="185"/>
      <c r="BS125" s="185"/>
      <c r="BT125" s="184"/>
      <c r="BU125" s="184"/>
      <c r="BV125" s="185"/>
      <c r="BW125" s="185"/>
      <c r="BX125" s="184"/>
      <c r="BY125" s="184"/>
      <c r="BZ125" s="185"/>
    </row>
    <row r="126" spans="1:78">
      <c r="A126" s="129"/>
      <c r="B126" s="184"/>
      <c r="C126" s="184"/>
      <c r="D126" s="185"/>
      <c r="E126" s="184"/>
      <c r="F126" s="184"/>
      <c r="G126" s="184"/>
      <c r="H126" s="185"/>
      <c r="I126" s="184"/>
      <c r="J126" s="130"/>
      <c r="K126" s="130"/>
      <c r="L126" s="185"/>
      <c r="M126" s="184"/>
      <c r="N126" s="129"/>
      <c r="O126" s="184"/>
      <c r="P126" s="184"/>
      <c r="Q126" s="185"/>
      <c r="R126" s="184"/>
      <c r="S126" s="184"/>
      <c r="T126" s="184"/>
      <c r="U126" s="185"/>
      <c r="V126" s="184"/>
      <c r="W126" s="184"/>
      <c r="X126" s="184"/>
      <c r="Y126" s="185"/>
      <c r="Z126" s="184"/>
      <c r="AA126" s="129"/>
      <c r="AB126" s="184"/>
      <c r="AC126" s="184"/>
      <c r="AD126" s="184"/>
      <c r="AE126" s="185"/>
      <c r="AF126" s="184"/>
      <c r="AG126" s="184"/>
      <c r="AH126" s="184"/>
      <c r="AI126" s="185"/>
      <c r="AJ126" s="184"/>
      <c r="AK126" s="184"/>
      <c r="AL126" s="184"/>
      <c r="AM126" s="185"/>
      <c r="AN126" s="184"/>
      <c r="AO126" s="129"/>
      <c r="AP126" s="184"/>
      <c r="AQ126" s="184"/>
      <c r="AR126" s="185"/>
      <c r="AS126" s="185"/>
      <c r="AT126" s="184"/>
      <c r="AU126" s="184"/>
      <c r="AV126" s="185"/>
      <c r="AW126" s="129"/>
      <c r="AX126" s="184"/>
      <c r="AY126" s="184"/>
      <c r="AZ126" s="185"/>
      <c r="BA126" s="184"/>
      <c r="BB126" s="129"/>
      <c r="BC126" s="184"/>
      <c r="BD126" s="184"/>
      <c r="BE126" s="185"/>
      <c r="BF126" s="184"/>
      <c r="BG126" s="184"/>
      <c r="BH126" s="184"/>
      <c r="BI126" s="185"/>
      <c r="BJ126" s="184"/>
      <c r="BK126" s="184"/>
      <c r="BL126" s="184"/>
      <c r="BM126" s="185"/>
      <c r="BN126" s="184"/>
      <c r="BO126" s="129"/>
      <c r="BP126" s="184"/>
      <c r="BQ126" s="184"/>
      <c r="BR126" s="185"/>
      <c r="BS126" s="185"/>
      <c r="BT126" s="184"/>
      <c r="BU126" s="184"/>
      <c r="BV126" s="185"/>
      <c r="BW126" s="185"/>
      <c r="BX126" s="184"/>
      <c r="BY126" s="184"/>
      <c r="BZ126" s="185"/>
    </row>
    <row r="133" spans="2:78">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c r="AJ133" s="116"/>
      <c r="AK133" s="116"/>
      <c r="AL133" s="116"/>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c r="BN133" s="116"/>
      <c r="BO133" s="116"/>
      <c r="BP133" s="116"/>
      <c r="BQ133" s="116"/>
      <c r="BR133" s="116"/>
      <c r="BS133" s="116"/>
      <c r="BT133" s="116"/>
      <c r="BU133" s="116"/>
      <c r="BV133" s="116"/>
      <c r="BW133" s="116"/>
      <c r="BX133" s="116"/>
      <c r="BY133" s="116"/>
      <c r="BZ133" s="116"/>
    </row>
    <row r="134" spans="2:78">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c r="AJ134" s="116"/>
      <c r="AK134" s="116"/>
      <c r="AL134" s="116"/>
      <c r="AM134" s="116"/>
      <c r="AN134" s="116"/>
      <c r="AO134" s="116"/>
      <c r="AP134" s="116"/>
      <c r="AQ134" s="116"/>
      <c r="AR134" s="116"/>
      <c r="AS134" s="116"/>
      <c r="AT134" s="116"/>
      <c r="AU134" s="116"/>
      <c r="AV134" s="116"/>
      <c r="AW134" s="116"/>
      <c r="AX134" s="116"/>
      <c r="AY134" s="116"/>
      <c r="AZ134" s="116"/>
      <c r="BA134" s="116"/>
      <c r="BB134" s="116"/>
      <c r="BC134" s="116"/>
      <c r="BD134" s="116"/>
      <c r="BE134" s="116"/>
      <c r="BF134" s="116"/>
      <c r="BG134" s="116"/>
      <c r="BH134" s="116"/>
      <c r="BI134" s="116"/>
      <c r="BJ134" s="116"/>
      <c r="BK134" s="116"/>
      <c r="BL134" s="116"/>
      <c r="BM134" s="116"/>
      <c r="BN134" s="116"/>
      <c r="BO134" s="116"/>
      <c r="BP134" s="116"/>
      <c r="BQ134" s="116"/>
      <c r="BR134" s="116"/>
      <c r="BS134" s="116"/>
      <c r="BT134" s="116"/>
      <c r="BU134" s="116"/>
      <c r="BV134" s="116"/>
      <c r="BW134" s="116"/>
      <c r="BX134" s="116"/>
      <c r="BY134" s="116"/>
      <c r="BZ134" s="116"/>
    </row>
    <row r="135" spans="2:78">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c r="AJ135" s="116"/>
      <c r="AK135" s="116"/>
      <c r="AL135" s="116"/>
      <c r="AM135" s="116"/>
      <c r="AN135" s="116"/>
      <c r="AO135" s="116"/>
      <c r="AP135" s="116"/>
      <c r="AQ135" s="116"/>
      <c r="AR135" s="116"/>
      <c r="AS135" s="116"/>
      <c r="AT135" s="116"/>
      <c r="AU135" s="116"/>
      <c r="AV135" s="116"/>
      <c r="AW135" s="116"/>
      <c r="AX135" s="116"/>
      <c r="AY135" s="116"/>
      <c r="AZ135" s="116"/>
      <c r="BA135" s="116"/>
      <c r="BB135" s="116"/>
      <c r="BC135" s="116"/>
      <c r="BD135" s="116"/>
      <c r="BE135" s="116"/>
      <c r="BF135" s="116"/>
      <c r="BG135" s="116"/>
      <c r="BH135" s="116"/>
      <c r="BI135" s="116"/>
      <c r="BJ135" s="116"/>
      <c r="BK135" s="116"/>
      <c r="BL135" s="116"/>
      <c r="BM135" s="116"/>
      <c r="BN135" s="116"/>
      <c r="BO135" s="116"/>
      <c r="BP135" s="116"/>
      <c r="BQ135" s="116"/>
      <c r="BR135" s="116"/>
      <c r="BS135" s="116"/>
      <c r="BT135" s="116"/>
      <c r="BU135" s="116"/>
      <c r="BV135" s="116"/>
      <c r="BW135" s="116"/>
      <c r="BX135" s="116"/>
      <c r="BY135" s="116"/>
      <c r="BZ135" s="116"/>
    </row>
    <row r="136" spans="2:78">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c r="AJ136" s="116"/>
      <c r="AK136" s="116"/>
      <c r="AL136" s="116"/>
      <c r="AM136" s="116"/>
      <c r="AN136" s="116"/>
      <c r="AO136" s="116"/>
      <c r="AP136" s="116"/>
      <c r="AQ136" s="116"/>
      <c r="AR136" s="116"/>
      <c r="AS136" s="116"/>
      <c r="AT136" s="116"/>
      <c r="AU136" s="116"/>
      <c r="AV136" s="116"/>
      <c r="AW136" s="116"/>
      <c r="AX136" s="116"/>
      <c r="AY136" s="116"/>
      <c r="AZ136" s="116"/>
      <c r="BA136" s="116"/>
      <c r="BB136" s="116"/>
      <c r="BC136" s="116"/>
      <c r="BD136" s="116"/>
      <c r="BE136" s="116"/>
      <c r="BF136" s="116"/>
      <c r="BG136" s="116"/>
      <c r="BH136" s="116"/>
      <c r="BI136" s="116"/>
      <c r="BJ136" s="116"/>
      <c r="BK136" s="116"/>
      <c r="BL136" s="116"/>
      <c r="BM136" s="116"/>
      <c r="BN136" s="116"/>
      <c r="BO136" s="116"/>
      <c r="BP136" s="116"/>
      <c r="BQ136" s="116"/>
      <c r="BR136" s="116"/>
      <c r="BS136" s="116"/>
      <c r="BT136" s="116"/>
      <c r="BU136" s="116"/>
      <c r="BV136" s="116"/>
      <c r="BW136" s="116"/>
      <c r="BX136" s="116"/>
      <c r="BY136" s="116"/>
      <c r="BZ136" s="116"/>
    </row>
    <row r="137" spans="2:78">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c r="AA137" s="116"/>
      <c r="AB137" s="116"/>
      <c r="AC137" s="116"/>
      <c r="AD137" s="116"/>
      <c r="AE137" s="116"/>
      <c r="AF137" s="116"/>
      <c r="AG137" s="116"/>
      <c r="AH137" s="116"/>
      <c r="AI137" s="116"/>
      <c r="AJ137" s="116"/>
      <c r="AK137" s="116"/>
      <c r="AL137" s="116"/>
      <c r="AM137" s="116"/>
      <c r="AN137" s="116"/>
      <c r="AO137" s="116"/>
      <c r="AP137" s="116"/>
      <c r="AQ137" s="116"/>
      <c r="AR137" s="116"/>
      <c r="AS137" s="116"/>
      <c r="AT137" s="116"/>
      <c r="AU137" s="116"/>
      <c r="AV137" s="116"/>
      <c r="AW137" s="116"/>
      <c r="AX137" s="116"/>
      <c r="AY137" s="116"/>
      <c r="AZ137" s="116"/>
      <c r="BA137" s="116"/>
      <c r="BB137" s="116"/>
      <c r="BC137" s="116"/>
      <c r="BD137" s="116"/>
      <c r="BE137" s="116"/>
      <c r="BF137" s="116"/>
      <c r="BG137" s="116"/>
      <c r="BH137" s="116"/>
      <c r="BI137" s="116"/>
      <c r="BJ137" s="116"/>
      <c r="BK137" s="116"/>
      <c r="BL137" s="116"/>
      <c r="BM137" s="116"/>
      <c r="BN137" s="116"/>
      <c r="BO137" s="116"/>
      <c r="BP137" s="116"/>
      <c r="BQ137" s="116"/>
      <c r="BR137" s="116"/>
      <c r="BS137" s="116"/>
      <c r="BT137" s="116"/>
      <c r="BU137" s="116"/>
      <c r="BV137" s="116"/>
      <c r="BW137" s="116"/>
      <c r="BX137" s="116"/>
      <c r="BY137" s="116"/>
      <c r="BZ137" s="116"/>
    </row>
    <row r="138" spans="2:78">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c r="AA138" s="116"/>
      <c r="AB138" s="116"/>
      <c r="AC138" s="116"/>
      <c r="AD138" s="116"/>
      <c r="AE138" s="116"/>
      <c r="AF138" s="116"/>
      <c r="AG138" s="116"/>
      <c r="AH138" s="116"/>
      <c r="AI138" s="116"/>
      <c r="AJ138" s="116"/>
      <c r="AK138" s="116"/>
      <c r="AL138" s="116"/>
      <c r="AM138" s="116"/>
      <c r="AN138" s="116"/>
      <c r="AO138" s="116"/>
      <c r="AP138" s="116"/>
      <c r="AQ138" s="116"/>
      <c r="AR138" s="116"/>
      <c r="AS138" s="116"/>
      <c r="AT138" s="116"/>
      <c r="AU138" s="116"/>
      <c r="AV138" s="116"/>
      <c r="AW138" s="116"/>
      <c r="AX138" s="116"/>
      <c r="AY138" s="116"/>
      <c r="AZ138" s="116"/>
      <c r="BA138" s="116"/>
      <c r="BB138" s="116"/>
      <c r="BC138" s="116"/>
      <c r="BD138" s="116"/>
      <c r="BE138" s="116"/>
      <c r="BF138" s="116"/>
      <c r="BG138" s="116"/>
      <c r="BH138" s="116"/>
      <c r="BI138" s="116"/>
      <c r="BJ138" s="116"/>
      <c r="BK138" s="116"/>
      <c r="BL138" s="116"/>
      <c r="BM138" s="116"/>
      <c r="BN138" s="116"/>
      <c r="BO138" s="116"/>
      <c r="BP138" s="116"/>
      <c r="BQ138" s="116"/>
      <c r="BR138" s="116"/>
      <c r="BS138" s="116"/>
      <c r="BT138" s="116"/>
      <c r="BU138" s="116"/>
      <c r="BV138" s="116"/>
      <c r="BW138" s="116"/>
      <c r="BX138" s="116"/>
      <c r="BY138" s="116"/>
      <c r="BZ138" s="116"/>
    </row>
    <row r="139" spans="2:78">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c r="AA139" s="116"/>
      <c r="AB139" s="116"/>
      <c r="AC139" s="116"/>
      <c r="AD139" s="116"/>
      <c r="AE139" s="116"/>
      <c r="AF139" s="116"/>
      <c r="AG139" s="116"/>
      <c r="AH139" s="116"/>
      <c r="AI139" s="116"/>
      <c r="AJ139" s="116"/>
      <c r="AK139" s="116"/>
      <c r="AL139" s="116"/>
      <c r="AM139" s="116"/>
      <c r="AN139" s="116"/>
      <c r="AO139" s="116"/>
      <c r="AP139" s="116"/>
      <c r="AQ139" s="116"/>
      <c r="AR139" s="116"/>
      <c r="AS139" s="116"/>
      <c r="AT139" s="116"/>
      <c r="AU139" s="116"/>
      <c r="AV139" s="116"/>
      <c r="AW139" s="116"/>
      <c r="AX139" s="116"/>
      <c r="AY139" s="116"/>
      <c r="AZ139" s="116"/>
      <c r="BA139" s="116"/>
      <c r="BB139" s="116"/>
      <c r="BC139" s="116"/>
      <c r="BD139" s="116"/>
      <c r="BE139" s="116"/>
      <c r="BF139" s="116"/>
      <c r="BG139" s="116"/>
      <c r="BH139" s="116"/>
      <c r="BI139" s="116"/>
      <c r="BJ139" s="116"/>
      <c r="BK139" s="116"/>
      <c r="BL139" s="116"/>
      <c r="BM139" s="116"/>
      <c r="BN139" s="116"/>
      <c r="BO139" s="116"/>
      <c r="BP139" s="116"/>
      <c r="BQ139" s="116"/>
      <c r="BR139" s="116"/>
      <c r="BS139" s="116"/>
      <c r="BT139" s="116"/>
      <c r="BU139" s="116"/>
      <c r="BV139" s="116"/>
      <c r="BW139" s="116"/>
      <c r="BX139" s="116"/>
      <c r="BY139" s="116"/>
      <c r="BZ139" s="116"/>
    </row>
    <row r="140" spans="2:78">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c r="AA140" s="116"/>
      <c r="AB140" s="116"/>
      <c r="AC140" s="116"/>
      <c r="AD140" s="116"/>
      <c r="AE140" s="116"/>
      <c r="AF140" s="116"/>
      <c r="AG140" s="116"/>
      <c r="AH140" s="116"/>
      <c r="AI140" s="116"/>
      <c r="AJ140" s="116"/>
      <c r="AK140" s="116"/>
      <c r="AL140" s="116"/>
      <c r="AM140" s="116"/>
      <c r="AN140" s="116"/>
      <c r="AO140" s="116"/>
      <c r="AP140" s="116"/>
      <c r="AQ140" s="116"/>
      <c r="AR140" s="116"/>
      <c r="AS140" s="116"/>
      <c r="AT140" s="116"/>
      <c r="AU140" s="116"/>
      <c r="AV140" s="116"/>
      <c r="AW140" s="116"/>
      <c r="AX140" s="116"/>
      <c r="AY140" s="116"/>
      <c r="AZ140" s="116"/>
      <c r="BA140" s="116"/>
      <c r="BB140" s="116"/>
      <c r="BC140" s="116"/>
      <c r="BD140" s="116"/>
      <c r="BE140" s="116"/>
      <c r="BF140" s="116"/>
      <c r="BG140" s="116"/>
      <c r="BH140" s="116"/>
      <c r="BI140" s="116"/>
      <c r="BJ140" s="116"/>
      <c r="BK140" s="116"/>
      <c r="BL140" s="116"/>
      <c r="BM140" s="116"/>
      <c r="BN140" s="116"/>
      <c r="BO140" s="116"/>
      <c r="BP140" s="116"/>
      <c r="BQ140" s="116"/>
      <c r="BR140" s="116"/>
      <c r="BS140" s="116"/>
      <c r="BT140" s="116"/>
      <c r="BU140" s="116"/>
      <c r="BV140" s="116"/>
      <c r="BW140" s="116"/>
      <c r="BX140" s="116"/>
      <c r="BY140" s="116"/>
      <c r="BZ140" s="116"/>
    </row>
    <row r="141" spans="2:78">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c r="AA141" s="116"/>
      <c r="AB141" s="116"/>
      <c r="AC141" s="116"/>
      <c r="AD141" s="116"/>
      <c r="AE141" s="116"/>
      <c r="AF141" s="116"/>
      <c r="AG141" s="116"/>
      <c r="AH141" s="116"/>
      <c r="AI141" s="116"/>
      <c r="AJ141" s="116"/>
      <c r="AK141" s="116"/>
      <c r="AL141" s="116"/>
      <c r="AM141" s="116"/>
      <c r="AN141" s="116"/>
      <c r="AO141" s="116"/>
      <c r="AP141" s="116"/>
      <c r="AQ141" s="116"/>
      <c r="AR141" s="116"/>
      <c r="AS141" s="116"/>
      <c r="AT141" s="116"/>
      <c r="AU141" s="116"/>
      <c r="AV141" s="116"/>
      <c r="AW141" s="116"/>
      <c r="AX141" s="116"/>
      <c r="AY141" s="116"/>
      <c r="AZ141" s="116"/>
      <c r="BA141" s="116"/>
      <c r="BB141" s="116"/>
      <c r="BC141" s="116"/>
      <c r="BD141" s="116"/>
      <c r="BE141" s="116"/>
      <c r="BF141" s="116"/>
      <c r="BG141" s="116"/>
      <c r="BH141" s="116"/>
      <c r="BI141" s="116"/>
      <c r="BJ141" s="116"/>
      <c r="BK141" s="116"/>
      <c r="BL141" s="116"/>
      <c r="BM141" s="116"/>
      <c r="BN141" s="116"/>
      <c r="BO141" s="116"/>
      <c r="BP141" s="116"/>
      <c r="BQ141" s="116"/>
      <c r="BR141" s="116"/>
      <c r="BS141" s="116"/>
      <c r="BT141" s="116"/>
      <c r="BU141" s="116"/>
      <c r="BV141" s="116"/>
      <c r="BW141" s="116"/>
      <c r="BX141" s="116"/>
      <c r="BY141" s="116"/>
      <c r="BZ141" s="116"/>
    </row>
    <row r="142" spans="2:78">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c r="AA142" s="116"/>
      <c r="AB142" s="116"/>
      <c r="AC142" s="116"/>
      <c r="AD142" s="116"/>
      <c r="AE142" s="116"/>
      <c r="AF142" s="116"/>
      <c r="AG142" s="116"/>
      <c r="AH142" s="116"/>
      <c r="AI142" s="116"/>
      <c r="AJ142" s="116"/>
      <c r="AK142" s="116"/>
      <c r="AL142" s="116"/>
      <c r="AM142" s="116"/>
      <c r="AN142" s="116"/>
      <c r="AO142" s="116"/>
      <c r="AP142" s="116"/>
      <c r="AQ142" s="116"/>
      <c r="AR142" s="116"/>
      <c r="AS142" s="116"/>
      <c r="AT142" s="116"/>
      <c r="AU142" s="116"/>
      <c r="AV142" s="116"/>
      <c r="AW142" s="116"/>
      <c r="AX142" s="116"/>
      <c r="AY142" s="116"/>
      <c r="AZ142" s="116"/>
      <c r="BA142" s="116"/>
      <c r="BB142" s="116"/>
      <c r="BC142" s="116"/>
      <c r="BD142" s="116"/>
      <c r="BE142" s="116"/>
      <c r="BF142" s="116"/>
      <c r="BG142" s="116"/>
      <c r="BH142" s="116"/>
      <c r="BI142" s="116"/>
      <c r="BJ142" s="116"/>
      <c r="BK142" s="116"/>
      <c r="BL142" s="116"/>
      <c r="BM142" s="116"/>
      <c r="BN142" s="116"/>
      <c r="BO142" s="116"/>
      <c r="BP142" s="116"/>
      <c r="BQ142" s="116"/>
      <c r="BR142" s="116"/>
      <c r="BS142" s="116"/>
      <c r="BT142" s="116"/>
      <c r="BU142" s="116"/>
      <c r="BV142" s="116"/>
      <c r="BW142" s="116"/>
      <c r="BX142" s="116"/>
      <c r="BY142" s="116"/>
      <c r="BZ142" s="116"/>
    </row>
    <row r="143" spans="2:78">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c r="AA143" s="116"/>
      <c r="AB143" s="116"/>
      <c r="AC143" s="116"/>
      <c r="AD143" s="116"/>
      <c r="AE143" s="116"/>
      <c r="AF143" s="116"/>
      <c r="AG143" s="116"/>
      <c r="AH143" s="116"/>
      <c r="AI143" s="116"/>
      <c r="AJ143" s="116"/>
      <c r="AK143" s="116"/>
      <c r="AL143" s="116"/>
      <c r="AM143" s="116"/>
      <c r="AN143" s="116"/>
      <c r="AO143" s="116"/>
      <c r="AP143" s="116"/>
      <c r="AQ143" s="116"/>
      <c r="AR143" s="116"/>
      <c r="AS143" s="116"/>
      <c r="AT143" s="116"/>
      <c r="AU143" s="116"/>
      <c r="AV143" s="116"/>
      <c r="AW143" s="116"/>
      <c r="AX143" s="116"/>
      <c r="AY143" s="116"/>
      <c r="AZ143" s="116"/>
      <c r="BA143" s="116"/>
      <c r="BB143" s="116"/>
      <c r="BC143" s="116"/>
      <c r="BD143" s="116"/>
      <c r="BE143" s="116"/>
      <c r="BF143" s="116"/>
      <c r="BG143" s="116"/>
      <c r="BH143" s="116"/>
      <c r="BI143" s="116"/>
      <c r="BJ143" s="116"/>
      <c r="BK143" s="116"/>
      <c r="BL143" s="116"/>
      <c r="BM143" s="116"/>
      <c r="BN143" s="116"/>
      <c r="BO143" s="116"/>
      <c r="BP143" s="116"/>
      <c r="BQ143" s="116"/>
      <c r="BR143" s="116"/>
      <c r="BS143" s="116"/>
      <c r="BT143" s="116"/>
      <c r="BU143" s="116"/>
      <c r="BV143" s="116"/>
      <c r="BW143" s="116"/>
      <c r="BX143" s="116"/>
      <c r="BY143" s="116"/>
      <c r="BZ143" s="116"/>
    </row>
    <row r="144" spans="2:78">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c r="AA144" s="116"/>
      <c r="AB144" s="116"/>
      <c r="AC144" s="116"/>
      <c r="AD144" s="116"/>
      <c r="AE144" s="116"/>
      <c r="AF144" s="116"/>
      <c r="AG144" s="116"/>
      <c r="AH144" s="116"/>
      <c r="AI144" s="116"/>
      <c r="AJ144" s="116"/>
      <c r="AK144" s="116"/>
      <c r="AL144" s="116"/>
      <c r="AM144" s="116"/>
      <c r="AN144" s="116"/>
      <c r="AO144" s="116"/>
      <c r="AP144" s="116"/>
      <c r="AQ144" s="116"/>
      <c r="AR144" s="116"/>
      <c r="AS144" s="116"/>
      <c r="AT144" s="116"/>
      <c r="AU144" s="116"/>
      <c r="AV144" s="116"/>
      <c r="AW144" s="116"/>
      <c r="AX144" s="116"/>
      <c r="AY144" s="116"/>
      <c r="AZ144" s="116"/>
      <c r="BA144" s="116"/>
      <c r="BB144" s="116"/>
      <c r="BC144" s="116"/>
      <c r="BD144" s="116"/>
      <c r="BE144" s="116"/>
      <c r="BF144" s="116"/>
      <c r="BG144" s="116"/>
      <c r="BH144" s="116"/>
      <c r="BI144" s="116"/>
      <c r="BJ144" s="116"/>
      <c r="BK144" s="116"/>
      <c r="BL144" s="116"/>
      <c r="BM144" s="116"/>
      <c r="BN144" s="116"/>
      <c r="BO144" s="116"/>
      <c r="BP144" s="116"/>
      <c r="BQ144" s="116"/>
      <c r="BR144" s="116"/>
      <c r="BS144" s="116"/>
      <c r="BT144" s="116"/>
      <c r="BU144" s="116"/>
      <c r="BV144" s="116"/>
      <c r="BW144" s="116"/>
      <c r="BX144" s="116"/>
      <c r="BY144" s="116"/>
      <c r="BZ144" s="116"/>
    </row>
    <row r="145" spans="2:78">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c r="AA145" s="116"/>
      <c r="AB145" s="116"/>
      <c r="AC145" s="116"/>
      <c r="AD145" s="116"/>
      <c r="AE145" s="116"/>
      <c r="AF145" s="116"/>
      <c r="AG145" s="116"/>
      <c r="AH145" s="116"/>
      <c r="AI145" s="116"/>
      <c r="AJ145" s="116"/>
      <c r="AK145" s="116"/>
      <c r="AL145" s="116"/>
      <c r="AM145" s="116"/>
      <c r="AN145" s="116"/>
      <c r="AO145" s="116"/>
      <c r="AP145" s="116"/>
      <c r="AQ145" s="116"/>
      <c r="AR145" s="116"/>
      <c r="AS145" s="116"/>
      <c r="AT145" s="116"/>
      <c r="AU145" s="116"/>
      <c r="AV145" s="116"/>
      <c r="AW145" s="116"/>
      <c r="AX145" s="116"/>
      <c r="AY145" s="116"/>
      <c r="AZ145" s="116"/>
      <c r="BA145" s="116"/>
      <c r="BB145" s="116"/>
      <c r="BC145" s="116"/>
      <c r="BD145" s="116"/>
      <c r="BE145" s="116"/>
      <c r="BF145" s="116"/>
      <c r="BG145" s="116"/>
      <c r="BH145" s="116"/>
      <c r="BI145" s="116"/>
      <c r="BJ145" s="116"/>
      <c r="BK145" s="116"/>
      <c r="BL145" s="116"/>
      <c r="BM145" s="116"/>
      <c r="BN145" s="116"/>
      <c r="BO145" s="116"/>
      <c r="BP145" s="116"/>
      <c r="BQ145" s="116"/>
      <c r="BR145" s="116"/>
      <c r="BS145" s="116"/>
      <c r="BT145" s="116"/>
      <c r="BU145" s="116"/>
      <c r="BV145" s="116"/>
      <c r="BW145" s="116"/>
      <c r="BX145" s="116"/>
      <c r="BY145" s="116"/>
      <c r="BZ145" s="116"/>
    </row>
    <row r="146" spans="2:78">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c r="AA146" s="116"/>
      <c r="AB146" s="116"/>
      <c r="AC146" s="116"/>
      <c r="AD146" s="116"/>
      <c r="AE146" s="116"/>
      <c r="AF146" s="116"/>
      <c r="AG146" s="116"/>
      <c r="AH146" s="116"/>
      <c r="AI146" s="116"/>
      <c r="AJ146" s="116"/>
      <c r="AK146" s="116"/>
      <c r="AL146" s="116"/>
      <c r="AM146" s="116"/>
      <c r="AN146" s="116"/>
      <c r="AO146" s="116"/>
      <c r="AP146" s="116"/>
      <c r="AQ146" s="116"/>
      <c r="AR146" s="116"/>
      <c r="AS146" s="116"/>
      <c r="AT146" s="116"/>
      <c r="AU146" s="116"/>
      <c r="AV146" s="116"/>
      <c r="AW146" s="116"/>
      <c r="AX146" s="116"/>
      <c r="AY146" s="116"/>
      <c r="AZ146" s="116"/>
      <c r="BA146" s="116"/>
      <c r="BB146" s="116"/>
      <c r="BC146" s="116"/>
      <c r="BD146" s="116"/>
      <c r="BE146" s="116"/>
      <c r="BF146" s="116"/>
      <c r="BG146" s="116"/>
      <c r="BH146" s="116"/>
      <c r="BI146" s="116"/>
      <c r="BJ146" s="116"/>
      <c r="BK146" s="116"/>
      <c r="BL146" s="116"/>
      <c r="BM146" s="116"/>
      <c r="BN146" s="116"/>
      <c r="BO146" s="116"/>
      <c r="BP146" s="116"/>
      <c r="BQ146" s="116"/>
      <c r="BR146" s="116"/>
      <c r="BS146" s="116"/>
      <c r="BT146" s="116"/>
      <c r="BU146" s="116"/>
      <c r="BV146" s="116"/>
      <c r="BW146" s="116"/>
      <c r="BX146" s="116"/>
      <c r="BY146" s="116"/>
      <c r="BZ146" s="116"/>
    </row>
    <row r="147" spans="2:78">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c r="AA147" s="116"/>
      <c r="AB147" s="116"/>
      <c r="AC147" s="116"/>
      <c r="AD147" s="116"/>
      <c r="AE147" s="116"/>
      <c r="AF147" s="116"/>
      <c r="AG147" s="116"/>
      <c r="AH147" s="116"/>
      <c r="AI147" s="116"/>
      <c r="AJ147" s="116"/>
      <c r="AK147" s="116"/>
      <c r="AL147" s="116"/>
      <c r="AM147" s="116"/>
      <c r="AN147" s="116"/>
      <c r="AO147" s="116"/>
      <c r="AP147" s="116"/>
      <c r="AQ147" s="116"/>
      <c r="AR147" s="116"/>
      <c r="AS147" s="116"/>
      <c r="AT147" s="116"/>
      <c r="AU147" s="116"/>
      <c r="AV147" s="116"/>
      <c r="AW147" s="116"/>
      <c r="AX147" s="116"/>
      <c r="AY147" s="116"/>
      <c r="AZ147" s="116"/>
      <c r="BA147" s="116"/>
      <c r="BB147" s="116"/>
      <c r="BC147" s="116"/>
      <c r="BD147" s="116"/>
      <c r="BE147" s="116"/>
      <c r="BF147" s="116"/>
      <c r="BG147" s="116"/>
      <c r="BH147" s="116"/>
      <c r="BI147" s="116"/>
      <c r="BJ147" s="116"/>
      <c r="BK147" s="116"/>
      <c r="BL147" s="116"/>
      <c r="BM147" s="116"/>
      <c r="BN147" s="116"/>
      <c r="BO147" s="116"/>
      <c r="BP147" s="116"/>
      <c r="BQ147" s="116"/>
      <c r="BR147" s="116"/>
      <c r="BS147" s="116"/>
      <c r="BT147" s="116"/>
      <c r="BU147" s="116"/>
      <c r="BV147" s="116"/>
      <c r="BW147" s="116"/>
      <c r="BX147" s="116"/>
      <c r="BY147" s="116"/>
      <c r="BZ147" s="116"/>
    </row>
    <row r="148" spans="2:78">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c r="AA148" s="116"/>
      <c r="AB148" s="116"/>
      <c r="AC148" s="116"/>
      <c r="AD148" s="116"/>
      <c r="AE148" s="116"/>
      <c r="AF148" s="116"/>
      <c r="AG148" s="116"/>
      <c r="AH148" s="116"/>
      <c r="AI148" s="116"/>
      <c r="AJ148" s="116"/>
      <c r="AK148" s="116"/>
      <c r="AL148" s="116"/>
      <c r="AM148" s="116"/>
      <c r="AN148" s="116"/>
      <c r="AO148" s="116"/>
      <c r="AP148" s="116"/>
      <c r="AQ148" s="116"/>
      <c r="AR148" s="116"/>
      <c r="AS148" s="116"/>
      <c r="AT148" s="116"/>
      <c r="AU148" s="116"/>
      <c r="AV148" s="116"/>
      <c r="AW148" s="116"/>
      <c r="AX148" s="116"/>
      <c r="AY148" s="116"/>
      <c r="AZ148" s="116"/>
      <c r="BA148" s="116"/>
      <c r="BB148" s="116"/>
      <c r="BC148" s="116"/>
      <c r="BD148" s="116"/>
      <c r="BE148" s="116"/>
      <c r="BF148" s="116"/>
      <c r="BG148" s="116"/>
      <c r="BH148" s="116"/>
      <c r="BI148" s="116"/>
      <c r="BJ148" s="116"/>
      <c r="BK148" s="116"/>
      <c r="BL148" s="116"/>
      <c r="BM148" s="116"/>
      <c r="BN148" s="116"/>
      <c r="BO148" s="116"/>
      <c r="BP148" s="116"/>
      <c r="BQ148" s="116"/>
      <c r="BR148" s="116"/>
      <c r="BS148" s="116"/>
      <c r="BT148" s="116"/>
      <c r="BU148" s="116"/>
      <c r="BV148" s="116"/>
      <c r="BW148" s="116"/>
      <c r="BX148" s="116"/>
      <c r="BY148" s="116"/>
      <c r="BZ148" s="116"/>
    </row>
    <row r="149" spans="2:78">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c r="AA149" s="116"/>
      <c r="AB149" s="116"/>
      <c r="AC149" s="116"/>
      <c r="AD149" s="116"/>
      <c r="AE149" s="116"/>
      <c r="AF149" s="116"/>
      <c r="AG149" s="116"/>
      <c r="AH149" s="116"/>
      <c r="AI149" s="116"/>
      <c r="AJ149" s="116"/>
      <c r="AK149" s="116"/>
      <c r="AL149" s="116"/>
      <c r="AM149" s="116"/>
      <c r="AN149" s="116"/>
      <c r="AO149" s="116"/>
      <c r="AP149" s="116"/>
      <c r="AQ149" s="116"/>
      <c r="AR149" s="116"/>
      <c r="AS149" s="116"/>
      <c r="AT149" s="116"/>
      <c r="AU149" s="116"/>
      <c r="AV149" s="116"/>
      <c r="AW149" s="116"/>
      <c r="AX149" s="116"/>
      <c r="AY149" s="116"/>
      <c r="AZ149" s="116"/>
      <c r="BA149" s="116"/>
      <c r="BB149" s="116"/>
      <c r="BC149" s="116"/>
      <c r="BD149" s="116"/>
      <c r="BE149" s="116"/>
      <c r="BF149" s="116"/>
      <c r="BG149" s="116"/>
      <c r="BH149" s="116"/>
      <c r="BI149" s="116"/>
      <c r="BJ149" s="116"/>
      <c r="BK149" s="116"/>
      <c r="BL149" s="116"/>
      <c r="BM149" s="116"/>
      <c r="BN149" s="116"/>
      <c r="BO149" s="116"/>
      <c r="BP149" s="116"/>
      <c r="BQ149" s="116"/>
      <c r="BR149" s="116"/>
      <c r="BS149" s="116"/>
      <c r="BT149" s="116"/>
      <c r="BU149" s="116"/>
      <c r="BV149" s="116"/>
      <c r="BW149" s="116"/>
      <c r="BX149" s="116"/>
      <c r="BY149" s="116"/>
      <c r="BZ149" s="116"/>
    </row>
    <row r="150" spans="2:78">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c r="AA150" s="116"/>
      <c r="AB150" s="116"/>
      <c r="AC150" s="116"/>
      <c r="AD150" s="116"/>
      <c r="AE150" s="116"/>
      <c r="AF150" s="116"/>
      <c r="AG150" s="116"/>
      <c r="AH150" s="116"/>
      <c r="AI150" s="116"/>
      <c r="AJ150" s="116"/>
      <c r="AK150" s="116"/>
      <c r="AL150" s="116"/>
      <c r="AM150" s="116"/>
      <c r="AN150" s="116"/>
      <c r="AO150" s="116"/>
      <c r="AP150" s="116"/>
      <c r="AQ150" s="116"/>
      <c r="AR150" s="116"/>
      <c r="AS150" s="116"/>
      <c r="AT150" s="116"/>
      <c r="AU150" s="116"/>
      <c r="AV150" s="116"/>
      <c r="AW150" s="116"/>
      <c r="AX150" s="116"/>
      <c r="AY150" s="116"/>
      <c r="AZ150" s="116"/>
      <c r="BA150" s="116"/>
      <c r="BB150" s="116"/>
      <c r="BC150" s="116"/>
      <c r="BD150" s="116"/>
      <c r="BE150" s="116"/>
      <c r="BF150" s="116"/>
      <c r="BG150" s="116"/>
      <c r="BH150" s="116"/>
      <c r="BI150" s="116"/>
      <c r="BJ150" s="116"/>
      <c r="BK150" s="116"/>
      <c r="BL150" s="116"/>
      <c r="BM150" s="116"/>
      <c r="BN150" s="116"/>
      <c r="BO150" s="116"/>
      <c r="BP150" s="116"/>
      <c r="BQ150" s="116"/>
      <c r="BR150" s="116"/>
      <c r="BS150" s="116"/>
      <c r="BT150" s="116"/>
      <c r="BU150" s="116"/>
      <c r="BV150" s="116"/>
      <c r="BW150" s="116"/>
      <c r="BX150" s="116"/>
      <c r="BY150" s="116"/>
      <c r="BZ150" s="116"/>
    </row>
    <row r="151" spans="2:78">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c r="AA151" s="116"/>
      <c r="AB151" s="116"/>
      <c r="AC151" s="116"/>
      <c r="AD151" s="116"/>
      <c r="AE151" s="116"/>
      <c r="AF151" s="116"/>
      <c r="AG151" s="116"/>
      <c r="AH151" s="116"/>
      <c r="AI151" s="116"/>
      <c r="AJ151" s="116"/>
      <c r="AK151" s="116"/>
      <c r="AL151" s="116"/>
      <c r="AM151" s="116"/>
      <c r="AN151" s="116"/>
      <c r="AO151" s="116"/>
      <c r="AP151" s="116"/>
      <c r="AQ151" s="116"/>
      <c r="AR151" s="116"/>
      <c r="AS151" s="116"/>
      <c r="AT151" s="116"/>
      <c r="AU151" s="116"/>
      <c r="AV151" s="116"/>
      <c r="AW151" s="116"/>
      <c r="AX151" s="116"/>
      <c r="AY151" s="116"/>
      <c r="AZ151" s="116"/>
      <c r="BA151" s="116"/>
      <c r="BB151" s="116"/>
      <c r="BC151" s="116"/>
      <c r="BD151" s="116"/>
      <c r="BE151" s="116"/>
      <c r="BF151" s="116"/>
      <c r="BG151" s="116"/>
      <c r="BH151" s="116"/>
      <c r="BI151" s="116"/>
      <c r="BJ151" s="116"/>
      <c r="BK151" s="116"/>
      <c r="BL151" s="116"/>
      <c r="BM151" s="116"/>
      <c r="BN151" s="116"/>
      <c r="BO151" s="116"/>
      <c r="BP151" s="116"/>
      <c r="BQ151" s="116"/>
      <c r="BR151" s="116"/>
      <c r="BS151" s="116"/>
      <c r="BT151" s="116"/>
      <c r="BU151" s="116"/>
      <c r="BV151" s="116"/>
      <c r="BW151" s="116"/>
      <c r="BX151" s="116"/>
      <c r="BY151" s="116"/>
      <c r="BZ151" s="116"/>
    </row>
    <row r="152" spans="2:78">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c r="AA152" s="116"/>
      <c r="AB152" s="116"/>
      <c r="AC152" s="116"/>
      <c r="AD152" s="116"/>
      <c r="AE152" s="116"/>
      <c r="AF152" s="116"/>
      <c r="AG152" s="116"/>
      <c r="AH152" s="116"/>
      <c r="AI152" s="116"/>
      <c r="AJ152" s="116"/>
      <c r="AK152" s="116"/>
      <c r="AL152" s="116"/>
      <c r="AM152" s="116"/>
      <c r="AN152" s="116"/>
      <c r="AO152" s="116"/>
      <c r="AP152" s="116"/>
      <c r="AQ152" s="116"/>
      <c r="AR152" s="116"/>
      <c r="AS152" s="116"/>
      <c r="AT152" s="116"/>
      <c r="AU152" s="116"/>
      <c r="AV152" s="116"/>
      <c r="AW152" s="116"/>
      <c r="AX152" s="116"/>
      <c r="AY152" s="116"/>
      <c r="AZ152" s="116"/>
      <c r="BA152" s="116"/>
      <c r="BB152" s="116"/>
      <c r="BC152" s="116"/>
      <c r="BD152" s="116"/>
      <c r="BE152" s="116"/>
      <c r="BF152" s="116"/>
      <c r="BG152" s="116"/>
      <c r="BH152" s="116"/>
      <c r="BI152" s="116"/>
      <c r="BJ152" s="116"/>
      <c r="BK152" s="116"/>
      <c r="BL152" s="116"/>
      <c r="BM152" s="116"/>
      <c r="BN152" s="116"/>
      <c r="BO152" s="116"/>
      <c r="BP152" s="116"/>
      <c r="BQ152" s="116"/>
      <c r="BR152" s="116"/>
      <c r="BS152" s="116"/>
      <c r="BT152" s="116"/>
      <c r="BU152" s="116"/>
      <c r="BV152" s="116"/>
      <c r="BW152" s="116"/>
      <c r="BX152" s="116"/>
      <c r="BY152" s="116"/>
      <c r="BZ152" s="116"/>
    </row>
    <row r="153" spans="2:78">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c r="AA153" s="116"/>
      <c r="AB153" s="116"/>
      <c r="AC153" s="116"/>
      <c r="AD153" s="116"/>
      <c r="AE153" s="116"/>
      <c r="AF153" s="116"/>
      <c r="AG153" s="116"/>
      <c r="AH153" s="116"/>
      <c r="AI153" s="116"/>
      <c r="AJ153" s="116"/>
      <c r="AK153" s="116"/>
      <c r="AL153" s="116"/>
      <c r="AM153" s="116"/>
      <c r="AN153" s="116"/>
      <c r="AO153" s="116"/>
      <c r="AP153" s="116"/>
      <c r="AQ153" s="116"/>
      <c r="AR153" s="116"/>
      <c r="AS153" s="116"/>
      <c r="AT153" s="116"/>
      <c r="AU153" s="116"/>
      <c r="AV153" s="116"/>
      <c r="AW153" s="116"/>
      <c r="AX153" s="116"/>
      <c r="AY153" s="116"/>
      <c r="AZ153" s="116"/>
      <c r="BA153" s="116"/>
      <c r="BB153" s="116"/>
      <c r="BC153" s="116"/>
      <c r="BD153" s="116"/>
      <c r="BE153" s="116"/>
      <c r="BF153" s="116"/>
      <c r="BG153" s="116"/>
      <c r="BH153" s="116"/>
      <c r="BI153" s="116"/>
      <c r="BJ153" s="116"/>
      <c r="BK153" s="116"/>
      <c r="BL153" s="116"/>
      <c r="BM153" s="116"/>
      <c r="BN153" s="116"/>
      <c r="BO153" s="116"/>
      <c r="BP153" s="116"/>
      <c r="BQ153" s="116"/>
      <c r="BR153" s="116"/>
      <c r="BS153" s="116"/>
      <c r="BT153" s="116"/>
      <c r="BU153" s="116"/>
      <c r="BV153" s="116"/>
      <c r="BW153" s="116"/>
      <c r="BX153" s="116"/>
      <c r="BY153" s="116"/>
      <c r="BZ153" s="116"/>
    </row>
    <row r="154" spans="2:78">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c r="AA154" s="116"/>
      <c r="AB154" s="116"/>
      <c r="AC154" s="116"/>
      <c r="AD154" s="116"/>
      <c r="AE154" s="116"/>
      <c r="AF154" s="116"/>
      <c r="AG154" s="116"/>
      <c r="AH154" s="116"/>
      <c r="AI154" s="116"/>
      <c r="AJ154" s="116"/>
      <c r="AK154" s="116"/>
      <c r="AL154" s="116"/>
      <c r="AM154" s="116"/>
      <c r="AN154" s="116"/>
      <c r="AO154" s="116"/>
      <c r="AP154" s="116"/>
      <c r="AQ154" s="116"/>
      <c r="AR154" s="116"/>
      <c r="AS154" s="116"/>
      <c r="AT154" s="116"/>
      <c r="AU154" s="116"/>
      <c r="AV154" s="116"/>
      <c r="AW154" s="116"/>
      <c r="AX154" s="116"/>
      <c r="AY154" s="116"/>
      <c r="AZ154" s="116"/>
      <c r="BA154" s="116"/>
      <c r="BB154" s="116"/>
      <c r="BC154" s="116"/>
      <c r="BD154" s="116"/>
      <c r="BE154" s="116"/>
      <c r="BF154" s="116"/>
      <c r="BG154" s="116"/>
      <c r="BH154" s="116"/>
      <c r="BI154" s="116"/>
      <c r="BJ154" s="116"/>
      <c r="BK154" s="116"/>
      <c r="BL154" s="116"/>
      <c r="BM154" s="116"/>
      <c r="BN154" s="116"/>
      <c r="BO154" s="116"/>
      <c r="BP154" s="116"/>
      <c r="BQ154" s="116"/>
      <c r="BR154" s="116"/>
      <c r="BS154" s="116"/>
      <c r="BT154" s="116"/>
      <c r="BU154" s="116"/>
      <c r="BV154" s="116"/>
      <c r="BW154" s="116"/>
      <c r="BX154" s="116"/>
      <c r="BY154" s="116"/>
      <c r="BZ154" s="116"/>
    </row>
    <row r="155" spans="2:78">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c r="AA155" s="116"/>
      <c r="AB155" s="116"/>
      <c r="AC155" s="116"/>
      <c r="AD155" s="116"/>
      <c r="AE155" s="116"/>
      <c r="AF155" s="116"/>
      <c r="AG155" s="116"/>
      <c r="AH155" s="116"/>
      <c r="AI155" s="116"/>
      <c r="AJ155" s="116"/>
      <c r="AK155" s="116"/>
      <c r="AL155" s="116"/>
      <c r="AM155" s="116"/>
      <c r="AN155" s="116"/>
      <c r="AO155" s="116"/>
      <c r="AP155" s="116"/>
      <c r="AQ155" s="116"/>
      <c r="AR155" s="116"/>
      <c r="AS155" s="116"/>
      <c r="AT155" s="116"/>
      <c r="AU155" s="116"/>
      <c r="AV155" s="116"/>
      <c r="AW155" s="116"/>
      <c r="AX155" s="116"/>
      <c r="AY155" s="116"/>
      <c r="AZ155" s="116"/>
      <c r="BA155" s="116"/>
      <c r="BB155" s="116"/>
      <c r="BC155" s="116"/>
      <c r="BD155" s="116"/>
      <c r="BE155" s="116"/>
      <c r="BF155" s="116"/>
      <c r="BG155" s="116"/>
      <c r="BH155" s="116"/>
      <c r="BI155" s="116"/>
      <c r="BJ155" s="116"/>
      <c r="BK155" s="116"/>
      <c r="BL155" s="116"/>
      <c r="BM155" s="116"/>
      <c r="BN155" s="116"/>
      <c r="BO155" s="116"/>
      <c r="BP155" s="116"/>
      <c r="BQ155" s="116"/>
      <c r="BR155" s="116"/>
      <c r="BS155" s="116"/>
      <c r="BT155" s="116"/>
      <c r="BU155" s="116"/>
      <c r="BV155" s="116"/>
      <c r="BW155" s="116"/>
      <c r="BX155" s="116"/>
      <c r="BY155" s="116"/>
      <c r="BZ155" s="116"/>
    </row>
    <row r="156" spans="2:78">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c r="AA156" s="116"/>
      <c r="AB156" s="116"/>
      <c r="AC156" s="116"/>
      <c r="AD156" s="116"/>
      <c r="AE156" s="116"/>
      <c r="AF156" s="116"/>
      <c r="AG156" s="116"/>
      <c r="AH156" s="116"/>
      <c r="AI156" s="116"/>
      <c r="AJ156" s="116"/>
      <c r="AK156" s="116"/>
      <c r="AL156" s="116"/>
      <c r="AM156" s="116"/>
      <c r="AN156" s="116"/>
      <c r="AO156" s="116"/>
      <c r="AP156" s="116"/>
      <c r="AQ156" s="116"/>
      <c r="AR156" s="116"/>
      <c r="AS156" s="116"/>
      <c r="AT156" s="116"/>
      <c r="AU156" s="116"/>
      <c r="AV156" s="116"/>
      <c r="AW156" s="116"/>
      <c r="AX156" s="116"/>
      <c r="AY156" s="116"/>
      <c r="AZ156" s="116"/>
      <c r="BA156" s="116"/>
      <c r="BB156" s="116"/>
      <c r="BC156" s="116"/>
      <c r="BD156" s="116"/>
      <c r="BE156" s="116"/>
      <c r="BF156" s="116"/>
      <c r="BG156" s="116"/>
      <c r="BH156" s="116"/>
      <c r="BI156" s="116"/>
      <c r="BJ156" s="116"/>
      <c r="BK156" s="116"/>
      <c r="BL156" s="116"/>
      <c r="BM156" s="116"/>
      <c r="BN156" s="116"/>
      <c r="BO156" s="116"/>
      <c r="BP156" s="116"/>
      <c r="BQ156" s="116"/>
      <c r="BR156" s="116"/>
      <c r="BS156" s="116"/>
      <c r="BT156" s="116"/>
      <c r="BU156" s="116"/>
      <c r="BV156" s="116"/>
      <c r="BW156" s="116"/>
      <c r="BX156" s="116"/>
      <c r="BY156" s="116"/>
      <c r="BZ156" s="116"/>
    </row>
    <row r="157" spans="2:78">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c r="AA157" s="116"/>
      <c r="AB157" s="116"/>
      <c r="AC157" s="116"/>
      <c r="AD157" s="116"/>
      <c r="AE157" s="116"/>
      <c r="AF157" s="116"/>
      <c r="AG157" s="116"/>
      <c r="AH157" s="116"/>
      <c r="AI157" s="116"/>
      <c r="AJ157" s="116"/>
      <c r="AK157" s="116"/>
      <c r="AL157" s="116"/>
      <c r="AM157" s="116"/>
      <c r="AN157" s="116"/>
      <c r="AO157" s="116"/>
      <c r="AP157" s="116"/>
      <c r="AQ157" s="116"/>
      <c r="AR157" s="116"/>
      <c r="AS157" s="116"/>
      <c r="AT157" s="116"/>
      <c r="AU157" s="116"/>
      <c r="AV157" s="116"/>
      <c r="AW157" s="116"/>
      <c r="AX157" s="116"/>
      <c r="AY157" s="116"/>
      <c r="AZ157" s="116"/>
      <c r="BA157" s="116"/>
      <c r="BB157" s="116"/>
      <c r="BC157" s="116"/>
      <c r="BD157" s="116"/>
      <c r="BE157" s="116"/>
      <c r="BF157" s="116"/>
      <c r="BG157" s="116"/>
      <c r="BH157" s="116"/>
      <c r="BI157" s="116"/>
      <c r="BJ157" s="116"/>
      <c r="BK157" s="116"/>
      <c r="BL157" s="116"/>
      <c r="BM157" s="116"/>
      <c r="BN157" s="116"/>
      <c r="BO157" s="116"/>
      <c r="BP157" s="116"/>
      <c r="BQ157" s="116"/>
      <c r="BR157" s="116"/>
      <c r="BS157" s="116"/>
      <c r="BT157" s="116"/>
      <c r="BU157" s="116"/>
      <c r="BV157" s="116"/>
      <c r="BW157" s="116"/>
      <c r="BX157" s="116"/>
      <c r="BY157" s="116"/>
      <c r="BZ157" s="116"/>
    </row>
    <row r="158" spans="2:78">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c r="AA158" s="116"/>
      <c r="AB158" s="116"/>
      <c r="AC158" s="116"/>
      <c r="AD158" s="116"/>
      <c r="AE158" s="116"/>
      <c r="AF158" s="116"/>
      <c r="AG158" s="116"/>
      <c r="AH158" s="116"/>
      <c r="AI158" s="116"/>
      <c r="AJ158" s="116"/>
      <c r="AK158" s="116"/>
      <c r="AL158" s="116"/>
      <c r="AM158" s="116"/>
      <c r="AN158" s="116"/>
      <c r="AO158" s="116"/>
      <c r="AP158" s="116"/>
      <c r="AQ158" s="116"/>
      <c r="AR158" s="116"/>
      <c r="AS158" s="116"/>
      <c r="AT158" s="116"/>
      <c r="AU158" s="116"/>
      <c r="AV158" s="116"/>
      <c r="AW158" s="116"/>
      <c r="AX158" s="116"/>
      <c r="AY158" s="116"/>
      <c r="AZ158" s="116"/>
      <c r="BA158" s="116"/>
      <c r="BB158" s="116"/>
      <c r="BC158" s="116"/>
      <c r="BD158" s="116"/>
      <c r="BE158" s="116"/>
      <c r="BF158" s="116"/>
      <c r="BG158" s="116"/>
      <c r="BH158" s="116"/>
      <c r="BI158" s="116"/>
      <c r="BJ158" s="116"/>
      <c r="BK158" s="116"/>
      <c r="BL158" s="116"/>
      <c r="BM158" s="116"/>
      <c r="BN158" s="116"/>
      <c r="BO158" s="116"/>
      <c r="BP158" s="116"/>
      <c r="BQ158" s="116"/>
      <c r="BR158" s="116"/>
      <c r="BS158" s="116"/>
      <c r="BT158" s="116"/>
      <c r="BU158" s="116"/>
      <c r="BV158" s="116"/>
      <c r="BW158" s="116"/>
      <c r="BX158" s="116"/>
      <c r="BY158" s="116"/>
      <c r="BZ158" s="116"/>
    </row>
    <row r="159" spans="2:78">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c r="AA159" s="116"/>
      <c r="AB159" s="116"/>
      <c r="AC159" s="116"/>
      <c r="AD159" s="116"/>
      <c r="AE159" s="116"/>
      <c r="AF159" s="116"/>
      <c r="AG159" s="116"/>
      <c r="AH159" s="116"/>
      <c r="AI159" s="116"/>
      <c r="AJ159" s="116"/>
      <c r="AK159" s="116"/>
      <c r="AL159" s="116"/>
      <c r="AM159" s="116"/>
      <c r="AN159" s="116"/>
      <c r="AO159" s="116"/>
      <c r="AP159" s="116"/>
      <c r="AQ159" s="116"/>
      <c r="AR159" s="116"/>
      <c r="AS159" s="116"/>
      <c r="AT159" s="116"/>
      <c r="AU159" s="116"/>
      <c r="AV159" s="116"/>
      <c r="AW159" s="116"/>
      <c r="AX159" s="116"/>
      <c r="AY159" s="116"/>
      <c r="AZ159" s="116"/>
      <c r="BA159" s="116"/>
      <c r="BB159" s="116"/>
      <c r="BC159" s="116"/>
      <c r="BD159" s="116"/>
      <c r="BE159" s="116"/>
      <c r="BF159" s="116"/>
      <c r="BG159" s="116"/>
      <c r="BH159" s="116"/>
      <c r="BI159" s="116"/>
      <c r="BJ159" s="116"/>
      <c r="BK159" s="116"/>
      <c r="BL159" s="116"/>
      <c r="BM159" s="116"/>
      <c r="BN159" s="116"/>
      <c r="BO159" s="116"/>
      <c r="BP159" s="116"/>
      <c r="BQ159" s="116"/>
      <c r="BR159" s="116"/>
      <c r="BS159" s="116"/>
      <c r="BT159" s="116"/>
      <c r="BU159" s="116"/>
      <c r="BV159" s="116"/>
      <c r="BW159" s="116"/>
      <c r="BX159" s="116"/>
      <c r="BY159" s="116"/>
      <c r="BZ159" s="116"/>
    </row>
    <row r="160" spans="2:78">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c r="AA160" s="116"/>
      <c r="AB160" s="116"/>
      <c r="AC160" s="116"/>
      <c r="AD160" s="116"/>
      <c r="AE160" s="116"/>
      <c r="AF160" s="116"/>
      <c r="AG160" s="116"/>
      <c r="AH160" s="116"/>
      <c r="AI160" s="116"/>
      <c r="AJ160" s="116"/>
      <c r="AK160" s="116"/>
      <c r="AL160" s="116"/>
      <c r="AM160" s="116"/>
      <c r="AN160" s="116"/>
      <c r="AO160" s="116"/>
      <c r="AP160" s="116"/>
      <c r="AQ160" s="116"/>
      <c r="AR160" s="116"/>
      <c r="AS160" s="116"/>
      <c r="AT160" s="116"/>
      <c r="AU160" s="116"/>
      <c r="AV160" s="116"/>
      <c r="AW160" s="116"/>
      <c r="AX160" s="116"/>
      <c r="AY160" s="116"/>
      <c r="AZ160" s="116"/>
      <c r="BA160" s="116"/>
      <c r="BB160" s="116"/>
      <c r="BC160" s="116"/>
      <c r="BD160" s="116"/>
      <c r="BE160" s="116"/>
      <c r="BF160" s="116"/>
      <c r="BG160" s="116"/>
      <c r="BH160" s="116"/>
      <c r="BI160" s="116"/>
      <c r="BJ160" s="116"/>
      <c r="BK160" s="116"/>
      <c r="BL160" s="116"/>
      <c r="BM160" s="116"/>
      <c r="BN160" s="116"/>
      <c r="BO160" s="116"/>
      <c r="BP160" s="116"/>
      <c r="BQ160" s="116"/>
      <c r="BR160" s="116"/>
      <c r="BS160" s="116"/>
      <c r="BT160" s="116"/>
      <c r="BU160" s="116"/>
      <c r="BV160" s="116"/>
      <c r="BW160" s="116"/>
      <c r="BX160" s="116"/>
      <c r="BY160" s="116"/>
      <c r="BZ160" s="116"/>
    </row>
    <row r="161" spans="2:78">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c r="AA161" s="116"/>
      <c r="AB161" s="116"/>
      <c r="AC161" s="116"/>
      <c r="AD161" s="116"/>
      <c r="AE161" s="116"/>
      <c r="AF161" s="116"/>
      <c r="AG161" s="116"/>
      <c r="AH161" s="116"/>
      <c r="AI161" s="116"/>
      <c r="AJ161" s="116"/>
      <c r="AK161" s="116"/>
      <c r="AL161" s="116"/>
      <c r="AM161" s="116"/>
      <c r="AN161" s="116"/>
      <c r="AO161" s="116"/>
      <c r="AP161" s="116"/>
      <c r="AQ161" s="116"/>
      <c r="AR161" s="116"/>
      <c r="AS161" s="116"/>
      <c r="AT161" s="116"/>
      <c r="AU161" s="116"/>
      <c r="AV161" s="116"/>
      <c r="AW161" s="116"/>
      <c r="AX161" s="116"/>
      <c r="AY161" s="116"/>
      <c r="AZ161" s="116"/>
      <c r="BA161" s="116"/>
      <c r="BB161" s="116"/>
      <c r="BC161" s="116"/>
      <c r="BD161" s="116"/>
      <c r="BE161" s="116"/>
      <c r="BF161" s="116"/>
      <c r="BG161" s="116"/>
      <c r="BH161" s="116"/>
      <c r="BI161" s="116"/>
      <c r="BJ161" s="116"/>
      <c r="BK161" s="116"/>
      <c r="BL161" s="116"/>
      <c r="BM161" s="116"/>
      <c r="BN161" s="116"/>
      <c r="BO161" s="116"/>
      <c r="BP161" s="116"/>
      <c r="BQ161" s="116"/>
      <c r="BR161" s="116"/>
      <c r="BS161" s="116"/>
      <c r="BT161" s="116"/>
      <c r="BU161" s="116"/>
      <c r="BV161" s="116"/>
      <c r="BW161" s="116"/>
      <c r="BX161" s="116"/>
      <c r="BY161" s="116"/>
      <c r="BZ161" s="116"/>
    </row>
    <row r="162" spans="2:78">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c r="AA162" s="116"/>
      <c r="AB162" s="116"/>
      <c r="AC162" s="116"/>
      <c r="AD162" s="116"/>
      <c r="AE162" s="116"/>
      <c r="AF162" s="116"/>
      <c r="AG162" s="116"/>
      <c r="AH162" s="116"/>
      <c r="AI162" s="116"/>
      <c r="AJ162" s="116"/>
      <c r="AK162" s="116"/>
      <c r="AL162" s="116"/>
      <c r="AM162" s="116"/>
      <c r="AN162" s="116"/>
      <c r="AO162" s="116"/>
      <c r="AP162" s="116"/>
      <c r="AQ162" s="116"/>
      <c r="AR162" s="116"/>
      <c r="AS162" s="116"/>
      <c r="AT162" s="116"/>
      <c r="AU162" s="116"/>
      <c r="AV162" s="116"/>
      <c r="AW162" s="116"/>
      <c r="AX162" s="116"/>
      <c r="AY162" s="116"/>
      <c r="AZ162" s="116"/>
      <c r="BA162" s="116"/>
      <c r="BB162" s="116"/>
      <c r="BC162" s="116"/>
      <c r="BD162" s="116"/>
      <c r="BE162" s="116"/>
      <c r="BF162" s="116"/>
      <c r="BG162" s="116"/>
      <c r="BH162" s="116"/>
      <c r="BI162" s="116"/>
      <c r="BJ162" s="116"/>
      <c r="BK162" s="116"/>
      <c r="BL162" s="116"/>
      <c r="BM162" s="116"/>
      <c r="BN162" s="116"/>
      <c r="BO162" s="116"/>
      <c r="BP162" s="116"/>
      <c r="BQ162" s="116"/>
      <c r="BR162" s="116"/>
      <c r="BS162" s="116"/>
      <c r="BT162" s="116"/>
      <c r="BU162" s="116"/>
      <c r="BV162" s="116"/>
      <c r="BW162" s="116"/>
      <c r="BX162" s="116"/>
      <c r="BY162" s="116"/>
      <c r="BZ162" s="116"/>
    </row>
    <row r="163" spans="2:78">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c r="AA163" s="116"/>
      <c r="AB163" s="116"/>
      <c r="AC163" s="116"/>
      <c r="AD163" s="116"/>
      <c r="AE163" s="116"/>
      <c r="AF163" s="116"/>
      <c r="AG163" s="116"/>
      <c r="AH163" s="116"/>
      <c r="AI163" s="116"/>
      <c r="AJ163" s="116"/>
      <c r="AK163" s="116"/>
      <c r="AL163" s="116"/>
      <c r="AM163" s="116"/>
      <c r="AN163" s="116"/>
      <c r="AO163" s="116"/>
      <c r="AP163" s="116"/>
      <c r="AQ163" s="116"/>
      <c r="AR163" s="116"/>
      <c r="AS163" s="116"/>
      <c r="AT163" s="116"/>
      <c r="AU163" s="116"/>
      <c r="AV163" s="116"/>
      <c r="AW163" s="116"/>
      <c r="AX163" s="116"/>
      <c r="AY163" s="116"/>
      <c r="AZ163" s="116"/>
      <c r="BA163" s="116"/>
      <c r="BB163" s="116"/>
      <c r="BC163" s="116"/>
      <c r="BD163" s="116"/>
      <c r="BE163" s="116"/>
      <c r="BF163" s="116"/>
      <c r="BG163" s="116"/>
      <c r="BH163" s="116"/>
      <c r="BI163" s="116"/>
      <c r="BJ163" s="116"/>
      <c r="BK163" s="116"/>
      <c r="BL163" s="116"/>
      <c r="BM163" s="116"/>
      <c r="BN163" s="116"/>
      <c r="BO163" s="116"/>
      <c r="BP163" s="116"/>
      <c r="BQ163" s="116"/>
      <c r="BR163" s="116"/>
      <c r="BS163" s="116"/>
      <c r="BT163" s="116"/>
      <c r="BU163" s="116"/>
      <c r="BV163" s="116"/>
      <c r="BW163" s="116"/>
      <c r="BX163" s="116"/>
      <c r="BY163" s="116"/>
      <c r="BZ163" s="116"/>
    </row>
    <row r="164" spans="2:78">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c r="AA164" s="116"/>
      <c r="AB164" s="116"/>
      <c r="AC164" s="116"/>
      <c r="AD164" s="116"/>
      <c r="AE164" s="116"/>
      <c r="AF164" s="116"/>
      <c r="AG164" s="116"/>
      <c r="AH164" s="116"/>
      <c r="AI164" s="116"/>
      <c r="AJ164" s="116"/>
      <c r="AK164" s="116"/>
      <c r="AL164" s="116"/>
      <c r="AM164" s="116"/>
      <c r="AN164" s="116"/>
      <c r="AO164" s="116"/>
      <c r="AP164" s="116"/>
      <c r="AQ164" s="116"/>
      <c r="AR164" s="116"/>
      <c r="AS164" s="116"/>
      <c r="AT164" s="116"/>
      <c r="AU164" s="116"/>
      <c r="AV164" s="116"/>
      <c r="AW164" s="116"/>
      <c r="AX164" s="116"/>
      <c r="AY164" s="116"/>
      <c r="AZ164" s="116"/>
      <c r="BA164" s="116"/>
      <c r="BB164" s="116"/>
      <c r="BC164" s="116"/>
      <c r="BD164" s="116"/>
      <c r="BE164" s="116"/>
      <c r="BF164" s="116"/>
      <c r="BG164" s="116"/>
      <c r="BH164" s="116"/>
      <c r="BI164" s="116"/>
      <c r="BJ164" s="116"/>
      <c r="BK164" s="116"/>
      <c r="BL164" s="116"/>
      <c r="BM164" s="116"/>
      <c r="BN164" s="116"/>
      <c r="BO164" s="116"/>
      <c r="BP164" s="116"/>
      <c r="BQ164" s="116"/>
      <c r="BR164" s="116"/>
      <c r="BS164" s="116"/>
      <c r="BT164" s="116"/>
      <c r="BU164" s="116"/>
      <c r="BV164" s="116"/>
      <c r="BW164" s="116"/>
      <c r="BX164" s="116"/>
      <c r="BY164" s="116"/>
      <c r="BZ164" s="116"/>
    </row>
    <row r="165" spans="2:78">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c r="AA165" s="116"/>
      <c r="AB165" s="116"/>
      <c r="AC165" s="116"/>
      <c r="AD165" s="116"/>
      <c r="AE165" s="116"/>
      <c r="AF165" s="116"/>
      <c r="AG165" s="116"/>
      <c r="AH165" s="116"/>
      <c r="AI165" s="116"/>
      <c r="AJ165" s="116"/>
      <c r="AK165" s="116"/>
      <c r="AL165" s="116"/>
      <c r="AM165" s="116"/>
      <c r="AN165" s="116"/>
      <c r="AO165" s="116"/>
      <c r="AP165" s="116"/>
      <c r="AQ165" s="116"/>
      <c r="AR165" s="116"/>
      <c r="AS165" s="116"/>
      <c r="AT165" s="116"/>
      <c r="AU165" s="116"/>
      <c r="AV165" s="116"/>
      <c r="AW165" s="116"/>
      <c r="AX165" s="116"/>
      <c r="AY165" s="116"/>
      <c r="AZ165" s="116"/>
      <c r="BA165" s="116"/>
      <c r="BB165" s="116"/>
      <c r="BC165" s="116"/>
      <c r="BD165" s="116"/>
      <c r="BE165" s="116"/>
      <c r="BF165" s="116"/>
      <c r="BG165" s="116"/>
      <c r="BH165" s="116"/>
      <c r="BI165" s="116"/>
      <c r="BJ165" s="116"/>
      <c r="BK165" s="116"/>
      <c r="BL165" s="116"/>
      <c r="BM165" s="116"/>
      <c r="BN165" s="116"/>
      <c r="BO165" s="116"/>
      <c r="BP165" s="116"/>
      <c r="BQ165" s="116"/>
      <c r="BR165" s="116"/>
      <c r="BS165" s="116"/>
      <c r="BT165" s="116"/>
      <c r="BU165" s="116"/>
      <c r="BV165" s="116"/>
      <c r="BW165" s="116"/>
      <c r="BX165" s="116"/>
      <c r="BY165" s="116"/>
      <c r="BZ165" s="116"/>
    </row>
    <row r="166" spans="2:78">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c r="AA166" s="116"/>
      <c r="AB166" s="116"/>
      <c r="AC166" s="116"/>
      <c r="AD166" s="116"/>
      <c r="AE166" s="116"/>
      <c r="AF166" s="116"/>
      <c r="AG166" s="116"/>
      <c r="AH166" s="116"/>
      <c r="AI166" s="116"/>
      <c r="AJ166" s="116"/>
      <c r="AK166" s="116"/>
      <c r="AL166" s="116"/>
      <c r="AM166" s="116"/>
      <c r="AN166" s="116"/>
      <c r="AO166" s="116"/>
      <c r="AP166" s="116"/>
      <c r="AQ166" s="116"/>
      <c r="AR166" s="116"/>
      <c r="AS166" s="116"/>
      <c r="AT166" s="116"/>
      <c r="AU166" s="116"/>
      <c r="AV166" s="116"/>
      <c r="AW166" s="116"/>
      <c r="AX166" s="116"/>
      <c r="AY166" s="116"/>
      <c r="AZ166" s="116"/>
      <c r="BA166" s="116"/>
      <c r="BB166" s="116"/>
      <c r="BC166" s="116"/>
      <c r="BD166" s="116"/>
      <c r="BE166" s="116"/>
      <c r="BF166" s="116"/>
      <c r="BG166" s="116"/>
      <c r="BH166" s="116"/>
      <c r="BI166" s="116"/>
      <c r="BJ166" s="116"/>
      <c r="BK166" s="116"/>
      <c r="BL166" s="116"/>
      <c r="BM166" s="116"/>
      <c r="BN166" s="116"/>
      <c r="BO166" s="116"/>
      <c r="BP166" s="116"/>
      <c r="BQ166" s="116"/>
      <c r="BR166" s="116"/>
      <c r="BS166" s="116"/>
      <c r="BT166" s="116"/>
      <c r="BU166" s="116"/>
      <c r="BV166" s="116"/>
      <c r="BW166" s="116"/>
      <c r="BX166" s="116"/>
      <c r="BY166" s="116"/>
      <c r="BZ166" s="116"/>
    </row>
    <row r="167" spans="2:78">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c r="AA167" s="116"/>
      <c r="AB167" s="116"/>
      <c r="AC167" s="116"/>
      <c r="AD167" s="116"/>
      <c r="AE167" s="116"/>
      <c r="AF167" s="116"/>
      <c r="AG167" s="116"/>
      <c r="AH167" s="116"/>
      <c r="AI167" s="116"/>
      <c r="AJ167" s="116"/>
      <c r="AK167" s="116"/>
      <c r="AL167" s="116"/>
      <c r="AM167" s="116"/>
      <c r="AN167" s="116"/>
      <c r="AO167" s="116"/>
      <c r="AP167" s="116"/>
      <c r="AQ167" s="116"/>
      <c r="AR167" s="116"/>
      <c r="AS167" s="116"/>
      <c r="AT167" s="116"/>
      <c r="AU167" s="116"/>
      <c r="AV167" s="116"/>
      <c r="AW167" s="116"/>
      <c r="AX167" s="116"/>
      <c r="AY167" s="116"/>
      <c r="AZ167" s="116"/>
      <c r="BA167" s="116"/>
      <c r="BB167" s="116"/>
      <c r="BC167" s="116"/>
      <c r="BD167" s="116"/>
      <c r="BE167" s="116"/>
      <c r="BF167" s="116"/>
      <c r="BG167" s="116"/>
      <c r="BH167" s="116"/>
      <c r="BI167" s="116"/>
      <c r="BJ167" s="116"/>
      <c r="BK167" s="116"/>
      <c r="BL167" s="116"/>
      <c r="BM167" s="116"/>
      <c r="BN167" s="116"/>
      <c r="BO167" s="116"/>
      <c r="BP167" s="116"/>
      <c r="BQ167" s="116"/>
      <c r="BR167" s="116"/>
      <c r="BS167" s="116"/>
      <c r="BT167" s="116"/>
      <c r="BU167" s="116"/>
      <c r="BV167" s="116"/>
      <c r="BW167" s="116"/>
      <c r="BX167" s="116"/>
      <c r="BY167" s="116"/>
      <c r="BZ167" s="116"/>
    </row>
    <row r="168" spans="2:78">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c r="AA168" s="116"/>
      <c r="AB168" s="116"/>
      <c r="AC168" s="116"/>
      <c r="AD168" s="116"/>
      <c r="AE168" s="116"/>
      <c r="AF168" s="116"/>
      <c r="AG168" s="116"/>
      <c r="AH168" s="116"/>
      <c r="AI168" s="116"/>
      <c r="AJ168" s="116"/>
      <c r="AK168" s="116"/>
      <c r="AL168" s="116"/>
      <c r="AM168" s="116"/>
      <c r="AN168" s="116"/>
      <c r="AO168" s="116"/>
      <c r="AP168" s="116"/>
      <c r="AQ168" s="116"/>
      <c r="AR168" s="116"/>
      <c r="AS168" s="116"/>
      <c r="AT168" s="116"/>
      <c r="AU168" s="116"/>
      <c r="AV168" s="116"/>
      <c r="AW168" s="116"/>
      <c r="AX168" s="116"/>
      <c r="AY168" s="116"/>
      <c r="AZ168" s="116"/>
      <c r="BA168" s="116"/>
      <c r="BB168" s="116"/>
      <c r="BC168" s="116"/>
      <c r="BD168" s="116"/>
      <c r="BE168" s="116"/>
      <c r="BF168" s="116"/>
      <c r="BG168" s="116"/>
      <c r="BH168" s="116"/>
      <c r="BI168" s="116"/>
      <c r="BJ168" s="116"/>
      <c r="BK168" s="116"/>
      <c r="BL168" s="116"/>
      <c r="BM168" s="116"/>
      <c r="BN168" s="116"/>
      <c r="BO168" s="116"/>
      <c r="BP168" s="116"/>
      <c r="BQ168" s="116"/>
      <c r="BR168" s="116"/>
      <c r="BS168" s="116"/>
      <c r="BT168" s="116"/>
      <c r="BU168" s="116"/>
      <c r="BV168" s="116"/>
      <c r="BW168" s="116"/>
      <c r="BX168" s="116"/>
      <c r="BY168" s="116"/>
      <c r="BZ168" s="116"/>
    </row>
    <row r="169" spans="2:78">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c r="AA169" s="116"/>
      <c r="AB169" s="116"/>
      <c r="AC169" s="116"/>
      <c r="AD169" s="116"/>
      <c r="AE169" s="116"/>
      <c r="AF169" s="116"/>
      <c r="AG169" s="116"/>
      <c r="AH169" s="116"/>
      <c r="AI169" s="116"/>
      <c r="AJ169" s="116"/>
      <c r="AK169" s="116"/>
      <c r="AL169" s="116"/>
      <c r="AM169" s="116"/>
      <c r="AN169" s="116"/>
      <c r="AO169" s="116"/>
      <c r="AP169" s="116"/>
      <c r="AQ169" s="116"/>
      <c r="AR169" s="116"/>
      <c r="AS169" s="116"/>
      <c r="AT169" s="116"/>
      <c r="AU169" s="116"/>
      <c r="AV169" s="116"/>
      <c r="AW169" s="116"/>
      <c r="AX169" s="116"/>
      <c r="AY169" s="116"/>
      <c r="AZ169" s="116"/>
      <c r="BA169" s="116"/>
      <c r="BB169" s="116"/>
      <c r="BC169" s="116"/>
      <c r="BD169" s="116"/>
      <c r="BE169" s="116"/>
      <c r="BF169" s="116"/>
      <c r="BG169" s="116"/>
      <c r="BH169" s="116"/>
      <c r="BI169" s="116"/>
      <c r="BJ169" s="116"/>
      <c r="BK169" s="116"/>
      <c r="BL169" s="116"/>
      <c r="BM169" s="116"/>
      <c r="BN169" s="116"/>
      <c r="BO169" s="116"/>
      <c r="BP169" s="116"/>
      <c r="BQ169" s="116"/>
      <c r="BR169" s="116"/>
      <c r="BS169" s="116"/>
      <c r="BT169" s="116"/>
      <c r="BU169" s="116"/>
      <c r="BV169" s="116"/>
      <c r="BW169" s="116"/>
      <c r="BX169" s="116"/>
      <c r="BY169" s="116"/>
      <c r="BZ169" s="116"/>
    </row>
    <row r="170" spans="2:78">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c r="AA170" s="116"/>
      <c r="AB170" s="116"/>
      <c r="AC170" s="116"/>
      <c r="AD170" s="116"/>
      <c r="AE170" s="116"/>
      <c r="AF170" s="116"/>
      <c r="AG170" s="116"/>
      <c r="AH170" s="116"/>
      <c r="AI170" s="116"/>
      <c r="AJ170" s="116"/>
      <c r="AK170" s="116"/>
      <c r="AL170" s="116"/>
      <c r="AM170" s="116"/>
      <c r="AN170" s="116"/>
      <c r="AO170" s="116"/>
      <c r="AP170" s="116"/>
      <c r="AQ170" s="116"/>
      <c r="AR170" s="116"/>
      <c r="AS170" s="116"/>
      <c r="AT170" s="116"/>
      <c r="AU170" s="116"/>
      <c r="AV170" s="116"/>
      <c r="AW170" s="116"/>
      <c r="AX170" s="116"/>
      <c r="AY170" s="116"/>
      <c r="AZ170" s="116"/>
      <c r="BA170" s="116"/>
      <c r="BB170" s="116"/>
      <c r="BC170" s="116"/>
      <c r="BD170" s="116"/>
      <c r="BE170" s="116"/>
      <c r="BF170" s="116"/>
      <c r="BG170" s="116"/>
      <c r="BH170" s="116"/>
      <c r="BI170" s="116"/>
      <c r="BJ170" s="116"/>
      <c r="BK170" s="116"/>
      <c r="BL170" s="116"/>
      <c r="BM170" s="116"/>
      <c r="BN170" s="116"/>
      <c r="BO170" s="116"/>
      <c r="BP170" s="116"/>
      <c r="BQ170" s="116"/>
      <c r="BR170" s="116"/>
      <c r="BS170" s="116"/>
      <c r="BT170" s="116"/>
      <c r="BU170" s="116"/>
      <c r="BV170" s="116"/>
      <c r="BW170" s="116"/>
      <c r="BX170" s="116"/>
      <c r="BY170" s="116"/>
      <c r="BZ170" s="116"/>
    </row>
    <row r="171" spans="2:78">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c r="AA171" s="116"/>
      <c r="AB171" s="116"/>
      <c r="AC171" s="116"/>
      <c r="AD171" s="116"/>
      <c r="AE171" s="116"/>
      <c r="AF171" s="116"/>
      <c r="AG171" s="116"/>
      <c r="AH171" s="116"/>
      <c r="AI171" s="116"/>
      <c r="AJ171" s="116"/>
      <c r="AK171" s="116"/>
      <c r="AL171" s="116"/>
      <c r="AM171" s="116"/>
      <c r="AN171" s="116"/>
      <c r="AO171" s="116"/>
      <c r="AP171" s="116"/>
      <c r="AQ171" s="116"/>
      <c r="AR171" s="116"/>
      <c r="AS171" s="116"/>
      <c r="AT171" s="116"/>
      <c r="AU171" s="116"/>
      <c r="AV171" s="116"/>
      <c r="AW171" s="116"/>
      <c r="AX171" s="116"/>
      <c r="AY171" s="116"/>
      <c r="AZ171" s="116"/>
      <c r="BA171" s="116"/>
      <c r="BB171" s="116"/>
      <c r="BC171" s="116"/>
      <c r="BD171" s="116"/>
      <c r="BE171" s="116"/>
      <c r="BF171" s="116"/>
      <c r="BG171" s="116"/>
      <c r="BH171" s="116"/>
      <c r="BI171" s="116"/>
      <c r="BJ171" s="116"/>
      <c r="BK171" s="116"/>
      <c r="BL171" s="116"/>
      <c r="BM171" s="116"/>
      <c r="BN171" s="116"/>
      <c r="BO171" s="116"/>
      <c r="BP171" s="116"/>
      <c r="BQ171" s="116"/>
      <c r="BR171" s="116"/>
      <c r="BS171" s="116"/>
      <c r="BT171" s="116"/>
      <c r="BU171" s="116"/>
      <c r="BV171" s="116"/>
      <c r="BW171" s="116"/>
      <c r="BX171" s="116"/>
      <c r="BY171" s="116"/>
      <c r="BZ171" s="116"/>
    </row>
    <row r="172" spans="2:78">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c r="AA172" s="116"/>
      <c r="AB172" s="116"/>
      <c r="AC172" s="116"/>
      <c r="AD172" s="116"/>
      <c r="AE172" s="116"/>
      <c r="AF172" s="116"/>
      <c r="AG172" s="116"/>
      <c r="AH172" s="116"/>
      <c r="AI172" s="116"/>
      <c r="AJ172" s="116"/>
      <c r="AK172" s="116"/>
      <c r="AL172" s="116"/>
      <c r="AM172" s="116"/>
      <c r="AN172" s="116"/>
      <c r="AO172" s="116"/>
      <c r="AP172" s="116"/>
      <c r="AQ172" s="116"/>
      <c r="AR172" s="116"/>
      <c r="AS172" s="116"/>
      <c r="AT172" s="116"/>
      <c r="AU172" s="116"/>
      <c r="AV172" s="116"/>
      <c r="AW172" s="116"/>
      <c r="AX172" s="116"/>
      <c r="AY172" s="116"/>
      <c r="AZ172" s="116"/>
      <c r="BA172" s="116"/>
      <c r="BB172" s="116"/>
      <c r="BC172" s="116"/>
      <c r="BD172" s="116"/>
      <c r="BE172" s="116"/>
      <c r="BF172" s="116"/>
      <c r="BG172" s="116"/>
      <c r="BH172" s="116"/>
      <c r="BI172" s="116"/>
      <c r="BJ172" s="116"/>
      <c r="BK172" s="116"/>
      <c r="BL172" s="116"/>
      <c r="BM172" s="116"/>
      <c r="BN172" s="116"/>
      <c r="BO172" s="116"/>
      <c r="BP172" s="116"/>
      <c r="BQ172" s="116"/>
      <c r="BR172" s="116"/>
      <c r="BS172" s="116"/>
      <c r="BT172" s="116"/>
      <c r="BU172" s="116"/>
      <c r="BV172" s="116"/>
      <c r="BW172" s="116"/>
      <c r="BX172" s="116"/>
      <c r="BY172" s="116"/>
      <c r="BZ172" s="116"/>
    </row>
    <row r="173" spans="2:78">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c r="AA173" s="116"/>
      <c r="AB173" s="116"/>
      <c r="AC173" s="116"/>
      <c r="AD173" s="116"/>
      <c r="AE173" s="116"/>
      <c r="AF173" s="116"/>
      <c r="AG173" s="116"/>
      <c r="AH173" s="116"/>
      <c r="AI173" s="116"/>
      <c r="AJ173" s="116"/>
      <c r="AK173" s="116"/>
      <c r="AL173" s="116"/>
      <c r="AM173" s="116"/>
      <c r="AN173" s="116"/>
      <c r="AO173" s="116"/>
      <c r="AP173" s="116"/>
      <c r="AQ173" s="116"/>
      <c r="AR173" s="116"/>
      <c r="AS173" s="116"/>
      <c r="AT173" s="116"/>
      <c r="AU173" s="116"/>
      <c r="AV173" s="116"/>
      <c r="AW173" s="116"/>
      <c r="AX173" s="116"/>
      <c r="AY173" s="116"/>
      <c r="AZ173" s="116"/>
      <c r="BA173" s="116"/>
      <c r="BB173" s="116"/>
      <c r="BC173" s="116"/>
      <c r="BD173" s="116"/>
      <c r="BE173" s="116"/>
      <c r="BF173" s="116"/>
      <c r="BG173" s="116"/>
      <c r="BH173" s="116"/>
      <c r="BI173" s="116"/>
      <c r="BJ173" s="116"/>
      <c r="BK173" s="116"/>
      <c r="BL173" s="116"/>
      <c r="BM173" s="116"/>
      <c r="BN173" s="116"/>
      <c r="BO173" s="116"/>
      <c r="BP173" s="116"/>
      <c r="BQ173" s="116"/>
      <c r="BR173" s="116"/>
      <c r="BS173" s="116"/>
      <c r="BT173" s="116"/>
      <c r="BU173" s="116"/>
      <c r="BV173" s="116"/>
      <c r="BW173" s="116"/>
      <c r="BX173" s="116"/>
      <c r="BY173" s="116"/>
      <c r="BZ173" s="116"/>
    </row>
    <row r="174" spans="2:78">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c r="AA174" s="116"/>
      <c r="AB174" s="116"/>
      <c r="AC174" s="116"/>
      <c r="AD174" s="116"/>
      <c r="AE174" s="116"/>
      <c r="AF174" s="116"/>
      <c r="AG174" s="116"/>
      <c r="AH174" s="116"/>
      <c r="AI174" s="116"/>
      <c r="AJ174" s="116"/>
      <c r="AK174" s="116"/>
      <c r="AL174" s="116"/>
      <c r="AM174" s="116"/>
      <c r="AN174" s="116"/>
      <c r="AO174" s="116"/>
      <c r="AP174" s="116"/>
      <c r="AQ174" s="116"/>
      <c r="AR174" s="116"/>
      <c r="AS174" s="116"/>
      <c r="AT174" s="116"/>
      <c r="AU174" s="116"/>
      <c r="AV174" s="116"/>
      <c r="AW174" s="116"/>
      <c r="AX174" s="116"/>
      <c r="AY174" s="116"/>
      <c r="AZ174" s="116"/>
      <c r="BA174" s="116"/>
      <c r="BB174" s="116"/>
      <c r="BC174" s="116"/>
      <c r="BD174" s="116"/>
      <c r="BE174" s="116"/>
      <c r="BF174" s="116"/>
      <c r="BG174" s="116"/>
      <c r="BH174" s="116"/>
      <c r="BI174" s="116"/>
      <c r="BJ174" s="116"/>
      <c r="BK174" s="116"/>
      <c r="BL174" s="116"/>
      <c r="BM174" s="116"/>
      <c r="BN174" s="116"/>
      <c r="BO174" s="116"/>
      <c r="BP174" s="116"/>
      <c r="BQ174" s="116"/>
      <c r="BR174" s="116"/>
      <c r="BS174" s="116"/>
      <c r="BT174" s="116"/>
      <c r="BU174" s="116"/>
      <c r="BV174" s="116"/>
      <c r="BW174" s="116"/>
      <c r="BX174" s="116"/>
      <c r="BY174" s="116"/>
      <c r="BZ174" s="116"/>
    </row>
    <row r="175" spans="2:78">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c r="AA175" s="116"/>
      <c r="AB175" s="116"/>
      <c r="AC175" s="116"/>
      <c r="AD175" s="116"/>
      <c r="AE175" s="116"/>
      <c r="AF175" s="116"/>
      <c r="AG175" s="116"/>
      <c r="AH175" s="116"/>
      <c r="AI175" s="116"/>
      <c r="AJ175" s="116"/>
      <c r="AK175" s="116"/>
      <c r="AL175" s="116"/>
      <c r="AM175" s="116"/>
      <c r="AN175" s="116"/>
      <c r="AO175" s="116"/>
      <c r="AP175" s="116"/>
      <c r="AQ175" s="116"/>
      <c r="AR175" s="116"/>
      <c r="AS175" s="116"/>
      <c r="AT175" s="116"/>
      <c r="AU175" s="116"/>
      <c r="AV175" s="116"/>
      <c r="AW175" s="116"/>
      <c r="AX175" s="116"/>
      <c r="AY175" s="116"/>
      <c r="AZ175" s="116"/>
      <c r="BA175" s="116"/>
      <c r="BB175" s="116"/>
      <c r="BC175" s="116"/>
      <c r="BD175" s="116"/>
      <c r="BE175" s="116"/>
      <c r="BF175" s="116"/>
      <c r="BG175" s="116"/>
      <c r="BH175" s="116"/>
      <c r="BI175" s="116"/>
      <c r="BJ175" s="116"/>
      <c r="BK175" s="116"/>
      <c r="BL175" s="116"/>
      <c r="BM175" s="116"/>
      <c r="BN175" s="116"/>
      <c r="BO175" s="116"/>
      <c r="BP175" s="116"/>
      <c r="BQ175" s="116"/>
      <c r="BR175" s="116"/>
      <c r="BS175" s="116"/>
      <c r="BT175" s="116"/>
      <c r="BU175" s="116"/>
      <c r="BV175" s="116"/>
      <c r="BW175" s="116"/>
      <c r="BX175" s="116"/>
      <c r="BY175" s="116"/>
      <c r="BZ175" s="116"/>
    </row>
    <row r="176" spans="2:78">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c r="AA176" s="116"/>
      <c r="AB176" s="116"/>
      <c r="AC176" s="116"/>
      <c r="AD176" s="116"/>
      <c r="AE176" s="116"/>
      <c r="AF176" s="116"/>
      <c r="AG176" s="116"/>
      <c r="AH176" s="116"/>
      <c r="AI176" s="116"/>
      <c r="AJ176" s="116"/>
      <c r="AK176" s="116"/>
      <c r="AL176" s="116"/>
      <c r="AM176" s="116"/>
      <c r="AN176" s="116"/>
      <c r="AO176" s="116"/>
      <c r="AP176" s="116"/>
      <c r="AQ176" s="116"/>
      <c r="AR176" s="116"/>
      <c r="AS176" s="116"/>
      <c r="AT176" s="116"/>
      <c r="AU176" s="116"/>
      <c r="AV176" s="116"/>
      <c r="AW176" s="116"/>
      <c r="AX176" s="116"/>
      <c r="AY176" s="116"/>
      <c r="AZ176" s="116"/>
      <c r="BA176" s="116"/>
      <c r="BB176" s="116"/>
      <c r="BC176" s="116"/>
      <c r="BD176" s="116"/>
      <c r="BE176" s="116"/>
      <c r="BF176" s="116"/>
      <c r="BG176" s="116"/>
      <c r="BH176" s="116"/>
      <c r="BI176" s="116"/>
      <c r="BJ176" s="116"/>
      <c r="BK176" s="116"/>
      <c r="BL176" s="116"/>
      <c r="BM176" s="116"/>
      <c r="BN176" s="116"/>
      <c r="BO176" s="116"/>
      <c r="BP176" s="116"/>
      <c r="BQ176" s="116"/>
      <c r="BR176" s="116"/>
      <c r="BS176" s="116"/>
      <c r="BT176" s="116"/>
      <c r="BU176" s="116"/>
      <c r="BV176" s="116"/>
      <c r="BW176" s="116"/>
      <c r="BX176" s="116"/>
      <c r="BY176" s="116"/>
      <c r="BZ176" s="116"/>
    </row>
    <row r="177" spans="2:78">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c r="AA177" s="116"/>
      <c r="AB177" s="116"/>
      <c r="AC177" s="116"/>
      <c r="AD177" s="116"/>
      <c r="AE177" s="116"/>
      <c r="AF177" s="116"/>
      <c r="AG177" s="116"/>
      <c r="AH177" s="116"/>
      <c r="AI177" s="116"/>
      <c r="AJ177" s="116"/>
      <c r="AK177" s="116"/>
      <c r="AL177" s="116"/>
      <c r="AM177" s="116"/>
      <c r="AN177" s="116"/>
      <c r="AO177" s="116"/>
      <c r="AP177" s="116"/>
      <c r="AQ177" s="116"/>
      <c r="AR177" s="116"/>
      <c r="AS177" s="116"/>
      <c r="AT177" s="116"/>
      <c r="AU177" s="116"/>
      <c r="AV177" s="116"/>
      <c r="AW177" s="116"/>
      <c r="AX177" s="116"/>
      <c r="AY177" s="116"/>
      <c r="AZ177" s="116"/>
      <c r="BA177" s="116"/>
      <c r="BB177" s="116"/>
      <c r="BC177" s="116"/>
      <c r="BD177" s="116"/>
      <c r="BE177" s="116"/>
      <c r="BF177" s="116"/>
      <c r="BG177" s="116"/>
      <c r="BH177" s="116"/>
      <c r="BI177" s="116"/>
      <c r="BJ177" s="116"/>
      <c r="BK177" s="116"/>
      <c r="BL177" s="116"/>
      <c r="BM177" s="116"/>
      <c r="BN177" s="116"/>
      <c r="BO177" s="116"/>
      <c r="BP177" s="116"/>
      <c r="BQ177" s="116"/>
      <c r="BR177" s="116"/>
      <c r="BS177" s="116"/>
      <c r="BT177" s="116"/>
      <c r="BU177" s="116"/>
      <c r="BV177" s="116"/>
      <c r="BW177" s="116"/>
      <c r="BX177" s="116"/>
      <c r="BY177" s="116"/>
      <c r="BZ177" s="116"/>
    </row>
    <row r="178" spans="2:78">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c r="AA178" s="116"/>
      <c r="AB178" s="116"/>
      <c r="AC178" s="116"/>
      <c r="AD178" s="116"/>
      <c r="AE178" s="116"/>
      <c r="AF178" s="116"/>
      <c r="AG178" s="116"/>
      <c r="AH178" s="116"/>
      <c r="AI178" s="116"/>
      <c r="AJ178" s="116"/>
      <c r="AK178" s="116"/>
      <c r="AL178" s="116"/>
      <c r="AM178" s="116"/>
      <c r="AN178" s="116"/>
      <c r="AO178" s="116"/>
      <c r="AP178" s="116"/>
      <c r="AQ178" s="116"/>
      <c r="AR178" s="116"/>
      <c r="AS178" s="116"/>
      <c r="AT178" s="116"/>
      <c r="AU178" s="116"/>
      <c r="AV178" s="116"/>
      <c r="AW178" s="116"/>
      <c r="AX178" s="116"/>
      <c r="AY178" s="116"/>
      <c r="AZ178" s="116"/>
      <c r="BA178" s="116"/>
      <c r="BB178" s="116"/>
      <c r="BC178" s="116"/>
      <c r="BD178" s="116"/>
      <c r="BE178" s="116"/>
      <c r="BF178" s="116"/>
      <c r="BG178" s="116"/>
      <c r="BH178" s="116"/>
      <c r="BI178" s="116"/>
      <c r="BJ178" s="116"/>
      <c r="BK178" s="116"/>
      <c r="BL178" s="116"/>
      <c r="BM178" s="116"/>
      <c r="BN178" s="116"/>
      <c r="BO178" s="116"/>
      <c r="BP178" s="116"/>
      <c r="BQ178" s="116"/>
      <c r="BR178" s="116"/>
      <c r="BS178" s="116"/>
      <c r="BT178" s="116"/>
      <c r="BU178" s="116"/>
      <c r="BV178" s="116"/>
      <c r="BW178" s="116"/>
      <c r="BX178" s="116"/>
      <c r="BY178" s="116"/>
      <c r="BZ178" s="116"/>
    </row>
    <row r="179" spans="2:78">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c r="AA179" s="116"/>
      <c r="AB179" s="116"/>
      <c r="AC179" s="116"/>
      <c r="AD179" s="116"/>
      <c r="AE179" s="116"/>
      <c r="AF179" s="116"/>
      <c r="AG179" s="116"/>
      <c r="AH179" s="116"/>
      <c r="AI179" s="116"/>
      <c r="AJ179" s="116"/>
      <c r="AK179" s="116"/>
      <c r="AL179" s="116"/>
      <c r="AM179" s="116"/>
      <c r="AN179" s="116"/>
      <c r="AO179" s="116"/>
      <c r="AP179" s="116"/>
      <c r="AQ179" s="116"/>
      <c r="AR179" s="116"/>
      <c r="AS179" s="116"/>
      <c r="AT179" s="116"/>
      <c r="AU179" s="116"/>
      <c r="AV179" s="116"/>
      <c r="AW179" s="116"/>
      <c r="AX179" s="116"/>
      <c r="AY179" s="116"/>
      <c r="AZ179" s="116"/>
      <c r="BA179" s="116"/>
      <c r="BB179" s="116"/>
      <c r="BC179" s="116"/>
      <c r="BD179" s="116"/>
      <c r="BE179" s="116"/>
      <c r="BF179" s="116"/>
      <c r="BG179" s="116"/>
      <c r="BH179" s="116"/>
      <c r="BI179" s="116"/>
      <c r="BJ179" s="116"/>
      <c r="BK179" s="116"/>
      <c r="BL179" s="116"/>
      <c r="BM179" s="116"/>
      <c r="BN179" s="116"/>
      <c r="BO179" s="116"/>
      <c r="BP179" s="116"/>
      <c r="BQ179" s="116"/>
      <c r="BR179" s="116"/>
      <c r="BS179" s="116"/>
      <c r="BT179" s="116"/>
      <c r="BU179" s="116"/>
      <c r="BV179" s="116"/>
      <c r="BW179" s="116"/>
      <c r="BX179" s="116"/>
      <c r="BY179" s="116"/>
      <c r="BZ179" s="116"/>
    </row>
    <row r="180" spans="2:78">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c r="AA180" s="116"/>
      <c r="AB180" s="116"/>
      <c r="AC180" s="116"/>
      <c r="AD180" s="116"/>
      <c r="AE180" s="116"/>
      <c r="AF180" s="116"/>
      <c r="AG180" s="116"/>
      <c r="AH180" s="116"/>
      <c r="AI180" s="116"/>
      <c r="AJ180" s="116"/>
      <c r="AK180" s="116"/>
      <c r="AL180" s="116"/>
      <c r="AM180" s="116"/>
      <c r="AN180" s="116"/>
      <c r="AO180" s="116"/>
      <c r="AP180" s="116"/>
      <c r="AQ180" s="116"/>
      <c r="AR180" s="116"/>
      <c r="AS180" s="116"/>
      <c r="AT180" s="116"/>
      <c r="AU180" s="116"/>
      <c r="AV180" s="116"/>
      <c r="AW180" s="116"/>
      <c r="AX180" s="116"/>
      <c r="AY180" s="116"/>
      <c r="AZ180" s="116"/>
      <c r="BA180" s="116"/>
      <c r="BB180" s="116"/>
      <c r="BC180" s="116"/>
      <c r="BD180" s="116"/>
      <c r="BE180" s="116"/>
      <c r="BF180" s="116"/>
      <c r="BG180" s="116"/>
      <c r="BH180" s="116"/>
      <c r="BI180" s="116"/>
      <c r="BJ180" s="116"/>
      <c r="BK180" s="116"/>
      <c r="BL180" s="116"/>
      <c r="BM180" s="116"/>
      <c r="BN180" s="116"/>
      <c r="BO180" s="116"/>
      <c r="BP180" s="116"/>
      <c r="BQ180" s="116"/>
      <c r="BR180" s="116"/>
      <c r="BS180" s="116"/>
      <c r="BT180" s="116"/>
      <c r="BU180" s="116"/>
      <c r="BV180" s="116"/>
      <c r="BW180" s="116"/>
      <c r="BX180" s="116"/>
      <c r="BY180" s="116"/>
      <c r="BZ180" s="116"/>
    </row>
    <row r="181" spans="2:78">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c r="AA181" s="116"/>
      <c r="AB181" s="116"/>
      <c r="AC181" s="116"/>
      <c r="AD181" s="116"/>
      <c r="AE181" s="116"/>
      <c r="AF181" s="116"/>
      <c r="AG181" s="116"/>
      <c r="AH181" s="116"/>
      <c r="AI181" s="116"/>
      <c r="AJ181" s="116"/>
      <c r="AK181" s="116"/>
      <c r="AL181" s="116"/>
      <c r="AM181" s="116"/>
      <c r="AN181" s="116"/>
      <c r="AO181" s="116"/>
      <c r="AP181" s="116"/>
      <c r="AQ181" s="116"/>
      <c r="AR181" s="116"/>
      <c r="AS181" s="116"/>
      <c r="AT181" s="116"/>
      <c r="AU181" s="116"/>
      <c r="AV181" s="116"/>
      <c r="AW181" s="116"/>
      <c r="AX181" s="116"/>
      <c r="AY181" s="116"/>
      <c r="AZ181" s="116"/>
      <c r="BA181" s="116"/>
      <c r="BB181" s="116"/>
      <c r="BC181" s="116"/>
      <c r="BD181" s="116"/>
      <c r="BE181" s="116"/>
      <c r="BF181" s="116"/>
      <c r="BG181" s="116"/>
      <c r="BH181" s="116"/>
      <c r="BI181" s="116"/>
      <c r="BJ181" s="116"/>
      <c r="BK181" s="116"/>
      <c r="BL181" s="116"/>
      <c r="BM181" s="116"/>
      <c r="BN181" s="116"/>
      <c r="BO181" s="116"/>
      <c r="BP181" s="116"/>
      <c r="BQ181" s="116"/>
      <c r="BR181" s="116"/>
      <c r="BS181" s="116"/>
      <c r="BT181" s="116"/>
      <c r="BU181" s="116"/>
      <c r="BV181" s="116"/>
      <c r="BW181" s="116"/>
      <c r="BX181" s="116"/>
      <c r="BY181" s="116"/>
      <c r="BZ181" s="116"/>
    </row>
    <row r="188" spans="2:78">
      <c r="B188" s="34" t="s">
        <v>41</v>
      </c>
    </row>
  </sheetData>
  <mergeCells count="7">
    <mergeCell ref="BO5:BO6"/>
    <mergeCell ref="A5:A6"/>
    <mergeCell ref="N5:N6"/>
    <mergeCell ref="AA5:AA6"/>
    <mergeCell ref="AO5:AO6"/>
    <mergeCell ref="AP5:AR5"/>
    <mergeCell ref="BB5:BB6"/>
  </mergeCells>
  <printOptions horizontalCentered="1" verticalCentered="1" gridLinesSet="0"/>
  <pageMargins left="1.1023622047244095" right="1.1023622047244095" top="0.74803149606299213" bottom="0.94488188976377963" header="0.70866141732283472" footer="0.59055118110236227"/>
  <pageSetup paperSize="9" scale="6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B7590-F846-4644-AC5C-4CAFFA991077}">
  <sheetPr codeName="Hoja26"/>
  <dimension ref="A1:AD198"/>
  <sheetViews>
    <sheetView zoomScale="70" zoomScaleNormal="70" workbookViewId="0">
      <pane xSplit="1" ySplit="6" topLeftCell="B7" activePane="bottomRight" state="frozen"/>
      <selection activeCell="G34" sqref="G34"/>
      <selection pane="topRight" activeCell="G34" sqref="G34"/>
      <selection pane="bottomLeft" activeCell="G34" sqref="G34"/>
      <selection pane="bottomRight"/>
    </sheetView>
  </sheetViews>
  <sheetFormatPr baseColWidth="10" defaultColWidth="11.44140625" defaultRowHeight="13.8"/>
  <cols>
    <col min="1" max="1" width="36.5546875" style="44" customWidth="1"/>
    <col min="2" max="6" width="10.6640625" style="44" customWidth="1"/>
    <col min="7" max="7" width="13.6640625" style="44" customWidth="1"/>
    <col min="8" max="8" width="12.109375" style="44" customWidth="1"/>
    <col min="9" max="9" width="12.88671875" style="44" customWidth="1"/>
    <col min="10" max="10" width="10.6640625" style="44" customWidth="1"/>
    <col min="11" max="11" width="13.6640625" style="44" customWidth="1"/>
    <col min="12" max="12" width="10.6640625" style="44" customWidth="1"/>
    <col min="13" max="13" width="13.88671875" style="44" customWidth="1"/>
    <col min="14" max="14" width="12.6640625" style="44" customWidth="1"/>
    <col min="15" max="15" width="10.6640625" style="44" customWidth="1"/>
    <col min="16" max="16" width="12.88671875" style="44" customWidth="1"/>
    <col min="17" max="18" width="10.6640625" style="44" customWidth="1"/>
    <col min="19" max="19" width="12.109375" style="44" customWidth="1"/>
    <col min="20" max="20" width="12.6640625" style="44" customWidth="1"/>
    <col min="21" max="16384" width="11.44140625" style="44"/>
  </cols>
  <sheetData>
    <row r="1" spans="1:20" s="188" customFormat="1" ht="32.1" customHeight="1">
      <c r="A1" s="186" t="s">
        <v>7</v>
      </c>
      <c r="B1" s="186"/>
      <c r="C1" s="187"/>
      <c r="D1" s="187"/>
      <c r="E1" s="187"/>
      <c r="F1" s="187"/>
      <c r="G1" s="187"/>
      <c r="H1" s="187"/>
      <c r="I1" s="187"/>
      <c r="J1" s="187"/>
      <c r="K1" s="187"/>
      <c r="L1" s="187"/>
      <c r="M1" s="187"/>
      <c r="N1" s="187"/>
      <c r="O1" s="187"/>
      <c r="P1" s="187"/>
      <c r="Q1" s="187"/>
      <c r="R1" s="187"/>
      <c r="S1" s="187"/>
      <c r="T1" s="187"/>
    </row>
    <row r="2" spans="1:20" s="191" customFormat="1" ht="18" customHeight="1">
      <c r="A2" s="189" t="s">
        <v>136</v>
      </c>
      <c r="B2" s="189"/>
      <c r="C2" s="190"/>
      <c r="D2" s="190"/>
      <c r="E2" s="190"/>
      <c r="F2" s="190"/>
      <c r="G2" s="190"/>
      <c r="H2" s="190"/>
      <c r="I2" s="190"/>
      <c r="J2" s="190"/>
      <c r="K2" s="190"/>
      <c r="L2" s="190"/>
      <c r="M2" s="190"/>
      <c r="N2" s="190"/>
      <c r="O2" s="190"/>
      <c r="P2" s="190"/>
      <c r="Q2" s="190"/>
      <c r="R2" s="190"/>
      <c r="S2" s="190"/>
      <c r="T2" s="190"/>
    </row>
    <row r="3" spans="1:20" s="193" customFormat="1" ht="18.600000000000001">
      <c r="A3" s="192" t="s">
        <v>42</v>
      </c>
      <c r="B3" s="192"/>
      <c r="C3" s="192"/>
      <c r="D3" s="192"/>
      <c r="E3" s="192"/>
      <c r="F3" s="192"/>
      <c r="G3" s="192"/>
      <c r="H3" s="192"/>
      <c r="I3" s="192"/>
      <c r="J3" s="192"/>
      <c r="K3" s="192"/>
      <c r="L3" s="192"/>
      <c r="M3" s="192"/>
      <c r="N3" s="192"/>
      <c r="O3" s="192"/>
      <c r="P3" s="192"/>
      <c r="Q3" s="192"/>
      <c r="R3" s="192"/>
      <c r="S3" s="192"/>
      <c r="T3" s="192"/>
    </row>
    <row r="4" spans="1:20" s="201" customFormat="1" ht="16.2" customHeight="1" thickBot="1">
      <c r="A4" s="194"/>
      <c r="B4" s="194"/>
      <c r="C4" s="195"/>
      <c r="D4" s="196"/>
      <c r="E4" s="195"/>
      <c r="F4" s="195"/>
      <c r="G4" s="195"/>
      <c r="H4" s="195"/>
      <c r="I4" s="195"/>
      <c r="J4" s="195"/>
      <c r="K4" s="195"/>
      <c r="L4" s="195"/>
      <c r="M4" s="195"/>
      <c r="N4" s="195"/>
      <c r="O4" s="195"/>
      <c r="P4" s="197"/>
      <c r="Q4" s="198"/>
      <c r="R4" s="199"/>
      <c r="S4" s="195"/>
      <c r="T4" s="200"/>
    </row>
    <row r="5" spans="1:20" s="205" customFormat="1" ht="60" customHeight="1" thickTop="1">
      <c r="A5" s="202" t="s">
        <v>177</v>
      </c>
      <c r="B5" s="203" t="s">
        <v>178</v>
      </c>
      <c r="C5" s="203" t="s">
        <v>179</v>
      </c>
      <c r="D5" s="203" t="s">
        <v>180</v>
      </c>
      <c r="E5" s="203" t="s">
        <v>181</v>
      </c>
      <c r="F5" s="203" t="s">
        <v>182</v>
      </c>
      <c r="G5" s="203" t="s">
        <v>183</v>
      </c>
      <c r="H5" s="203" t="s">
        <v>184</v>
      </c>
      <c r="I5" s="203" t="s">
        <v>185</v>
      </c>
      <c r="J5" s="203" t="s">
        <v>186</v>
      </c>
      <c r="K5" s="203" t="s">
        <v>187</v>
      </c>
      <c r="L5" s="203" t="s">
        <v>188</v>
      </c>
      <c r="M5" s="203" t="s">
        <v>189</v>
      </c>
      <c r="N5" s="203" t="s">
        <v>190</v>
      </c>
      <c r="O5" s="203" t="s">
        <v>191</v>
      </c>
      <c r="P5" s="203" t="s">
        <v>192</v>
      </c>
      <c r="Q5" s="203" t="s">
        <v>193</v>
      </c>
      <c r="R5" s="203" t="s">
        <v>194</v>
      </c>
      <c r="S5" s="203" t="s">
        <v>64</v>
      </c>
      <c r="T5" s="204"/>
    </row>
    <row r="6" spans="1:20" s="206" customFormat="1" ht="5.0999999999999996" customHeight="1">
      <c r="B6" s="207"/>
      <c r="C6" s="207"/>
      <c r="D6" s="207"/>
      <c r="E6" s="207"/>
      <c r="F6" s="207"/>
      <c r="G6" s="207"/>
      <c r="H6" s="207"/>
      <c r="I6" s="207"/>
      <c r="J6" s="207"/>
      <c r="K6" s="207"/>
      <c r="L6" s="207"/>
      <c r="M6" s="207"/>
      <c r="N6" s="207"/>
      <c r="O6" s="207"/>
      <c r="P6" s="207"/>
      <c r="Q6" s="207"/>
      <c r="R6" s="207"/>
      <c r="S6" s="207"/>
    </row>
    <row r="7" spans="1:20" s="210" customFormat="1" ht="11.85" customHeight="1">
      <c r="A7" s="208" t="s">
        <v>195</v>
      </c>
      <c r="B7" s="209">
        <v>12455.210000000001</v>
      </c>
      <c r="C7" s="209">
        <v>160734.6</v>
      </c>
      <c r="D7" s="209">
        <v>105116.33</v>
      </c>
      <c r="E7" s="209">
        <v>150509.93</v>
      </c>
      <c r="F7" s="209">
        <v>51253.42</v>
      </c>
      <c r="G7" s="209">
        <v>319366.06</v>
      </c>
      <c r="H7" s="209">
        <v>100693.62</v>
      </c>
      <c r="I7" s="209">
        <v>121404.47</v>
      </c>
      <c r="J7" s="209">
        <v>32604.02</v>
      </c>
      <c r="K7" s="209">
        <v>92003.41</v>
      </c>
      <c r="L7" s="209">
        <v>132974.13</v>
      </c>
      <c r="M7" s="209">
        <v>362417.72000000003</v>
      </c>
      <c r="N7" s="209">
        <v>55232.89</v>
      </c>
      <c r="O7" s="209">
        <v>35436.730000000003</v>
      </c>
      <c r="P7" s="209">
        <v>742616.29</v>
      </c>
      <c r="Q7" s="209">
        <v>12741.84</v>
      </c>
      <c r="R7" s="209">
        <v>20423.97</v>
      </c>
      <c r="S7" s="209">
        <v>2507984.62</v>
      </c>
      <c r="T7" s="209"/>
    </row>
    <row r="8" spans="1:20" s="210" customFormat="1" ht="11.85" customHeight="1">
      <c r="A8" s="208" t="s">
        <v>196</v>
      </c>
      <c r="B8" s="209">
        <v>126551.96</v>
      </c>
      <c r="C8" s="209">
        <v>75579.22</v>
      </c>
      <c r="D8" s="209">
        <v>140570.31</v>
      </c>
      <c r="E8" s="209">
        <v>40018.18</v>
      </c>
      <c r="F8" s="209">
        <v>61691.96</v>
      </c>
      <c r="G8" s="209">
        <v>136363.59</v>
      </c>
      <c r="H8" s="209">
        <v>657361.28</v>
      </c>
      <c r="I8" s="209">
        <v>240435.69</v>
      </c>
      <c r="J8" s="209">
        <v>11083.84</v>
      </c>
      <c r="K8" s="209">
        <v>1416639.76</v>
      </c>
      <c r="L8" s="209">
        <v>118286.17</v>
      </c>
      <c r="M8" s="209">
        <v>1289923.48</v>
      </c>
      <c r="N8" s="209">
        <v>28388.93</v>
      </c>
      <c r="O8" s="209">
        <v>56972.46</v>
      </c>
      <c r="P8" s="209">
        <v>2140759.0499999998</v>
      </c>
      <c r="Q8" s="209">
        <v>104462.44</v>
      </c>
      <c r="R8" s="209">
        <v>56087.200000000004</v>
      </c>
      <c r="S8" s="209">
        <v>6701175.5199999996</v>
      </c>
      <c r="T8" s="209"/>
    </row>
    <row r="9" spans="1:20" s="210" customFormat="1" ht="11.85" customHeight="1">
      <c r="A9" s="208" t="s">
        <v>197</v>
      </c>
      <c r="B9" s="209">
        <v>183075.31</v>
      </c>
      <c r="C9" s="209">
        <v>284485.05</v>
      </c>
      <c r="D9" s="209">
        <v>462970.44</v>
      </c>
      <c r="E9" s="209">
        <v>208556.18</v>
      </c>
      <c r="F9" s="209">
        <v>227152.34</v>
      </c>
      <c r="G9" s="209">
        <v>731468.55</v>
      </c>
      <c r="H9" s="209">
        <v>1241230</v>
      </c>
      <c r="I9" s="209">
        <v>778294.74</v>
      </c>
      <c r="J9" s="209">
        <v>101364.07</v>
      </c>
      <c r="K9" s="209">
        <v>3077820.16</v>
      </c>
      <c r="L9" s="209">
        <v>491639.78</v>
      </c>
      <c r="M9" s="209">
        <v>4077287.43</v>
      </c>
      <c r="N9" s="209">
        <v>481957.47000000003</v>
      </c>
      <c r="O9" s="209">
        <v>109150.54000000001</v>
      </c>
      <c r="P9" s="209">
        <v>6972924.7999999998</v>
      </c>
      <c r="Q9" s="209">
        <v>185264.54</v>
      </c>
      <c r="R9" s="209">
        <v>142273.63</v>
      </c>
      <c r="S9" s="209">
        <v>19756915.030000001</v>
      </c>
      <c r="T9" s="209"/>
    </row>
    <row r="10" spans="1:20" s="210" customFormat="1" ht="13.2" customHeight="1">
      <c r="A10" s="208" t="s">
        <v>198</v>
      </c>
      <c r="B10" s="209">
        <v>3736.96</v>
      </c>
      <c r="C10" s="209">
        <v>475203.71</v>
      </c>
      <c r="D10" s="209">
        <v>72389.16</v>
      </c>
      <c r="E10" s="209">
        <v>239290.79</v>
      </c>
      <c r="F10" s="209">
        <v>11543.53</v>
      </c>
      <c r="G10" s="209">
        <v>14865190.710000001</v>
      </c>
      <c r="H10" s="209">
        <v>1126764.6399999999</v>
      </c>
      <c r="I10" s="209">
        <v>6003555.7400000002</v>
      </c>
      <c r="J10" s="209">
        <v>19200.850000000002</v>
      </c>
      <c r="K10" s="209">
        <v>2732558.91</v>
      </c>
      <c r="L10" s="209">
        <v>132263.79999999999</v>
      </c>
      <c r="M10" s="209">
        <v>13228888.82</v>
      </c>
      <c r="N10" s="209">
        <v>3404085.64</v>
      </c>
      <c r="O10" s="209">
        <v>27238.06</v>
      </c>
      <c r="P10" s="209">
        <v>12140025.73</v>
      </c>
      <c r="Q10" s="209">
        <v>23199.82</v>
      </c>
      <c r="R10" s="209">
        <v>775607.53</v>
      </c>
      <c r="S10" s="209">
        <v>55280744.390000001</v>
      </c>
      <c r="T10" s="209"/>
    </row>
    <row r="11" spans="1:20" s="210" customFormat="1" ht="11.85" customHeight="1">
      <c r="A11" s="208" t="s">
        <v>199</v>
      </c>
      <c r="B11" s="209">
        <v>62525.87</v>
      </c>
      <c r="C11" s="209">
        <v>687946.88</v>
      </c>
      <c r="D11" s="209">
        <v>271742.84999999998</v>
      </c>
      <c r="E11" s="209">
        <v>317628.40999999997</v>
      </c>
      <c r="F11" s="209">
        <v>47136.85</v>
      </c>
      <c r="G11" s="209">
        <v>15041674.130000001</v>
      </c>
      <c r="H11" s="209">
        <v>1145807.0900000001</v>
      </c>
      <c r="I11" s="209">
        <v>5991512.5599999996</v>
      </c>
      <c r="J11" s="209">
        <v>22129.86</v>
      </c>
      <c r="K11" s="209">
        <v>3577970.78</v>
      </c>
      <c r="L11" s="209">
        <v>383070.13</v>
      </c>
      <c r="M11" s="209">
        <v>15163823.5</v>
      </c>
      <c r="N11" s="209">
        <v>3792969.96</v>
      </c>
      <c r="O11" s="209">
        <v>132075.96</v>
      </c>
      <c r="P11" s="209">
        <v>15786349.27</v>
      </c>
      <c r="Q11" s="209">
        <v>63403.46</v>
      </c>
      <c r="R11" s="209">
        <v>894224.16</v>
      </c>
      <c r="S11" s="209">
        <v>63381991.700000003</v>
      </c>
      <c r="T11" s="209"/>
    </row>
    <row r="12" spans="1:20" s="210" customFormat="1" ht="11.85" customHeight="1">
      <c r="A12" s="208" t="s">
        <v>200</v>
      </c>
      <c r="B12" s="209">
        <v>62525.87</v>
      </c>
      <c r="C12" s="209">
        <v>127260.75</v>
      </c>
      <c r="D12" s="209">
        <v>233899.28</v>
      </c>
      <c r="E12" s="209">
        <v>14280.13</v>
      </c>
      <c r="F12" s="209">
        <v>47136.85</v>
      </c>
      <c r="G12" s="209">
        <v>66156.070000000007</v>
      </c>
      <c r="H12" s="209">
        <v>1145807.0900000001</v>
      </c>
      <c r="I12" s="209">
        <v>0</v>
      </c>
      <c r="J12" s="209">
        <v>22129.86</v>
      </c>
      <c r="K12" s="209">
        <v>1071255.69</v>
      </c>
      <c r="L12" s="209">
        <v>0</v>
      </c>
      <c r="M12" s="209">
        <v>1755653.73</v>
      </c>
      <c r="N12" s="209">
        <v>0</v>
      </c>
      <c r="O12" s="209">
        <v>132075.96</v>
      </c>
      <c r="P12" s="209">
        <v>3249564.18</v>
      </c>
      <c r="Q12" s="209">
        <v>63403.46</v>
      </c>
      <c r="R12" s="209">
        <v>0</v>
      </c>
      <c r="S12" s="209">
        <v>7991148.9199999999</v>
      </c>
      <c r="T12" s="209"/>
    </row>
    <row r="13" spans="1:20" s="210" customFormat="1" ht="11.85" customHeight="1">
      <c r="A13" s="208" t="s">
        <v>201</v>
      </c>
      <c r="B13" s="209">
        <v>0</v>
      </c>
      <c r="C13" s="209">
        <v>560686.13</v>
      </c>
      <c r="D13" s="209">
        <v>37843.57</v>
      </c>
      <c r="E13" s="209">
        <v>303348.28999999998</v>
      </c>
      <c r="F13" s="209">
        <v>0</v>
      </c>
      <c r="G13" s="209">
        <v>14975518.050000001</v>
      </c>
      <c r="H13" s="209">
        <v>0</v>
      </c>
      <c r="I13" s="209">
        <v>5991512.5599999996</v>
      </c>
      <c r="J13" s="209">
        <v>0</v>
      </c>
      <c r="K13" s="209">
        <v>2506715.09</v>
      </c>
      <c r="L13" s="209">
        <v>383070.13</v>
      </c>
      <c r="M13" s="209">
        <v>13408169.76</v>
      </c>
      <c r="N13" s="209">
        <v>3792969.96</v>
      </c>
      <c r="O13" s="209">
        <v>0</v>
      </c>
      <c r="P13" s="209">
        <v>12536785.09</v>
      </c>
      <c r="Q13" s="209">
        <v>0</v>
      </c>
      <c r="R13" s="209">
        <v>894224.16</v>
      </c>
      <c r="S13" s="209">
        <v>55390842.780000001</v>
      </c>
      <c r="T13" s="209"/>
    </row>
    <row r="14" spans="1:20" s="210" customFormat="1" ht="11.85" customHeight="1">
      <c r="A14" s="208" t="s">
        <v>202</v>
      </c>
      <c r="B14" s="209">
        <v>51239.05</v>
      </c>
      <c r="C14" s="209">
        <v>563370.59</v>
      </c>
      <c r="D14" s="209">
        <v>196855.36</v>
      </c>
      <c r="E14" s="209">
        <v>303029.53000000003</v>
      </c>
      <c r="F14" s="209">
        <v>26677.48</v>
      </c>
      <c r="G14" s="209">
        <v>14874979.24</v>
      </c>
      <c r="H14" s="209">
        <v>923667.73</v>
      </c>
      <c r="I14" s="209">
        <v>5692729.6900000004</v>
      </c>
      <c r="J14" s="209">
        <v>19228.88</v>
      </c>
      <c r="K14" s="209">
        <v>3442581.64</v>
      </c>
      <c r="L14" s="209">
        <v>227435.66</v>
      </c>
      <c r="M14" s="209">
        <v>14235542.02</v>
      </c>
      <c r="N14" s="209">
        <v>3748300.82</v>
      </c>
      <c r="O14" s="209">
        <v>117267.69</v>
      </c>
      <c r="P14" s="209">
        <v>14511357.99</v>
      </c>
      <c r="Q14" s="209">
        <v>46934.93</v>
      </c>
      <c r="R14" s="209">
        <v>874148.94</v>
      </c>
      <c r="S14" s="209">
        <v>59855347.219999999</v>
      </c>
      <c r="T14" s="209"/>
    </row>
    <row r="15" spans="1:20" s="210" customFormat="1" ht="11.85" customHeight="1">
      <c r="A15" s="208" t="s">
        <v>203</v>
      </c>
      <c r="B15" s="209">
        <v>51239.05</v>
      </c>
      <c r="C15" s="209">
        <v>86603.4</v>
      </c>
      <c r="D15" s="209">
        <v>172821.46</v>
      </c>
      <c r="E15" s="209">
        <v>13662.06</v>
      </c>
      <c r="F15" s="209">
        <v>26677.48</v>
      </c>
      <c r="G15" s="209">
        <v>62458.61</v>
      </c>
      <c r="H15" s="209">
        <v>923667.73</v>
      </c>
      <c r="I15" s="209">
        <v>0</v>
      </c>
      <c r="J15" s="209">
        <v>19228.88</v>
      </c>
      <c r="K15" s="209">
        <v>1029848.87</v>
      </c>
      <c r="L15" s="209">
        <v>0</v>
      </c>
      <c r="M15" s="209">
        <v>1635854.51</v>
      </c>
      <c r="N15" s="209">
        <v>0</v>
      </c>
      <c r="O15" s="209">
        <v>117267.69</v>
      </c>
      <c r="P15" s="209">
        <v>2519571.7999999998</v>
      </c>
      <c r="Q15" s="209">
        <v>46934.93</v>
      </c>
      <c r="R15" s="209">
        <v>0</v>
      </c>
      <c r="S15" s="209">
        <v>6705836.4699999997</v>
      </c>
      <c r="T15" s="209"/>
    </row>
    <row r="16" spans="1:20" s="210" customFormat="1" ht="11.85" customHeight="1">
      <c r="A16" s="208" t="s">
        <v>204</v>
      </c>
      <c r="B16" s="209">
        <v>0</v>
      </c>
      <c r="C16" s="209">
        <v>476767.18</v>
      </c>
      <c r="D16" s="209">
        <v>24033.9</v>
      </c>
      <c r="E16" s="209">
        <v>289367.48</v>
      </c>
      <c r="F16" s="209">
        <v>0</v>
      </c>
      <c r="G16" s="209">
        <v>14812520.619999999</v>
      </c>
      <c r="H16" s="209">
        <v>0</v>
      </c>
      <c r="I16" s="209">
        <v>5692729.6900000004</v>
      </c>
      <c r="J16" s="209">
        <v>0</v>
      </c>
      <c r="K16" s="209">
        <v>2412732.7599999998</v>
      </c>
      <c r="L16" s="209">
        <v>227435.66</v>
      </c>
      <c r="M16" s="209">
        <v>12599687.51</v>
      </c>
      <c r="N16" s="209">
        <v>3748300.82</v>
      </c>
      <c r="O16" s="209">
        <v>0</v>
      </c>
      <c r="P16" s="209">
        <v>11991786.189999999</v>
      </c>
      <c r="Q16" s="209">
        <v>0</v>
      </c>
      <c r="R16" s="209">
        <v>874148.94</v>
      </c>
      <c r="S16" s="209">
        <v>53149510.75</v>
      </c>
      <c r="T16" s="209"/>
    </row>
    <row r="17" spans="1:30" s="210" customFormat="1" ht="11.85" customHeight="1">
      <c r="A17" s="208" t="s">
        <v>205</v>
      </c>
      <c r="B17" s="209">
        <v>302560.99</v>
      </c>
      <c r="C17" s="209">
        <v>824197.76</v>
      </c>
      <c r="D17" s="209">
        <v>612638.36</v>
      </c>
      <c r="E17" s="209">
        <v>473882.53</v>
      </c>
      <c r="F17" s="209">
        <v>257718.9</v>
      </c>
      <c r="G17" s="209">
        <v>15751872.15</v>
      </c>
      <c r="H17" s="209">
        <v>2687140.2</v>
      </c>
      <c r="I17" s="209">
        <v>6837114.4500000002</v>
      </c>
      <c r="J17" s="209">
        <v>174735.6</v>
      </c>
      <c r="K17" s="209">
        <v>6402587.3899999997</v>
      </c>
      <c r="L17" s="209">
        <v>632760.92000000004</v>
      </c>
      <c r="M17" s="209">
        <v>17903314.920000002</v>
      </c>
      <c r="N17" s="209">
        <v>4007776.78</v>
      </c>
      <c r="O17" s="209">
        <v>160573.03</v>
      </c>
      <c r="P17" s="209">
        <v>20472613.73</v>
      </c>
      <c r="Q17" s="209">
        <v>244294.41</v>
      </c>
      <c r="R17" s="209">
        <v>927144.74</v>
      </c>
      <c r="S17" s="209">
        <v>78672926.870000005</v>
      </c>
      <c r="T17" s="209"/>
    </row>
    <row r="18" spans="1:30" s="210" customFormat="1" ht="11.85" customHeight="1">
      <c r="A18" s="208" t="s">
        <v>206</v>
      </c>
      <c r="B18" s="209">
        <v>8248.36</v>
      </c>
      <c r="C18" s="209">
        <v>17862.05</v>
      </c>
      <c r="D18" s="209">
        <v>3201</v>
      </c>
      <c r="E18" s="209">
        <v>48606.31</v>
      </c>
      <c r="F18" s="209">
        <v>13386.76</v>
      </c>
      <c r="G18" s="209">
        <v>14540.66</v>
      </c>
      <c r="H18" s="209">
        <v>30568.87</v>
      </c>
      <c r="I18" s="209">
        <v>13851.130000000001</v>
      </c>
      <c r="J18" s="209">
        <v>0</v>
      </c>
      <c r="K18" s="209">
        <v>127726.8</v>
      </c>
      <c r="L18" s="209">
        <v>0</v>
      </c>
      <c r="M18" s="209">
        <v>140957.38</v>
      </c>
      <c r="N18" s="209">
        <v>11818.18</v>
      </c>
      <c r="O18" s="209">
        <v>255.51000000000002</v>
      </c>
      <c r="P18" s="209">
        <v>392009.66000000003</v>
      </c>
      <c r="Q18" s="209">
        <v>914.94</v>
      </c>
      <c r="R18" s="209">
        <v>0</v>
      </c>
      <c r="S18" s="209">
        <v>823947.6</v>
      </c>
      <c r="T18" s="209"/>
    </row>
    <row r="19" spans="1:30" s="210" customFormat="1" ht="11.85" customHeight="1">
      <c r="A19" s="208" t="s">
        <v>207</v>
      </c>
      <c r="B19" s="209">
        <v>116105.62</v>
      </c>
      <c r="C19" s="209">
        <v>253177.16</v>
      </c>
      <c r="D19" s="209">
        <v>285914.40000000002</v>
      </c>
      <c r="E19" s="209">
        <v>174919.19</v>
      </c>
      <c r="F19" s="209">
        <v>59706.340000000004</v>
      </c>
      <c r="G19" s="209">
        <v>698763.9</v>
      </c>
      <c r="H19" s="209">
        <v>1075727.71</v>
      </c>
      <c r="I19" s="209">
        <v>1589111.19</v>
      </c>
      <c r="J19" s="209">
        <v>125916.07</v>
      </c>
      <c r="K19" s="209">
        <v>2790555.34</v>
      </c>
      <c r="L19" s="209">
        <v>438880.08</v>
      </c>
      <c r="M19" s="209">
        <v>3529925.8</v>
      </c>
      <c r="N19" s="209">
        <v>165904.04</v>
      </c>
      <c r="O19" s="209">
        <v>38175.54</v>
      </c>
      <c r="P19" s="209">
        <v>5451390.0199999996</v>
      </c>
      <c r="Q19" s="209">
        <v>141287.14000000001</v>
      </c>
      <c r="R19" s="209">
        <v>108515.16</v>
      </c>
      <c r="S19" s="209">
        <v>17043974.68</v>
      </c>
      <c r="T19" s="209"/>
    </row>
    <row r="20" spans="1:30" s="210" customFormat="1" ht="11.85" customHeight="1">
      <c r="A20" s="208" t="s">
        <v>208</v>
      </c>
      <c r="B20" s="209">
        <v>22372.13</v>
      </c>
      <c r="C20" s="209">
        <v>152544.47</v>
      </c>
      <c r="D20" s="209">
        <v>148666.31</v>
      </c>
      <c r="E20" s="209">
        <v>47205.35</v>
      </c>
      <c r="F20" s="209">
        <v>3550.01</v>
      </c>
      <c r="G20" s="209">
        <v>194780.42</v>
      </c>
      <c r="H20" s="209">
        <v>646130.86</v>
      </c>
      <c r="I20" s="209">
        <v>1180193.99</v>
      </c>
      <c r="J20" s="209">
        <v>50569.760000000002</v>
      </c>
      <c r="K20" s="209">
        <v>1839469.8599999999</v>
      </c>
      <c r="L20" s="209">
        <v>370893.39</v>
      </c>
      <c r="M20" s="209">
        <v>2552862.86</v>
      </c>
      <c r="N20" s="209">
        <v>41871.840000000004</v>
      </c>
      <c r="O20" s="209">
        <v>23930.73</v>
      </c>
      <c r="P20" s="209">
        <v>3514837.79</v>
      </c>
      <c r="Q20" s="209">
        <v>36217.31</v>
      </c>
      <c r="R20" s="209">
        <v>84557.63</v>
      </c>
      <c r="S20" s="209">
        <v>10910654.689999999</v>
      </c>
      <c r="T20" s="209"/>
    </row>
    <row r="21" spans="1:30" s="210" customFormat="1" ht="11.85" customHeight="1">
      <c r="A21" s="208" t="s">
        <v>209</v>
      </c>
      <c r="B21" s="209">
        <v>37912.51</v>
      </c>
      <c r="C21" s="209">
        <v>209934.87</v>
      </c>
      <c r="D21" s="209">
        <v>118935.2</v>
      </c>
      <c r="E21" s="209">
        <v>202432.32</v>
      </c>
      <c r="F21" s="209">
        <v>20725.57</v>
      </c>
      <c r="G21" s="209">
        <v>13535632.75</v>
      </c>
      <c r="H21" s="209">
        <v>523182.61</v>
      </c>
      <c r="I21" s="209">
        <v>4322178.3</v>
      </c>
      <c r="J21" s="209">
        <v>21647.57</v>
      </c>
      <c r="K21" s="209">
        <v>2449845.52</v>
      </c>
      <c r="L21" s="209">
        <v>14184.23</v>
      </c>
      <c r="M21" s="209">
        <v>10902458.1</v>
      </c>
      <c r="N21" s="209">
        <v>3440113.76</v>
      </c>
      <c r="O21" s="209">
        <v>53773.57</v>
      </c>
      <c r="P21" s="209">
        <v>11786003.26</v>
      </c>
      <c r="Q21" s="209">
        <v>31060.100000000002</v>
      </c>
      <c r="R21" s="209">
        <v>713496.68</v>
      </c>
      <c r="S21" s="209">
        <v>48383516.93</v>
      </c>
      <c r="T21" s="209"/>
    </row>
    <row r="22" spans="1:30" s="210" customFormat="1" ht="11.85" customHeight="1">
      <c r="A22" s="208" t="s">
        <v>210</v>
      </c>
      <c r="B22" s="209">
        <v>60284.639999999999</v>
      </c>
      <c r="C22" s="209">
        <v>362479.34</v>
      </c>
      <c r="D22" s="209">
        <v>267601.51</v>
      </c>
      <c r="E22" s="209">
        <v>249637.66</v>
      </c>
      <c r="F22" s="209">
        <v>24275.58</v>
      </c>
      <c r="G22" s="209">
        <v>13730413.17</v>
      </c>
      <c r="H22" s="209">
        <v>1169313.47</v>
      </c>
      <c r="I22" s="209">
        <v>5502372.29</v>
      </c>
      <c r="J22" s="209">
        <v>72217.320000000007</v>
      </c>
      <c r="K22" s="209">
        <v>4289315.38</v>
      </c>
      <c r="L22" s="209">
        <v>385077.63</v>
      </c>
      <c r="M22" s="209">
        <v>13455320.960000001</v>
      </c>
      <c r="N22" s="209">
        <v>3481985.6</v>
      </c>
      <c r="O22" s="209">
        <v>77704.31</v>
      </c>
      <c r="P22" s="209">
        <v>15300841.050000001</v>
      </c>
      <c r="Q22" s="209">
        <v>67277.41</v>
      </c>
      <c r="R22" s="209">
        <v>798054.3</v>
      </c>
      <c r="S22" s="209">
        <v>59294171.630000003</v>
      </c>
      <c r="T22" s="209"/>
    </row>
    <row r="23" spans="1:30" s="210" customFormat="1" ht="11.85" customHeight="1">
      <c r="A23" s="208" t="s">
        <v>211</v>
      </c>
      <c r="B23" s="209">
        <v>204543.49</v>
      </c>
      <c r="C23" s="209">
        <v>482580.09</v>
      </c>
      <c r="D23" s="209">
        <v>453448.43</v>
      </c>
      <c r="E23" s="209">
        <v>393069.03</v>
      </c>
      <c r="F23" s="209">
        <v>82853.600000000006</v>
      </c>
      <c r="G23" s="209">
        <v>14500049.880000001</v>
      </c>
      <c r="H23" s="209">
        <v>1846155.69</v>
      </c>
      <c r="I23" s="209">
        <v>5924834.7999999998</v>
      </c>
      <c r="J23" s="209">
        <v>149715.45000000001</v>
      </c>
      <c r="K23" s="209">
        <v>5560538.21</v>
      </c>
      <c r="L23" s="209">
        <v>454757.85000000003</v>
      </c>
      <c r="M23" s="209">
        <v>15049303.09</v>
      </c>
      <c r="N23" s="209">
        <v>3708408.86</v>
      </c>
      <c r="O23" s="209">
        <v>102608.08</v>
      </c>
      <c r="P23" s="209">
        <v>17619347.760000002</v>
      </c>
      <c r="Q23" s="209">
        <v>173143.17</v>
      </c>
      <c r="R23" s="209">
        <v>826343.02</v>
      </c>
      <c r="S23" s="209">
        <v>67531700.510000005</v>
      </c>
      <c r="T23" s="209"/>
    </row>
    <row r="24" spans="1:30" s="210" customFormat="1" ht="11.85" customHeight="1">
      <c r="A24" s="208" t="s">
        <v>212</v>
      </c>
      <c r="B24" s="209">
        <v>98017.5</v>
      </c>
      <c r="C24" s="209">
        <v>341617.68</v>
      </c>
      <c r="D24" s="209">
        <v>159189.94</v>
      </c>
      <c r="E24" s="209">
        <v>80813.5</v>
      </c>
      <c r="F24" s="209">
        <v>174865.29</v>
      </c>
      <c r="G24" s="209">
        <v>1251822.27</v>
      </c>
      <c r="H24" s="209">
        <v>840984.52</v>
      </c>
      <c r="I24" s="209">
        <v>912279.65</v>
      </c>
      <c r="J24" s="209">
        <v>25020.15</v>
      </c>
      <c r="K24" s="209">
        <v>842049.17</v>
      </c>
      <c r="L24" s="209">
        <v>178003.07</v>
      </c>
      <c r="M24" s="209">
        <v>2854011.8200000003</v>
      </c>
      <c r="N24" s="209">
        <v>299367.92</v>
      </c>
      <c r="O24" s="209">
        <v>57964.94</v>
      </c>
      <c r="P24" s="209">
        <v>2853265.9699999997</v>
      </c>
      <c r="Q24" s="209">
        <v>71151.240000000005</v>
      </c>
      <c r="R24" s="209">
        <v>100801.72</v>
      </c>
      <c r="S24" s="209">
        <v>11141226.34</v>
      </c>
      <c r="T24" s="209"/>
    </row>
    <row r="25" spans="1:30" s="210" customFormat="1" ht="11.85" customHeight="1">
      <c r="A25" s="208" t="s">
        <v>213</v>
      </c>
      <c r="B25" s="209">
        <v>24297.9</v>
      </c>
      <c r="C25" s="209">
        <v>192444.52</v>
      </c>
      <c r="D25" s="209">
        <v>55443.08</v>
      </c>
      <c r="E25" s="209">
        <v>71831.05</v>
      </c>
      <c r="F25" s="209">
        <v>17174.990000000002</v>
      </c>
      <c r="G25" s="209">
        <v>1167341.22</v>
      </c>
      <c r="H25" s="209">
        <v>273117.25</v>
      </c>
      <c r="I25" s="209">
        <v>496628.43</v>
      </c>
      <c r="J25" s="209">
        <v>10600.61</v>
      </c>
      <c r="K25" s="209">
        <v>623114.97</v>
      </c>
      <c r="L25" s="209">
        <v>51424.07</v>
      </c>
      <c r="M25" s="209">
        <v>1600300.57</v>
      </c>
      <c r="N25" s="209">
        <v>289007.65999999997</v>
      </c>
      <c r="O25" s="209">
        <v>30784.99</v>
      </c>
      <c r="P25" s="209">
        <v>1710705.75</v>
      </c>
      <c r="Q25" s="209">
        <v>25270.69</v>
      </c>
      <c r="R25" s="209">
        <v>84844.12</v>
      </c>
      <c r="S25" s="209">
        <v>6724331.8499999996</v>
      </c>
      <c r="T25" s="209"/>
    </row>
    <row r="26" spans="1:30" s="210" customFormat="1" ht="11.85" customHeight="1">
      <c r="A26" s="208" t="s">
        <v>214</v>
      </c>
      <c r="B26" s="209">
        <v>69022.680000000008</v>
      </c>
      <c r="C26" s="209">
        <v>48829.200000000004</v>
      </c>
      <c r="D26" s="209">
        <v>28766.89</v>
      </c>
      <c r="E26" s="209">
        <v>31091.37</v>
      </c>
      <c r="F26" s="209">
        <v>8609.2800000000007</v>
      </c>
      <c r="G26" s="209">
        <v>686056.52</v>
      </c>
      <c r="H26" s="209">
        <v>206119.98</v>
      </c>
      <c r="I26" s="209">
        <v>132156.32</v>
      </c>
      <c r="J26" s="209">
        <v>3536.09</v>
      </c>
      <c r="K26" s="209">
        <v>193153.44</v>
      </c>
      <c r="L26" s="209">
        <v>4694.22</v>
      </c>
      <c r="M26" s="209">
        <v>824827</v>
      </c>
      <c r="N26" s="209">
        <v>194289</v>
      </c>
      <c r="O26" s="209">
        <v>4678.88</v>
      </c>
      <c r="P26" s="209">
        <v>659857.94000000006</v>
      </c>
      <c r="Q26" s="209">
        <v>16728.349999999999</v>
      </c>
      <c r="R26" s="209">
        <v>10775.34</v>
      </c>
      <c r="S26" s="209">
        <v>3123192.51</v>
      </c>
      <c r="T26" s="209"/>
    </row>
    <row r="27" spans="1:30" s="210" customFormat="1" ht="11.85" customHeight="1">
      <c r="A27" s="208" t="s">
        <v>215</v>
      </c>
      <c r="B27" s="209">
        <v>98064.91</v>
      </c>
      <c r="C27" s="209">
        <v>292733.62</v>
      </c>
      <c r="D27" s="209">
        <v>95632.39</v>
      </c>
      <c r="E27" s="209">
        <v>90967.56</v>
      </c>
      <c r="F27" s="209">
        <v>159808.32000000001</v>
      </c>
      <c r="G27" s="209">
        <v>1449349</v>
      </c>
      <c r="H27" s="209">
        <v>408709.02</v>
      </c>
      <c r="I27" s="209">
        <v>744847.32</v>
      </c>
      <c r="J27" s="209">
        <v>22578.02</v>
      </c>
      <c r="K27" s="209">
        <v>695045.99</v>
      </c>
      <c r="L27" s="209">
        <v>164929.74</v>
      </c>
      <c r="M27" s="209">
        <v>2506406.3199999998</v>
      </c>
      <c r="N27" s="209">
        <v>389336.34</v>
      </c>
      <c r="O27" s="209">
        <v>57964.94</v>
      </c>
      <c r="P27" s="209">
        <v>2240285.58</v>
      </c>
      <c r="Q27" s="209">
        <v>44204.92</v>
      </c>
      <c r="R27" s="209">
        <v>99854.81</v>
      </c>
      <c r="S27" s="209">
        <v>9560718.8200000003</v>
      </c>
      <c r="T27" s="209"/>
    </row>
    <row r="28" spans="1:30" s="210" customFormat="1" ht="14.25" customHeight="1">
      <c r="A28" s="208" t="s">
        <v>216</v>
      </c>
      <c r="B28" s="209">
        <v>63367.78</v>
      </c>
      <c r="C28" s="209">
        <v>269850.09000000003</v>
      </c>
      <c r="D28" s="209">
        <v>84600.41</v>
      </c>
      <c r="E28" s="209">
        <v>125852.71</v>
      </c>
      <c r="F28" s="209">
        <v>49822.130000000005</v>
      </c>
      <c r="G28" s="209">
        <v>539836.66</v>
      </c>
      <c r="H28" s="209">
        <v>525302.25</v>
      </c>
      <c r="I28" s="209">
        <v>623211.45000000007</v>
      </c>
      <c r="J28" s="209">
        <v>30524.63</v>
      </c>
      <c r="K28" s="209">
        <v>1241794.22</v>
      </c>
      <c r="L28" s="209">
        <v>242778.65</v>
      </c>
      <c r="M28" s="209">
        <v>2045405.39</v>
      </c>
      <c r="N28" s="209">
        <v>268178.55</v>
      </c>
      <c r="O28" s="209">
        <v>42628.520000000004</v>
      </c>
      <c r="P28" s="209">
        <v>2428205.86</v>
      </c>
      <c r="Q28" s="209">
        <v>72490.41</v>
      </c>
      <c r="R28" s="209">
        <v>190775.94</v>
      </c>
      <c r="S28" s="209">
        <v>8844625.6600000001</v>
      </c>
      <c r="T28" s="209"/>
      <c r="U28" s="193"/>
      <c r="V28" s="193"/>
      <c r="W28" s="193"/>
      <c r="X28" s="193"/>
      <c r="Y28" s="193"/>
      <c r="Z28" s="193"/>
      <c r="AA28" s="193"/>
      <c r="AB28" s="193"/>
      <c r="AC28" s="193"/>
      <c r="AD28" s="193"/>
    </row>
    <row r="29" spans="1:30" s="210" customFormat="1" ht="16.95" customHeight="1">
      <c r="A29" s="208" t="s">
        <v>217</v>
      </c>
      <c r="B29" s="209">
        <v>0</v>
      </c>
      <c r="C29" s="209">
        <v>0</v>
      </c>
      <c r="D29" s="209">
        <v>38850.270000000004</v>
      </c>
      <c r="E29" s="209">
        <v>0</v>
      </c>
      <c r="F29" s="209">
        <v>0</v>
      </c>
      <c r="G29" s="209">
        <v>0</v>
      </c>
      <c r="H29" s="209">
        <v>0</v>
      </c>
      <c r="I29" s="209">
        <v>0</v>
      </c>
      <c r="J29" s="209">
        <v>0</v>
      </c>
      <c r="K29" s="209">
        <v>642.69000000000005</v>
      </c>
      <c r="L29" s="209">
        <v>0</v>
      </c>
      <c r="M29" s="209">
        <v>5901.4400000000005</v>
      </c>
      <c r="N29" s="209">
        <v>0</v>
      </c>
      <c r="O29" s="209">
        <v>0</v>
      </c>
      <c r="P29" s="209">
        <v>13679.99</v>
      </c>
      <c r="Q29" s="209">
        <v>0</v>
      </c>
      <c r="R29" s="209">
        <v>0</v>
      </c>
      <c r="S29" s="209">
        <v>59074.400000000001</v>
      </c>
      <c r="T29" s="209"/>
    </row>
    <row r="30" spans="1:30" s="210" customFormat="1" ht="14.4" customHeight="1">
      <c r="A30" s="208" t="s">
        <v>218</v>
      </c>
      <c r="B30" s="209">
        <v>63367.78</v>
      </c>
      <c r="C30" s="209">
        <v>269850.09000000003</v>
      </c>
      <c r="D30" s="209">
        <v>123450.68000000001</v>
      </c>
      <c r="E30" s="209">
        <v>125852.71</v>
      </c>
      <c r="F30" s="209">
        <v>49822.130000000005</v>
      </c>
      <c r="G30" s="209">
        <v>539836.66</v>
      </c>
      <c r="H30" s="209">
        <v>525302.25</v>
      </c>
      <c r="I30" s="209">
        <v>623211.45000000007</v>
      </c>
      <c r="J30" s="209">
        <v>30524.63</v>
      </c>
      <c r="K30" s="209">
        <v>1242436.92</v>
      </c>
      <c r="L30" s="209">
        <v>242778.65</v>
      </c>
      <c r="M30" s="209">
        <v>2051306.83</v>
      </c>
      <c r="N30" s="209">
        <v>268178.55</v>
      </c>
      <c r="O30" s="209">
        <v>42628.520000000004</v>
      </c>
      <c r="P30" s="209">
        <v>2441885.86</v>
      </c>
      <c r="Q30" s="209">
        <v>72490.41</v>
      </c>
      <c r="R30" s="209">
        <v>190775.94</v>
      </c>
      <c r="S30" s="209">
        <v>8903700.0600000005</v>
      </c>
      <c r="T30" s="209"/>
    </row>
    <row r="31" spans="1:30" s="210" customFormat="1" ht="11.85" customHeight="1">
      <c r="A31" s="208" t="s">
        <v>219</v>
      </c>
      <c r="B31" s="209">
        <v>34685.410000000003</v>
      </c>
      <c r="C31" s="209">
        <v>11550.17</v>
      </c>
      <c r="D31" s="209">
        <v>58104.56</v>
      </c>
      <c r="E31" s="209">
        <v>10002.57</v>
      </c>
      <c r="F31" s="209">
        <v>23335</v>
      </c>
      <c r="G31" s="209">
        <v>6787.47</v>
      </c>
      <c r="H31" s="209">
        <v>196876.36000000002</v>
      </c>
      <c r="I31" s="209">
        <v>205611.30000000002</v>
      </c>
      <c r="J31" s="209">
        <v>19795.010000000002</v>
      </c>
      <c r="K31" s="209">
        <v>324309.38</v>
      </c>
      <c r="L31" s="209">
        <v>102822.55</v>
      </c>
      <c r="M31" s="209">
        <v>293709.8</v>
      </c>
      <c r="N31" s="209">
        <v>7266.12</v>
      </c>
      <c r="O31" s="209">
        <v>628.74</v>
      </c>
      <c r="P31" s="209">
        <v>777559.65</v>
      </c>
      <c r="Q31" s="209">
        <v>37411.22</v>
      </c>
      <c r="R31" s="209">
        <v>220.13</v>
      </c>
      <c r="S31" s="209">
        <v>2110675.44</v>
      </c>
      <c r="T31" s="209"/>
    </row>
    <row r="32" spans="1:30" s="210" customFormat="1" ht="11.85" customHeight="1">
      <c r="A32" s="208" t="s">
        <v>220</v>
      </c>
      <c r="B32" s="209">
        <v>28682.38</v>
      </c>
      <c r="C32" s="209">
        <v>258299.91</v>
      </c>
      <c r="D32" s="209">
        <v>65346.130000000005</v>
      </c>
      <c r="E32" s="209">
        <v>115850.13</v>
      </c>
      <c r="F32" s="209">
        <v>26487.13</v>
      </c>
      <c r="G32" s="209">
        <v>533049.19000000006</v>
      </c>
      <c r="H32" s="209">
        <v>328425.89</v>
      </c>
      <c r="I32" s="209">
        <v>417600.16000000003</v>
      </c>
      <c r="J32" s="209">
        <v>10729.62</v>
      </c>
      <c r="K32" s="209">
        <v>918127.54</v>
      </c>
      <c r="L32" s="209">
        <v>139956.1</v>
      </c>
      <c r="M32" s="209">
        <v>1757597.03</v>
      </c>
      <c r="N32" s="209">
        <v>260912.44</v>
      </c>
      <c r="O32" s="209">
        <v>41999.78</v>
      </c>
      <c r="P32" s="209">
        <v>1664326.21</v>
      </c>
      <c r="Q32" s="209">
        <v>35079.19</v>
      </c>
      <c r="R32" s="209">
        <v>190555.81</v>
      </c>
      <c r="S32" s="209">
        <v>6793024.6200000001</v>
      </c>
      <c r="T32" s="209"/>
    </row>
    <row r="33" spans="1:20" s="210" customFormat="1" ht="11.85" customHeight="1">
      <c r="A33" s="208" t="s">
        <v>221</v>
      </c>
      <c r="B33" s="209">
        <v>61793.68</v>
      </c>
      <c r="C33" s="209">
        <v>35713.660000000003</v>
      </c>
      <c r="D33" s="209">
        <v>33035.65</v>
      </c>
      <c r="E33" s="209">
        <v>21988.670000000002</v>
      </c>
      <c r="F33" s="209">
        <v>25553.82</v>
      </c>
      <c r="G33" s="209">
        <v>427707.62</v>
      </c>
      <c r="H33" s="209">
        <v>306508.47000000003</v>
      </c>
      <c r="I33" s="209">
        <v>343645.76</v>
      </c>
      <c r="J33" s="209">
        <v>12591.11</v>
      </c>
      <c r="K33" s="209">
        <v>443739.73</v>
      </c>
      <c r="L33" s="209">
        <v>136208.97</v>
      </c>
      <c r="M33" s="209">
        <v>779642.9</v>
      </c>
      <c r="N33" s="209">
        <v>92430.75</v>
      </c>
      <c r="O33" s="209">
        <v>22453.24</v>
      </c>
      <c r="P33" s="209">
        <v>1283876.1000000001</v>
      </c>
      <c r="Q33" s="209">
        <v>14780.41</v>
      </c>
      <c r="R33" s="209">
        <v>83415.600000000006</v>
      </c>
      <c r="S33" s="209">
        <v>4125086.15</v>
      </c>
      <c r="T33" s="209"/>
    </row>
    <row r="34" spans="1:20" s="210" customFormat="1" ht="11.85" customHeight="1">
      <c r="A34" s="208" t="s">
        <v>222</v>
      </c>
      <c r="B34" s="209">
        <v>0</v>
      </c>
      <c r="C34" s="209">
        <v>-0.06</v>
      </c>
      <c r="D34" s="209">
        <v>8886.33</v>
      </c>
      <c r="E34" s="209">
        <v>0</v>
      </c>
      <c r="F34" s="209">
        <v>0</v>
      </c>
      <c r="G34" s="209">
        <v>0</v>
      </c>
      <c r="H34" s="209">
        <v>124.4</v>
      </c>
      <c r="I34" s="209">
        <v>-254.78</v>
      </c>
      <c r="J34" s="209">
        <v>0</v>
      </c>
      <c r="K34" s="209">
        <v>-2495.2600000000002</v>
      </c>
      <c r="L34" s="209">
        <v>0</v>
      </c>
      <c r="M34" s="209">
        <v>1272.43</v>
      </c>
      <c r="N34" s="209">
        <v>0</v>
      </c>
      <c r="O34" s="209">
        <v>0</v>
      </c>
      <c r="P34" s="209">
        <v>26716.25</v>
      </c>
      <c r="Q34" s="209">
        <v>0</v>
      </c>
      <c r="R34" s="209">
        <v>0</v>
      </c>
      <c r="S34" s="209">
        <v>34249.300000000003</v>
      </c>
      <c r="T34" s="209"/>
    </row>
    <row r="35" spans="1:20" s="210" customFormat="1" ht="11.85" customHeight="1">
      <c r="A35" s="208" t="s">
        <v>223</v>
      </c>
      <c r="B35" s="209">
        <v>61793.68</v>
      </c>
      <c r="C35" s="209">
        <v>35713.590000000004</v>
      </c>
      <c r="D35" s="209">
        <v>41921.980000000003</v>
      </c>
      <c r="E35" s="209">
        <v>21988.670000000002</v>
      </c>
      <c r="F35" s="209">
        <v>25553.82</v>
      </c>
      <c r="G35" s="209">
        <v>427707.62</v>
      </c>
      <c r="H35" s="209">
        <v>306632.87</v>
      </c>
      <c r="I35" s="209">
        <v>343390.99</v>
      </c>
      <c r="J35" s="209">
        <v>12591.11</v>
      </c>
      <c r="K35" s="209">
        <v>441244.47000000003</v>
      </c>
      <c r="L35" s="209">
        <v>136208.97</v>
      </c>
      <c r="M35" s="209">
        <v>780915.33</v>
      </c>
      <c r="N35" s="209">
        <v>92430.75</v>
      </c>
      <c r="O35" s="209">
        <v>22453.24</v>
      </c>
      <c r="P35" s="209">
        <v>1310592.3500000001</v>
      </c>
      <c r="Q35" s="209">
        <v>14780.41</v>
      </c>
      <c r="R35" s="209">
        <v>83415.600000000006</v>
      </c>
      <c r="S35" s="209">
        <v>4159335.44</v>
      </c>
      <c r="T35" s="209"/>
    </row>
    <row r="36" spans="1:20" s="210" customFormat="1" ht="15" customHeight="1">
      <c r="A36" s="208" t="s">
        <v>224</v>
      </c>
      <c r="B36" s="209">
        <v>41934.5</v>
      </c>
      <c r="C36" s="209">
        <v>2756.57</v>
      </c>
      <c r="D36" s="209">
        <v>28450.25</v>
      </c>
      <c r="E36" s="209">
        <v>10917.82</v>
      </c>
      <c r="F36" s="209">
        <v>20288.43</v>
      </c>
      <c r="G36" s="209">
        <v>3554.3</v>
      </c>
      <c r="H36" s="209">
        <v>150036.11000000002</v>
      </c>
      <c r="I36" s="209">
        <v>126339.61</v>
      </c>
      <c r="J36" s="209">
        <v>12693.69</v>
      </c>
      <c r="K36" s="209">
        <v>181994.06</v>
      </c>
      <c r="L36" s="209">
        <v>60177.950000000004</v>
      </c>
      <c r="M36" s="209">
        <v>40372.120000000003</v>
      </c>
      <c r="N36" s="209">
        <v>3832.16</v>
      </c>
      <c r="O36" s="209">
        <v>224.31</v>
      </c>
      <c r="P36" s="209">
        <v>495920.24</v>
      </c>
      <c r="Q36" s="209">
        <v>10586.32</v>
      </c>
      <c r="R36" s="209">
        <v>-603.41</v>
      </c>
      <c r="S36" s="209">
        <v>1189475.03</v>
      </c>
      <c r="T36" s="209"/>
    </row>
    <row r="37" spans="1:20" s="210" customFormat="1" ht="11.85" customHeight="1">
      <c r="A37" s="208" t="s">
        <v>225</v>
      </c>
      <c r="B37" s="209">
        <v>19859.18</v>
      </c>
      <c r="C37" s="209">
        <v>32957.020000000004</v>
      </c>
      <c r="D37" s="209">
        <v>13471.73</v>
      </c>
      <c r="E37" s="209">
        <v>11070.86</v>
      </c>
      <c r="F37" s="209">
        <v>5265.39</v>
      </c>
      <c r="G37" s="209">
        <v>424153.31</v>
      </c>
      <c r="H37" s="209">
        <v>156596.76</v>
      </c>
      <c r="I37" s="209">
        <v>217051.38</v>
      </c>
      <c r="J37" s="209">
        <v>-102.58</v>
      </c>
      <c r="K37" s="209">
        <v>259250.4</v>
      </c>
      <c r="L37" s="209">
        <v>76031.02</v>
      </c>
      <c r="M37" s="209">
        <v>740543.21</v>
      </c>
      <c r="N37" s="209">
        <v>88598.59</v>
      </c>
      <c r="O37" s="209">
        <v>22228.920000000002</v>
      </c>
      <c r="P37" s="209">
        <v>814672.11</v>
      </c>
      <c r="Q37" s="209">
        <v>4194.09</v>
      </c>
      <c r="R37" s="209">
        <v>84019.01</v>
      </c>
      <c r="S37" s="209">
        <v>2969860.41</v>
      </c>
      <c r="T37" s="209"/>
    </row>
    <row r="38" spans="1:20" s="210" customFormat="1" ht="11.85" customHeight="1">
      <c r="A38" s="208" t="s">
        <v>226</v>
      </c>
      <c r="B38" s="209">
        <v>4885.9400000000005</v>
      </c>
      <c r="C38" s="209">
        <v>169673.16</v>
      </c>
      <c r="D38" s="209">
        <v>18995.61</v>
      </c>
      <c r="E38" s="209">
        <v>52332.4</v>
      </c>
      <c r="F38" s="209">
        <v>2876.96</v>
      </c>
      <c r="G38" s="209">
        <v>67701.649999999994</v>
      </c>
      <c r="H38" s="209">
        <v>80850.67</v>
      </c>
      <c r="I38" s="209">
        <v>67145.55</v>
      </c>
      <c r="J38" s="209">
        <v>2318.71</v>
      </c>
      <c r="K38" s="209">
        <v>292235.44</v>
      </c>
      <c r="L38" s="209">
        <v>307.61</v>
      </c>
      <c r="M38" s="209">
        <v>309671.10000000003</v>
      </c>
      <c r="N38" s="209">
        <v>18790.57</v>
      </c>
      <c r="O38" s="209">
        <v>11391.84</v>
      </c>
      <c r="P38" s="209">
        <v>306594.52</v>
      </c>
      <c r="Q38" s="209">
        <v>4645.6000000000004</v>
      </c>
      <c r="R38" s="209">
        <v>2159.66</v>
      </c>
      <c r="S38" s="209">
        <v>1412576.97</v>
      </c>
      <c r="T38" s="209"/>
    </row>
    <row r="39" spans="1:20" s="210" customFormat="1" ht="11.85" customHeight="1">
      <c r="A39" s="208" t="s">
        <v>227</v>
      </c>
      <c r="B39" s="209">
        <v>0</v>
      </c>
      <c r="C39" s="209">
        <v>0</v>
      </c>
      <c r="D39" s="209">
        <v>529.54999999999995</v>
      </c>
      <c r="E39" s="209">
        <v>0</v>
      </c>
      <c r="F39" s="209">
        <v>0</v>
      </c>
      <c r="G39" s="209">
        <v>0</v>
      </c>
      <c r="H39" s="209">
        <v>0</v>
      </c>
      <c r="I39" s="209">
        <v>0</v>
      </c>
      <c r="J39" s="209">
        <v>0</v>
      </c>
      <c r="K39" s="209">
        <v>0</v>
      </c>
      <c r="L39" s="209">
        <v>0</v>
      </c>
      <c r="M39" s="209">
        <v>0</v>
      </c>
      <c r="N39" s="209">
        <v>0</v>
      </c>
      <c r="O39" s="209">
        <v>0</v>
      </c>
      <c r="P39" s="209">
        <v>0</v>
      </c>
      <c r="Q39" s="209">
        <v>0</v>
      </c>
      <c r="R39" s="209">
        <v>0</v>
      </c>
      <c r="S39" s="209">
        <v>529.54999999999995</v>
      </c>
      <c r="T39" s="209"/>
    </row>
    <row r="40" spans="1:20" s="210" customFormat="1" ht="11.85" customHeight="1">
      <c r="A40" s="208" t="s">
        <v>228</v>
      </c>
      <c r="B40" s="209">
        <v>4885.9400000000005</v>
      </c>
      <c r="C40" s="209">
        <v>169673.16</v>
      </c>
      <c r="D40" s="209">
        <v>19525.16</v>
      </c>
      <c r="E40" s="209">
        <v>52332.4</v>
      </c>
      <c r="F40" s="209">
        <v>2876.96</v>
      </c>
      <c r="G40" s="209">
        <v>67701.649999999994</v>
      </c>
      <c r="H40" s="209">
        <v>80850.67</v>
      </c>
      <c r="I40" s="209">
        <v>67145.55</v>
      </c>
      <c r="J40" s="209">
        <v>2318.71</v>
      </c>
      <c r="K40" s="209">
        <v>292235.44</v>
      </c>
      <c r="L40" s="209">
        <v>307.61</v>
      </c>
      <c r="M40" s="209">
        <v>309671.10000000003</v>
      </c>
      <c r="N40" s="209">
        <v>18790.57</v>
      </c>
      <c r="O40" s="209">
        <v>11391.84</v>
      </c>
      <c r="P40" s="209">
        <v>306594.52</v>
      </c>
      <c r="Q40" s="209">
        <v>4645.6000000000004</v>
      </c>
      <c r="R40" s="209">
        <v>2159.66</v>
      </c>
      <c r="S40" s="209">
        <v>1413106.52</v>
      </c>
      <c r="T40" s="209"/>
    </row>
    <row r="41" spans="1:20" s="210" customFormat="1" ht="11.85" customHeight="1">
      <c r="A41" s="208" t="s">
        <v>229</v>
      </c>
      <c r="B41" s="209">
        <v>0</v>
      </c>
      <c r="C41" s="209">
        <v>0</v>
      </c>
      <c r="D41" s="209">
        <v>0</v>
      </c>
      <c r="E41" s="209">
        <v>0</v>
      </c>
      <c r="F41" s="209">
        <v>0</v>
      </c>
      <c r="G41" s="209">
        <v>0</v>
      </c>
      <c r="H41" s="209">
        <v>0</v>
      </c>
      <c r="I41" s="209">
        <v>0</v>
      </c>
      <c r="J41" s="209">
        <v>0</v>
      </c>
      <c r="K41" s="209">
        <v>0</v>
      </c>
      <c r="L41" s="209">
        <v>0</v>
      </c>
      <c r="M41" s="209">
        <v>0</v>
      </c>
      <c r="N41" s="209">
        <v>0</v>
      </c>
      <c r="O41" s="209">
        <v>0</v>
      </c>
      <c r="P41" s="209">
        <v>0</v>
      </c>
      <c r="Q41" s="209">
        <v>0</v>
      </c>
      <c r="R41" s="209">
        <v>0</v>
      </c>
      <c r="S41" s="209">
        <v>0</v>
      </c>
      <c r="T41" s="209"/>
    </row>
    <row r="42" spans="1:20" s="210" customFormat="1" ht="11.85" customHeight="1">
      <c r="A42" s="208" t="s">
        <v>230</v>
      </c>
      <c r="B42" s="209">
        <v>4885.9400000000005</v>
      </c>
      <c r="C42" s="209">
        <v>169673.16</v>
      </c>
      <c r="D42" s="209">
        <v>19525.16</v>
      </c>
      <c r="E42" s="209">
        <v>52332.4</v>
      </c>
      <c r="F42" s="209">
        <v>2876.96</v>
      </c>
      <c r="G42" s="209">
        <v>67701.649999999994</v>
      </c>
      <c r="H42" s="209">
        <v>80850.67</v>
      </c>
      <c r="I42" s="209">
        <v>67145.55</v>
      </c>
      <c r="J42" s="209">
        <v>2318.71</v>
      </c>
      <c r="K42" s="209">
        <v>292235.44</v>
      </c>
      <c r="L42" s="209">
        <v>307.61</v>
      </c>
      <c r="M42" s="209">
        <v>309671.10000000003</v>
      </c>
      <c r="N42" s="209">
        <v>18790.57</v>
      </c>
      <c r="O42" s="209">
        <v>11391.84</v>
      </c>
      <c r="P42" s="209">
        <v>306594.52</v>
      </c>
      <c r="Q42" s="209">
        <v>4645.6000000000004</v>
      </c>
      <c r="R42" s="209">
        <v>2159.66</v>
      </c>
      <c r="S42" s="209">
        <v>1413106.52</v>
      </c>
      <c r="T42" s="209"/>
    </row>
    <row r="43" spans="1:20" s="210" customFormat="1" ht="11.85" customHeight="1">
      <c r="A43" s="208" t="s">
        <v>231</v>
      </c>
      <c r="B43" s="209">
        <v>5058.57</v>
      </c>
      <c r="C43" s="209">
        <v>57650.96</v>
      </c>
      <c r="D43" s="209">
        <v>28975.84</v>
      </c>
      <c r="E43" s="209">
        <v>16253.84</v>
      </c>
      <c r="F43" s="209">
        <v>16472.3</v>
      </c>
      <c r="G43" s="209">
        <v>-201824.45</v>
      </c>
      <c r="H43" s="209">
        <v>81117.75</v>
      </c>
      <c r="I43" s="209">
        <v>28463.440000000002</v>
      </c>
      <c r="J43" s="209">
        <v>6869.12</v>
      </c>
      <c r="K43" s="209">
        <v>151506.57</v>
      </c>
      <c r="L43" s="209">
        <v>57991.1</v>
      </c>
      <c r="M43" s="209">
        <v>202793.60000000001</v>
      </c>
      <c r="N43" s="209">
        <v>-68627.94</v>
      </c>
      <c r="O43" s="209">
        <v>4826.8500000000004</v>
      </c>
      <c r="P43" s="209">
        <v>56567.770000000004</v>
      </c>
      <c r="Q43" s="209">
        <v>18132.27</v>
      </c>
      <c r="R43" s="209">
        <v>24438.13</v>
      </c>
      <c r="S43" s="209">
        <v>486665.73</v>
      </c>
      <c r="T43" s="209"/>
    </row>
    <row r="44" spans="1:20" s="210" customFormat="1" ht="11.85" customHeight="1">
      <c r="A44" s="208" t="s">
        <v>232</v>
      </c>
      <c r="B44" s="209">
        <v>15265.2</v>
      </c>
      <c r="C44" s="209">
        <v>19428.810000000001</v>
      </c>
      <c r="D44" s="209">
        <v>3372.31</v>
      </c>
      <c r="E44" s="209">
        <v>10902.94</v>
      </c>
      <c r="F44" s="209">
        <v>13430.92</v>
      </c>
      <c r="G44" s="209">
        <v>382807.11</v>
      </c>
      <c r="H44" s="209">
        <v>91759.430000000008</v>
      </c>
      <c r="I44" s="209">
        <v>209816.09</v>
      </c>
      <c r="J44" s="209">
        <v>633.56000000000006</v>
      </c>
      <c r="K44" s="209">
        <v>68160.710000000006</v>
      </c>
      <c r="L44" s="209">
        <v>6948.85</v>
      </c>
      <c r="M44" s="209">
        <v>430286.95</v>
      </c>
      <c r="N44" s="209">
        <v>100246.88</v>
      </c>
      <c r="O44" s="209">
        <v>1964.6000000000001</v>
      </c>
      <c r="P44" s="209">
        <v>398079.59</v>
      </c>
      <c r="Q44" s="209">
        <v>23488.240000000002</v>
      </c>
      <c r="R44" s="209">
        <v>22358.100000000002</v>
      </c>
      <c r="S44" s="209">
        <v>1798950.29</v>
      </c>
      <c r="T44" s="209"/>
    </row>
    <row r="45" spans="1:20" s="210" customFormat="1" ht="11.85" customHeight="1">
      <c r="A45" s="208" t="s">
        <v>233</v>
      </c>
      <c r="B45" s="209">
        <v>-648.1</v>
      </c>
      <c r="C45" s="209">
        <v>39340.1</v>
      </c>
      <c r="D45" s="209">
        <v>10626.16</v>
      </c>
      <c r="E45" s="209">
        <v>7582.43</v>
      </c>
      <c r="F45" s="209">
        <v>15037.77</v>
      </c>
      <c r="G45" s="209">
        <v>116294.18000000001</v>
      </c>
      <c r="H45" s="209">
        <v>91552.92</v>
      </c>
      <c r="I45" s="209">
        <v>139287.06</v>
      </c>
      <c r="J45" s="209">
        <v>2600.06</v>
      </c>
      <c r="K45" s="209">
        <v>85456.75</v>
      </c>
      <c r="L45" s="209">
        <v>53183.15</v>
      </c>
      <c r="M45" s="209">
        <v>392481.32</v>
      </c>
      <c r="N45" s="209">
        <v>9278.11</v>
      </c>
      <c r="O45" s="209">
        <v>-1282.6000000000001</v>
      </c>
      <c r="P45" s="209">
        <v>180227.7</v>
      </c>
      <c r="Q45" s="209">
        <v>17842.510000000002</v>
      </c>
      <c r="R45" s="209">
        <v>34834.21</v>
      </c>
      <c r="S45" s="209">
        <v>1193693.72</v>
      </c>
      <c r="T45" s="209"/>
    </row>
    <row r="46" spans="1:20" s="210" customFormat="1" ht="11.85" customHeight="1">
      <c r="A46" s="208" t="s">
        <v>234</v>
      </c>
      <c r="B46" s="209">
        <v>26867.52</v>
      </c>
      <c r="C46" s="209">
        <v>32285.5</v>
      </c>
      <c r="D46" s="209">
        <v>15924.03</v>
      </c>
      <c r="E46" s="209">
        <v>20049</v>
      </c>
      <c r="F46" s="209">
        <v>9122.31</v>
      </c>
      <c r="G46" s="209">
        <v>64713.41</v>
      </c>
      <c r="H46" s="209">
        <v>88415.59</v>
      </c>
      <c r="I46" s="209">
        <v>102325.91</v>
      </c>
      <c r="J46" s="209">
        <v>5002.43</v>
      </c>
      <c r="K46" s="209">
        <v>148882.12</v>
      </c>
      <c r="L46" s="209">
        <v>6772.13</v>
      </c>
      <c r="M46" s="209">
        <v>262285.11</v>
      </c>
      <c r="N46" s="209">
        <v>22342.240000000002</v>
      </c>
      <c r="O46" s="209">
        <v>9654.6200000000008</v>
      </c>
      <c r="P46" s="209">
        <v>275533.5</v>
      </c>
      <c r="Q46" s="209">
        <v>12544.77</v>
      </c>
      <c r="R46" s="209">
        <v>11967.44</v>
      </c>
      <c r="S46" s="209">
        <v>1114687.6200000001</v>
      </c>
      <c r="T46" s="209"/>
    </row>
    <row r="47" spans="1:20" s="210" customFormat="1" ht="7.2" customHeight="1" thickBot="1">
      <c r="A47" s="211"/>
      <c r="B47" s="212"/>
      <c r="C47" s="212"/>
      <c r="D47" s="212"/>
      <c r="E47" s="212"/>
      <c r="F47" s="212"/>
      <c r="G47" s="212"/>
      <c r="H47" s="212"/>
      <c r="I47" s="212"/>
      <c r="J47" s="212"/>
      <c r="K47" s="212"/>
      <c r="L47" s="212"/>
      <c r="M47" s="212"/>
      <c r="N47" s="212"/>
      <c r="O47" s="212"/>
      <c r="P47" s="212"/>
      <c r="Q47" s="212"/>
      <c r="R47" s="212"/>
      <c r="S47" s="212"/>
      <c r="T47" s="213"/>
    </row>
    <row r="48" spans="1:20" s="214" customFormat="1" ht="5.25" customHeight="1" thickTop="1">
      <c r="C48" s="215"/>
      <c r="D48" s="215"/>
      <c r="E48" s="215"/>
      <c r="F48" s="215"/>
      <c r="G48" s="215"/>
      <c r="H48" s="215"/>
      <c r="I48" s="215"/>
      <c r="J48" s="215"/>
      <c r="K48" s="215"/>
      <c r="L48" s="215"/>
      <c r="M48" s="215"/>
      <c r="N48" s="215"/>
      <c r="O48" s="215"/>
      <c r="P48" s="215"/>
      <c r="Q48" s="215"/>
      <c r="R48" s="215"/>
      <c r="S48" s="215"/>
      <c r="T48" s="215"/>
    </row>
    <row r="49" spans="1:20" s="216" customFormat="1" ht="12.75" customHeight="1">
      <c r="A49" s="44" t="s">
        <v>124</v>
      </c>
      <c r="B49" s="44"/>
    </row>
    <row r="50" spans="1:20" s="216" customFormat="1" ht="12.75" customHeight="1">
      <c r="A50" s="44" t="s">
        <v>125</v>
      </c>
      <c r="B50" s="44"/>
      <c r="F50" s="217"/>
    </row>
    <row r="51" spans="1:20" s="216" customFormat="1" ht="12.75" customHeight="1">
      <c r="A51" s="44" t="s">
        <v>126</v>
      </c>
      <c r="B51" s="44"/>
      <c r="M51" s="217"/>
    </row>
    <row r="52" spans="1:20" s="216" customFormat="1" ht="12.75" customHeight="1">
      <c r="A52" s="44" t="s">
        <v>127</v>
      </c>
      <c r="B52" s="44"/>
      <c r="M52" s="217"/>
    </row>
    <row r="53" spans="1:20" s="216" customFormat="1" ht="12.75" customHeight="1">
      <c r="A53" s="44" t="s">
        <v>128</v>
      </c>
      <c r="B53" s="44"/>
      <c r="M53" s="217"/>
    </row>
    <row r="54" spans="1:20" s="216" customFormat="1" ht="12" customHeight="1">
      <c r="A54" s="44" t="s">
        <v>129</v>
      </c>
      <c r="B54" s="44"/>
      <c r="M54" s="217"/>
    </row>
    <row r="55" spans="1:20" s="216" customFormat="1" ht="12.6" customHeight="1">
      <c r="A55" s="44" t="s">
        <v>130</v>
      </c>
      <c r="B55" s="44"/>
      <c r="M55" s="217"/>
    </row>
    <row r="56" spans="1:20" s="216" customFormat="1" ht="12.75" customHeight="1">
      <c r="A56" s="44" t="s">
        <v>131</v>
      </c>
      <c r="B56" s="44"/>
      <c r="M56" s="217"/>
    </row>
    <row r="57" spans="1:20" s="216" customFormat="1" ht="12.75" customHeight="1">
      <c r="A57" s="44" t="s">
        <v>132</v>
      </c>
      <c r="B57" s="44"/>
      <c r="M57" s="217"/>
    </row>
    <row r="58" spans="1:20" s="216" customFormat="1" ht="12.75" customHeight="1">
      <c r="A58" s="115" t="s">
        <v>133</v>
      </c>
      <c r="B58" s="44"/>
      <c r="M58" s="217"/>
    </row>
    <row r="59" spans="1:20" s="216" customFormat="1" ht="12.75" customHeight="1">
      <c r="A59" s="115" t="s">
        <v>235</v>
      </c>
      <c r="B59" s="44"/>
      <c r="M59" s="217"/>
    </row>
    <row r="60" spans="1:20" s="216" customFormat="1" ht="16.5" customHeight="1">
      <c r="A60" s="182"/>
    </row>
    <row r="61" spans="1:20" s="216" customFormat="1" ht="16.5" customHeight="1">
      <c r="A61" s="218"/>
      <c r="B61" s="217"/>
      <c r="C61" s="217"/>
      <c r="D61" s="217"/>
      <c r="E61" s="217"/>
      <c r="F61" s="217"/>
      <c r="G61" s="217"/>
      <c r="H61" s="217"/>
      <c r="I61" s="217"/>
      <c r="J61" s="217"/>
      <c r="K61" s="217"/>
      <c r="L61" s="217"/>
      <c r="M61" s="217"/>
      <c r="N61" s="217"/>
      <c r="O61" s="217"/>
      <c r="P61" s="217"/>
      <c r="Q61" s="217"/>
      <c r="R61" s="217"/>
      <c r="S61" s="217"/>
      <c r="T61" s="217"/>
    </row>
    <row r="62" spans="1:20" s="188" customFormat="1" ht="33.6">
      <c r="A62" s="186" t="s">
        <v>7</v>
      </c>
      <c r="B62" s="186"/>
      <c r="C62" s="187"/>
      <c r="D62" s="187"/>
      <c r="E62" s="187"/>
      <c r="F62" s="187"/>
      <c r="G62" s="187"/>
      <c r="H62" s="187"/>
      <c r="I62" s="187"/>
      <c r="J62" s="187"/>
      <c r="K62" s="187"/>
      <c r="L62" s="187"/>
      <c r="M62" s="187"/>
      <c r="N62" s="187"/>
      <c r="O62" s="187"/>
      <c r="P62" s="187"/>
      <c r="Q62" s="187"/>
      <c r="R62" s="187"/>
      <c r="S62" s="187"/>
      <c r="T62" s="187"/>
    </row>
    <row r="63" spans="1:20" s="191" customFormat="1" ht="18" customHeight="1">
      <c r="A63" s="189" t="s">
        <v>136</v>
      </c>
      <c r="B63" s="189"/>
      <c r="C63" s="190"/>
      <c r="D63" s="190"/>
      <c r="E63" s="190"/>
      <c r="F63" s="190"/>
      <c r="G63" s="190"/>
      <c r="H63" s="190"/>
      <c r="I63" s="190"/>
      <c r="J63" s="190"/>
      <c r="K63" s="190"/>
      <c r="L63" s="190"/>
      <c r="M63" s="190"/>
      <c r="N63" s="190"/>
      <c r="O63" s="190"/>
      <c r="P63" s="190"/>
      <c r="Q63" s="190"/>
      <c r="R63" s="190"/>
      <c r="S63" s="190"/>
      <c r="T63" s="190"/>
    </row>
    <row r="64" spans="1:20" s="193" customFormat="1" ht="18.600000000000001">
      <c r="A64" s="192" t="s">
        <v>42</v>
      </c>
      <c r="B64" s="192"/>
      <c r="C64" s="192"/>
      <c r="D64" s="192"/>
      <c r="E64" s="192"/>
      <c r="F64" s="192"/>
      <c r="G64" s="192"/>
      <c r="H64" s="192"/>
      <c r="I64" s="192"/>
      <c r="J64" s="192"/>
      <c r="K64" s="192"/>
      <c r="L64" s="192"/>
      <c r="M64" s="192"/>
      <c r="N64" s="192"/>
      <c r="O64" s="192"/>
      <c r="P64" s="192"/>
      <c r="Q64" s="192"/>
      <c r="R64" s="192"/>
      <c r="S64" s="192"/>
      <c r="T64" s="192"/>
    </row>
    <row r="65" spans="1:20" s="201" customFormat="1" ht="16.2" customHeight="1" thickBot="1">
      <c r="A65" s="196"/>
      <c r="B65" s="196"/>
      <c r="C65" s="195"/>
      <c r="D65" s="196"/>
      <c r="E65" s="195"/>
      <c r="F65" s="195"/>
      <c r="G65" s="195"/>
      <c r="H65" s="195"/>
      <c r="I65" s="195"/>
      <c r="J65" s="195"/>
      <c r="K65" s="195"/>
      <c r="L65" s="195"/>
      <c r="M65" s="195"/>
      <c r="N65" s="195"/>
      <c r="O65" s="195"/>
      <c r="P65" s="195"/>
      <c r="Q65" s="195"/>
      <c r="R65" s="195"/>
      <c r="S65" s="195"/>
      <c r="T65" s="195"/>
    </row>
    <row r="66" spans="1:20" s="205" customFormat="1" ht="42" customHeight="1" thickTop="1">
      <c r="A66" s="202" t="s">
        <v>177</v>
      </c>
      <c r="B66" s="203" t="s">
        <v>178</v>
      </c>
      <c r="C66" s="203" t="s">
        <v>179</v>
      </c>
      <c r="D66" s="203" t="s">
        <v>180</v>
      </c>
      <c r="E66" s="203" t="s">
        <v>181</v>
      </c>
      <c r="F66" s="203" t="s">
        <v>182</v>
      </c>
      <c r="G66" s="203" t="s">
        <v>183</v>
      </c>
      <c r="H66" s="203" t="s">
        <v>184</v>
      </c>
      <c r="I66" s="203" t="s">
        <v>185</v>
      </c>
      <c r="J66" s="203" t="s">
        <v>186</v>
      </c>
      <c r="K66" s="203" t="s">
        <v>236</v>
      </c>
      <c r="L66" s="203" t="s">
        <v>188</v>
      </c>
      <c r="M66" s="203" t="s">
        <v>189</v>
      </c>
      <c r="N66" s="203" t="s">
        <v>237</v>
      </c>
      <c r="O66" s="203" t="s">
        <v>238</v>
      </c>
      <c r="P66" s="203" t="s">
        <v>192</v>
      </c>
      <c r="Q66" s="203" t="s">
        <v>193</v>
      </c>
      <c r="R66" s="203" t="s">
        <v>239</v>
      </c>
      <c r="S66" s="203" t="s">
        <v>64</v>
      </c>
      <c r="T66" s="204"/>
    </row>
    <row r="67" spans="1:20" s="206" customFormat="1" ht="13.5" customHeight="1">
      <c r="C67" s="207"/>
      <c r="D67" s="207"/>
      <c r="E67" s="207"/>
      <c r="F67" s="207"/>
      <c r="G67" s="207"/>
      <c r="H67" s="207"/>
      <c r="I67" s="207"/>
      <c r="J67" s="207"/>
      <c r="K67" s="207"/>
      <c r="L67" s="207"/>
      <c r="M67" s="207"/>
      <c r="N67" s="207"/>
      <c r="O67" s="207"/>
      <c r="P67" s="207"/>
      <c r="Q67" s="207"/>
      <c r="R67" s="207"/>
      <c r="S67" s="207"/>
    </row>
    <row r="68" spans="1:20" s="222" customFormat="1" ht="19.5" customHeight="1">
      <c r="A68" s="220" t="s">
        <v>240</v>
      </c>
      <c r="B68" s="220"/>
      <c r="C68" s="220"/>
      <c r="D68" s="220"/>
      <c r="E68" s="220"/>
      <c r="F68" s="220"/>
      <c r="G68" s="220"/>
      <c r="H68" s="220"/>
      <c r="I68" s="220"/>
      <c r="J68" s="220"/>
      <c r="K68" s="220"/>
      <c r="L68" s="220"/>
      <c r="M68" s="220"/>
      <c r="N68" s="220"/>
      <c r="O68" s="220"/>
      <c r="P68" s="220"/>
      <c r="Q68" s="220"/>
      <c r="R68" s="220"/>
      <c r="S68" s="220"/>
      <c r="T68" s="221"/>
    </row>
    <row r="69" spans="1:20" s="210" customFormat="1" ht="5.0999999999999996" customHeight="1">
      <c r="A69" s="223"/>
      <c r="B69" s="223"/>
      <c r="C69" s="224"/>
      <c r="D69" s="224"/>
      <c r="E69" s="224"/>
      <c r="F69" s="224"/>
      <c r="G69" s="224"/>
      <c r="H69" s="224"/>
      <c r="I69" s="224"/>
      <c r="J69" s="224"/>
      <c r="K69" s="224"/>
      <c r="L69" s="224"/>
      <c r="M69" s="224"/>
      <c r="N69" s="224"/>
      <c r="O69" s="224"/>
      <c r="P69" s="224"/>
      <c r="Q69" s="224"/>
      <c r="R69" s="224"/>
      <c r="S69" s="224"/>
      <c r="T69" s="224"/>
    </row>
    <row r="70" spans="1:20" s="210" customFormat="1" ht="11.85" customHeight="1">
      <c r="A70" s="225" t="s">
        <v>195</v>
      </c>
      <c r="B70" s="209">
        <v>21120.53</v>
      </c>
      <c r="C70" s="209">
        <v>154762.83000000002</v>
      </c>
      <c r="D70" s="209">
        <v>102954.40000000001</v>
      </c>
      <c r="E70" s="209">
        <v>131731.88</v>
      </c>
      <c r="F70" s="209">
        <v>57196.639999999999</v>
      </c>
      <c r="G70" s="209">
        <v>375184.62</v>
      </c>
      <c r="H70" s="209">
        <v>109432.51000000001</v>
      </c>
      <c r="I70" s="209">
        <v>144580.16</v>
      </c>
      <c r="J70" s="209">
        <v>25062.82</v>
      </c>
      <c r="K70" s="209">
        <v>92578.35</v>
      </c>
      <c r="L70" s="209">
        <v>103317.35</v>
      </c>
      <c r="M70" s="209">
        <v>439696.92</v>
      </c>
      <c r="N70" s="209">
        <v>49204.200000000004</v>
      </c>
      <c r="O70" s="209">
        <v>38309.54</v>
      </c>
      <c r="P70" s="209">
        <v>656156.99</v>
      </c>
      <c r="Q70" s="209">
        <v>13702.06</v>
      </c>
      <c r="R70" s="209">
        <v>34796.980000000003</v>
      </c>
      <c r="S70" s="209">
        <v>2549788.7800000003</v>
      </c>
      <c r="T70" s="209"/>
    </row>
    <row r="71" spans="1:20" s="210" customFormat="1" ht="16.5" customHeight="1">
      <c r="A71" s="225" t="s">
        <v>196</v>
      </c>
      <c r="B71" s="209">
        <v>29625.97</v>
      </c>
      <c r="C71" s="209">
        <v>72322.880000000005</v>
      </c>
      <c r="D71" s="209">
        <v>76333.290000000008</v>
      </c>
      <c r="E71" s="209">
        <v>25637.87</v>
      </c>
      <c r="F71" s="209">
        <v>25429.31</v>
      </c>
      <c r="G71" s="209">
        <v>28786.82</v>
      </c>
      <c r="H71" s="209">
        <v>467260.43</v>
      </c>
      <c r="I71" s="209">
        <v>136535.59</v>
      </c>
      <c r="J71" s="209">
        <v>7874.97</v>
      </c>
      <c r="K71" s="209">
        <v>800220.32000000007</v>
      </c>
      <c r="L71" s="209">
        <v>73434.98</v>
      </c>
      <c r="M71" s="209">
        <v>920853.39</v>
      </c>
      <c r="N71" s="209">
        <v>13397.91</v>
      </c>
      <c r="O71" s="209">
        <v>44406.96</v>
      </c>
      <c r="P71" s="209">
        <v>1628598.13</v>
      </c>
      <c r="Q71" s="209">
        <v>31310.240000000002</v>
      </c>
      <c r="R71" s="209">
        <v>18372.150000000001</v>
      </c>
      <c r="S71" s="209">
        <v>4400401.2100000009</v>
      </c>
      <c r="T71" s="209"/>
    </row>
    <row r="72" spans="1:20" s="210" customFormat="1" ht="12" customHeight="1">
      <c r="A72" s="225" t="s">
        <v>241</v>
      </c>
      <c r="B72" s="209">
        <v>25640.84</v>
      </c>
      <c r="C72" s="209">
        <v>45466.700000000004</v>
      </c>
      <c r="D72" s="209">
        <v>99829.83</v>
      </c>
      <c r="E72" s="209">
        <v>2483.2600000000002</v>
      </c>
      <c r="F72" s="209">
        <v>90156.930000000008</v>
      </c>
      <c r="G72" s="209">
        <v>250609.84</v>
      </c>
      <c r="H72" s="209">
        <v>30160.27</v>
      </c>
      <c r="I72" s="209">
        <v>158419.96</v>
      </c>
      <c r="J72" s="209">
        <v>9659.3000000000011</v>
      </c>
      <c r="K72" s="209">
        <v>83183.8</v>
      </c>
      <c r="L72" s="209">
        <v>33134.79</v>
      </c>
      <c r="M72" s="209">
        <v>1678078.05</v>
      </c>
      <c r="N72" s="209">
        <v>351861.29</v>
      </c>
      <c r="O72" s="209">
        <v>19696.05</v>
      </c>
      <c r="P72" s="209">
        <v>1621621.1800000002</v>
      </c>
      <c r="Q72" s="209">
        <v>37149.79</v>
      </c>
      <c r="R72" s="209">
        <v>53639.78</v>
      </c>
      <c r="S72" s="209">
        <v>4590791.66</v>
      </c>
      <c r="T72" s="209"/>
    </row>
    <row r="73" spans="1:20" s="210" customFormat="1" ht="11.85" customHeight="1">
      <c r="A73" s="225" t="s">
        <v>198</v>
      </c>
      <c r="B73" s="209">
        <v>50161.75</v>
      </c>
      <c r="C73" s="209">
        <v>656466.77</v>
      </c>
      <c r="D73" s="209">
        <v>254248.11000000002</v>
      </c>
      <c r="E73" s="209">
        <v>328657.78000000003</v>
      </c>
      <c r="F73" s="209">
        <v>154966.66</v>
      </c>
      <c r="G73" s="209">
        <v>15097661.07</v>
      </c>
      <c r="H73" s="209">
        <v>1195024.6299999999</v>
      </c>
      <c r="I73" s="209">
        <v>5988633.0999999996</v>
      </c>
      <c r="J73" s="209">
        <v>48185.270000000004</v>
      </c>
      <c r="K73" s="209">
        <v>2709341.2</v>
      </c>
      <c r="L73" s="209">
        <v>227319.24</v>
      </c>
      <c r="M73" s="209">
        <v>15111343.800000001</v>
      </c>
      <c r="N73" s="209">
        <v>3605460.05</v>
      </c>
      <c r="O73" s="209">
        <v>74890.710000000006</v>
      </c>
      <c r="P73" s="209">
        <v>14204269.939999999</v>
      </c>
      <c r="Q73" s="209">
        <v>75260.56</v>
      </c>
      <c r="R73" s="209">
        <v>726737.28</v>
      </c>
      <c r="S73" s="209">
        <v>60508627.919999994</v>
      </c>
      <c r="T73" s="209"/>
    </row>
    <row r="74" spans="1:20" s="210" customFormat="1" ht="11.85" customHeight="1">
      <c r="A74" s="225" t="s">
        <v>205</v>
      </c>
      <c r="B74" s="209">
        <v>292762.02</v>
      </c>
      <c r="C74" s="209">
        <v>807911.55</v>
      </c>
      <c r="D74" s="209">
        <v>599007.28</v>
      </c>
      <c r="E74" s="209">
        <v>404553.4</v>
      </c>
      <c r="F74" s="209">
        <v>239241.24</v>
      </c>
      <c r="G74" s="209">
        <v>15434945.199999999</v>
      </c>
      <c r="H74" s="209">
        <v>2551645.69</v>
      </c>
      <c r="I74" s="209">
        <v>6557581.1299999999</v>
      </c>
      <c r="J74" s="209">
        <v>157879.07</v>
      </c>
      <c r="K74" s="209">
        <v>6264370.9400000004</v>
      </c>
      <c r="L74" s="209">
        <v>573054.70000000007</v>
      </c>
      <c r="M74" s="209">
        <v>17864980.859999999</v>
      </c>
      <c r="N74" s="209">
        <v>3774056.25</v>
      </c>
      <c r="O74" s="209">
        <v>143976.67000000001</v>
      </c>
      <c r="P74" s="209">
        <v>20166264.969999999</v>
      </c>
      <c r="Q74" s="209">
        <v>234789.88</v>
      </c>
      <c r="R74" s="209">
        <v>772603.73</v>
      </c>
      <c r="S74" s="209">
        <v>76839624.579999998</v>
      </c>
      <c r="T74" s="209"/>
    </row>
    <row r="75" spans="1:20" s="210" customFormat="1" ht="11.85" customHeight="1">
      <c r="A75" s="225" t="s">
        <v>206</v>
      </c>
      <c r="B75" s="209">
        <v>7362.55</v>
      </c>
      <c r="C75" s="209">
        <v>27409.82</v>
      </c>
      <c r="D75" s="209">
        <v>5190.79</v>
      </c>
      <c r="E75" s="209">
        <v>21305.52</v>
      </c>
      <c r="F75" s="209">
        <v>9912.27</v>
      </c>
      <c r="G75" s="209">
        <v>18607.310000000001</v>
      </c>
      <c r="H75" s="209">
        <v>29225.09</v>
      </c>
      <c r="I75" s="209">
        <v>14111.34</v>
      </c>
      <c r="J75" s="209">
        <v>0</v>
      </c>
      <c r="K75" s="209">
        <v>132090.74</v>
      </c>
      <c r="L75" s="209">
        <v>0</v>
      </c>
      <c r="M75" s="209">
        <v>128883.08</v>
      </c>
      <c r="N75" s="209">
        <v>14141.15</v>
      </c>
      <c r="O75" s="209">
        <v>302</v>
      </c>
      <c r="P75" s="209">
        <v>414234.76</v>
      </c>
      <c r="Q75" s="209">
        <v>449.77</v>
      </c>
      <c r="R75" s="209">
        <v>3.38</v>
      </c>
      <c r="S75" s="209">
        <v>823229.57000000007</v>
      </c>
      <c r="T75" s="209"/>
    </row>
    <row r="76" spans="1:20" s="210" customFormat="1" ht="11.85" customHeight="1">
      <c r="A76" s="225" t="s">
        <v>242</v>
      </c>
      <c r="B76" s="209">
        <v>10724.16</v>
      </c>
      <c r="C76" s="209">
        <v>49723.840000000004</v>
      </c>
      <c r="D76" s="209">
        <v>106854.89</v>
      </c>
      <c r="E76" s="209">
        <v>15490.32</v>
      </c>
      <c r="F76" s="209">
        <v>4043.02</v>
      </c>
      <c r="G76" s="209">
        <v>106933.2</v>
      </c>
      <c r="H76" s="209">
        <v>574410.39</v>
      </c>
      <c r="I76" s="209">
        <v>352440.99</v>
      </c>
      <c r="J76" s="209">
        <v>5452.06</v>
      </c>
      <c r="K76" s="209">
        <v>1704013.3900000001</v>
      </c>
      <c r="L76" s="209">
        <v>205046.22</v>
      </c>
      <c r="M76" s="209">
        <v>1225960.44</v>
      </c>
      <c r="N76" s="209">
        <v>18417.03</v>
      </c>
      <c r="O76" s="209">
        <v>21128.59</v>
      </c>
      <c r="P76" s="209">
        <v>2191852.59</v>
      </c>
      <c r="Q76" s="209">
        <v>36874.629999999997</v>
      </c>
      <c r="R76" s="209">
        <v>24904.34</v>
      </c>
      <c r="S76" s="209">
        <v>6654270.0999999996</v>
      </c>
      <c r="T76" s="209"/>
    </row>
    <row r="77" spans="1:20" s="210" customFormat="1" ht="11.85" customHeight="1">
      <c r="A77" s="225" t="s">
        <v>212</v>
      </c>
      <c r="B77" s="209">
        <v>100683.98</v>
      </c>
      <c r="C77" s="209">
        <v>312039.16000000003</v>
      </c>
      <c r="D77" s="209">
        <v>149070.9</v>
      </c>
      <c r="E77" s="209">
        <v>74870.460000000006</v>
      </c>
      <c r="F77" s="209">
        <v>157796.51999999999</v>
      </c>
      <c r="G77" s="209">
        <v>1261029.55</v>
      </c>
      <c r="H77" s="209">
        <v>740001.13</v>
      </c>
      <c r="I77" s="209">
        <v>854055.77</v>
      </c>
      <c r="J77" s="209">
        <v>23011.87</v>
      </c>
      <c r="K77" s="209">
        <v>804355.8</v>
      </c>
      <c r="L77" s="209">
        <v>128106.5</v>
      </c>
      <c r="M77" s="209">
        <v>2817468.05</v>
      </c>
      <c r="N77" s="209">
        <v>293465.10000000003</v>
      </c>
      <c r="O77" s="209">
        <v>50896.17</v>
      </c>
      <c r="P77" s="209">
        <v>2751371.4699999997</v>
      </c>
      <c r="Q77" s="209">
        <v>77357.53</v>
      </c>
      <c r="R77" s="209">
        <v>63558.270000000004</v>
      </c>
      <c r="S77" s="209">
        <v>10659138.229999999</v>
      </c>
      <c r="T77" s="209"/>
    </row>
    <row r="78" spans="1:20" s="210" customFormat="1" ht="13.5" customHeight="1">
      <c r="A78" s="223"/>
      <c r="B78" s="224"/>
      <c r="C78" s="224"/>
      <c r="D78" s="224"/>
      <c r="E78" s="224"/>
      <c r="F78" s="224"/>
      <c r="G78" s="224"/>
      <c r="H78" s="224"/>
      <c r="I78" s="224"/>
      <c r="J78" s="224"/>
      <c r="K78" s="224"/>
      <c r="L78" s="224"/>
      <c r="M78" s="224"/>
      <c r="N78" s="224"/>
      <c r="O78" s="224"/>
      <c r="P78" s="224"/>
      <c r="Q78" s="224"/>
      <c r="R78" s="224"/>
      <c r="S78" s="224"/>
      <c r="T78" s="224"/>
    </row>
    <row r="79" spans="1:20" s="222" customFormat="1" ht="13.5" customHeight="1">
      <c r="A79" s="220" t="s">
        <v>243</v>
      </c>
      <c r="B79" s="220"/>
      <c r="C79" s="220"/>
      <c r="D79" s="220"/>
      <c r="E79" s="220"/>
      <c r="F79" s="220"/>
      <c r="G79" s="220"/>
      <c r="H79" s="220"/>
      <c r="I79" s="220"/>
      <c r="J79" s="220"/>
      <c r="K79" s="220"/>
      <c r="L79" s="220"/>
      <c r="M79" s="220"/>
      <c r="N79" s="220"/>
      <c r="O79" s="220"/>
      <c r="P79" s="220"/>
      <c r="Q79" s="220"/>
      <c r="R79" s="220"/>
      <c r="S79" s="220"/>
      <c r="T79" s="220"/>
    </row>
    <row r="80" spans="1:20" s="210" customFormat="1" ht="16.5" customHeight="1">
      <c r="A80" s="226"/>
      <c r="B80" s="224"/>
      <c r="C80" s="224"/>
      <c r="D80" s="224"/>
      <c r="E80" s="224"/>
      <c r="F80" s="224"/>
      <c r="G80" s="224"/>
      <c r="H80" s="224"/>
      <c r="I80" s="224"/>
      <c r="J80" s="224"/>
      <c r="K80" s="224"/>
      <c r="L80" s="224"/>
      <c r="M80" s="224"/>
      <c r="N80" s="224"/>
      <c r="O80" s="224"/>
      <c r="P80" s="224"/>
      <c r="Q80" s="224"/>
      <c r="R80" s="224"/>
      <c r="S80" s="224"/>
      <c r="T80" s="224"/>
    </row>
    <row r="81" spans="1:20" s="210" customFormat="1" ht="14.25" customHeight="1">
      <c r="A81" s="225" t="s">
        <v>216</v>
      </c>
      <c r="B81" s="209">
        <v>140958.04</v>
      </c>
      <c r="C81" s="209">
        <v>643370.52</v>
      </c>
      <c r="D81" s="209">
        <v>239329.1</v>
      </c>
      <c r="E81" s="209">
        <v>306474.28000000003</v>
      </c>
      <c r="F81" s="209">
        <v>108274.17</v>
      </c>
      <c r="G81" s="209">
        <v>1248189.8999999999</v>
      </c>
      <c r="H81" s="209">
        <v>1408579.08</v>
      </c>
      <c r="I81" s="209">
        <v>1352036.6099999999</v>
      </c>
      <c r="J81" s="209">
        <v>66828.2</v>
      </c>
      <c r="K81" s="209">
        <v>2936264.51</v>
      </c>
      <c r="L81" s="209">
        <v>478638.56</v>
      </c>
      <c r="M81" s="209">
        <v>4982872.3899999997</v>
      </c>
      <c r="N81" s="209">
        <v>592772.89</v>
      </c>
      <c r="O81" s="209">
        <v>97656.78</v>
      </c>
      <c r="P81" s="209">
        <v>6046764.1100000003</v>
      </c>
      <c r="Q81" s="209">
        <v>154262.28</v>
      </c>
      <c r="R81" s="209">
        <v>274531.31</v>
      </c>
      <c r="S81" s="209">
        <v>21077802.73</v>
      </c>
      <c r="T81" s="209"/>
    </row>
    <row r="82" spans="1:20" s="210" customFormat="1" ht="11.85" customHeight="1">
      <c r="A82" s="225" t="s">
        <v>218</v>
      </c>
      <c r="B82" s="209">
        <v>140958.04</v>
      </c>
      <c r="C82" s="209">
        <v>643370.52</v>
      </c>
      <c r="D82" s="209">
        <v>325809.11</v>
      </c>
      <c r="E82" s="209">
        <v>306474.28000000003</v>
      </c>
      <c r="F82" s="209">
        <v>108274.17</v>
      </c>
      <c r="G82" s="209">
        <v>1248189.8999999999</v>
      </c>
      <c r="H82" s="209">
        <v>1408389.56</v>
      </c>
      <c r="I82" s="209">
        <v>1352036.6099999999</v>
      </c>
      <c r="J82" s="209">
        <v>66828.2</v>
      </c>
      <c r="K82" s="209">
        <v>2972813.95</v>
      </c>
      <c r="L82" s="209">
        <v>478638.56</v>
      </c>
      <c r="M82" s="209">
        <v>4993738.5</v>
      </c>
      <c r="N82" s="209">
        <v>592772.89</v>
      </c>
      <c r="O82" s="209">
        <v>97656.78</v>
      </c>
      <c r="P82" s="209">
        <v>6079691.0599999996</v>
      </c>
      <c r="Q82" s="209">
        <v>154262.28</v>
      </c>
      <c r="R82" s="209">
        <v>274531.31</v>
      </c>
      <c r="S82" s="209">
        <v>21244435.719999999</v>
      </c>
      <c r="T82" s="209"/>
    </row>
    <row r="83" spans="1:20" s="210" customFormat="1" ht="11.85" customHeight="1">
      <c r="A83" s="225" t="s">
        <v>219</v>
      </c>
      <c r="B83" s="209">
        <v>73813.39</v>
      </c>
      <c r="C83" s="209">
        <v>25651.34</v>
      </c>
      <c r="D83" s="209">
        <v>148896.62</v>
      </c>
      <c r="E83" s="209">
        <v>22467.24</v>
      </c>
      <c r="F83" s="209">
        <v>57364.01</v>
      </c>
      <c r="G83" s="209">
        <v>14875.710000000001</v>
      </c>
      <c r="H83" s="209">
        <v>569399.85</v>
      </c>
      <c r="I83" s="209">
        <v>347303.4</v>
      </c>
      <c r="J83" s="209">
        <v>44096.72</v>
      </c>
      <c r="K83" s="209">
        <v>893370.34</v>
      </c>
      <c r="L83" s="209">
        <v>208914.5</v>
      </c>
      <c r="M83" s="209">
        <v>826540.32000000007</v>
      </c>
      <c r="N83" s="209">
        <v>15136.02</v>
      </c>
      <c r="O83" s="209">
        <v>1150.17</v>
      </c>
      <c r="P83" s="209">
        <v>2142244.35</v>
      </c>
      <c r="Q83" s="209">
        <v>77653.95</v>
      </c>
      <c r="R83" s="209">
        <v>353.67</v>
      </c>
      <c r="S83" s="209">
        <v>5469231.6000000006</v>
      </c>
      <c r="T83" s="209"/>
    </row>
    <row r="84" spans="1:20" s="210" customFormat="1" ht="11.85" customHeight="1">
      <c r="A84" s="225" t="s">
        <v>220</v>
      </c>
      <c r="B84" s="209">
        <v>67144.649999999994</v>
      </c>
      <c r="C84" s="209">
        <v>617719.18000000005</v>
      </c>
      <c r="D84" s="209">
        <v>176912.49</v>
      </c>
      <c r="E84" s="209">
        <v>284007.03999999998</v>
      </c>
      <c r="F84" s="209">
        <v>50910.16</v>
      </c>
      <c r="G84" s="209">
        <v>1233314.18</v>
      </c>
      <c r="H84" s="209">
        <v>838989.71</v>
      </c>
      <c r="I84" s="209">
        <v>1004733.21</v>
      </c>
      <c r="J84" s="209">
        <v>22731.48</v>
      </c>
      <c r="K84" s="209">
        <v>2079443.62</v>
      </c>
      <c r="L84" s="209">
        <v>269724.06</v>
      </c>
      <c r="M84" s="209">
        <v>4167198.18</v>
      </c>
      <c r="N84" s="209">
        <v>577636.87</v>
      </c>
      <c r="O84" s="209">
        <v>96506.6</v>
      </c>
      <c r="P84" s="209">
        <v>3937446.71</v>
      </c>
      <c r="Q84" s="209">
        <v>76608.34</v>
      </c>
      <c r="R84" s="209">
        <v>274177.64</v>
      </c>
      <c r="S84" s="209">
        <v>15775204.120000001</v>
      </c>
      <c r="T84" s="209"/>
    </row>
    <row r="85" spans="1:20" s="210" customFormat="1" ht="11.85" customHeight="1">
      <c r="A85" s="225" t="s">
        <v>221</v>
      </c>
      <c r="B85" s="209">
        <v>111981.79000000001</v>
      </c>
      <c r="C85" s="209">
        <v>88356.02</v>
      </c>
      <c r="D85" s="209">
        <v>94928.11</v>
      </c>
      <c r="E85" s="209">
        <v>51639.9</v>
      </c>
      <c r="F85" s="209">
        <v>45894.63</v>
      </c>
      <c r="G85" s="209">
        <v>1006692.99</v>
      </c>
      <c r="H85" s="209">
        <v>674149.04</v>
      </c>
      <c r="I85" s="209">
        <v>762773.09</v>
      </c>
      <c r="J85" s="209">
        <v>28481.25</v>
      </c>
      <c r="K85" s="209">
        <v>1366589.54</v>
      </c>
      <c r="L85" s="209">
        <v>230185.52000000002</v>
      </c>
      <c r="M85" s="209">
        <v>2033325.24</v>
      </c>
      <c r="N85" s="209">
        <v>204310.42</v>
      </c>
      <c r="O85" s="209">
        <v>49929.630000000005</v>
      </c>
      <c r="P85" s="209">
        <v>2568536.59</v>
      </c>
      <c r="Q85" s="209">
        <v>39683.82</v>
      </c>
      <c r="R85" s="209">
        <v>92176.01</v>
      </c>
      <c r="S85" s="209">
        <v>9449633.589999998</v>
      </c>
      <c r="T85" s="209"/>
    </row>
    <row r="86" spans="1:20" s="210" customFormat="1" ht="13.5" customHeight="1">
      <c r="A86" s="225" t="s">
        <v>223</v>
      </c>
      <c r="B86" s="209">
        <v>111981.79000000001</v>
      </c>
      <c r="C86" s="209">
        <v>88354.76</v>
      </c>
      <c r="D86" s="209">
        <v>118747.68000000001</v>
      </c>
      <c r="E86" s="209">
        <v>51639.9</v>
      </c>
      <c r="F86" s="209">
        <v>45894.63</v>
      </c>
      <c r="G86" s="209">
        <v>1006692.99</v>
      </c>
      <c r="H86" s="209">
        <v>673400.3</v>
      </c>
      <c r="I86" s="209">
        <v>765252.94000000006</v>
      </c>
      <c r="J86" s="209">
        <v>28481.25</v>
      </c>
      <c r="K86" s="209">
        <v>1371848.54</v>
      </c>
      <c r="L86" s="209">
        <v>230185.52000000002</v>
      </c>
      <c r="M86" s="209">
        <v>2035403.75</v>
      </c>
      <c r="N86" s="209">
        <v>204310.42</v>
      </c>
      <c r="O86" s="209">
        <v>49929.630000000005</v>
      </c>
      <c r="P86" s="209">
        <v>2599308.42</v>
      </c>
      <c r="Q86" s="209">
        <v>39683.82</v>
      </c>
      <c r="R86" s="209">
        <v>92176.01</v>
      </c>
      <c r="S86" s="209">
        <v>9513292.3499999996</v>
      </c>
      <c r="T86" s="209"/>
    </row>
    <row r="87" spans="1:20" s="210" customFormat="1" ht="12.75" customHeight="1">
      <c r="A87" s="225" t="s">
        <v>244</v>
      </c>
      <c r="B87" s="209">
        <v>78617.55</v>
      </c>
      <c r="C87" s="209">
        <v>4899.22</v>
      </c>
      <c r="D87" s="209">
        <v>87856.83</v>
      </c>
      <c r="E87" s="209">
        <v>18515.97</v>
      </c>
      <c r="F87" s="209">
        <v>35868.28</v>
      </c>
      <c r="G87" s="209">
        <v>8474.36</v>
      </c>
      <c r="H87" s="209">
        <v>327872.81</v>
      </c>
      <c r="I87" s="209">
        <v>203703.65</v>
      </c>
      <c r="J87" s="209">
        <v>28580.7</v>
      </c>
      <c r="K87" s="209">
        <v>715617.31</v>
      </c>
      <c r="L87" s="209">
        <v>78025.490000000005</v>
      </c>
      <c r="M87" s="209">
        <v>261259.42</v>
      </c>
      <c r="N87" s="209">
        <v>8395.73</v>
      </c>
      <c r="O87" s="209">
        <v>375.53000000000003</v>
      </c>
      <c r="P87" s="209">
        <v>673219.92</v>
      </c>
      <c r="Q87" s="209">
        <v>31040.45</v>
      </c>
      <c r="R87" s="209">
        <v>-2055.9900000000002</v>
      </c>
      <c r="S87" s="209">
        <v>2560267.23</v>
      </c>
      <c r="T87" s="209"/>
    </row>
    <row r="88" spans="1:20" s="210" customFormat="1" ht="12" customHeight="1">
      <c r="A88" s="225" t="s">
        <v>225</v>
      </c>
      <c r="B88" s="209">
        <v>33364.25</v>
      </c>
      <c r="C88" s="209">
        <v>83455.540000000008</v>
      </c>
      <c r="D88" s="209">
        <v>30890.84</v>
      </c>
      <c r="E88" s="209">
        <v>33123.93</v>
      </c>
      <c r="F88" s="209">
        <v>10026.35</v>
      </c>
      <c r="G88" s="209">
        <v>998218.63</v>
      </c>
      <c r="H88" s="209">
        <v>345527.49</v>
      </c>
      <c r="I88" s="209">
        <v>561549.29</v>
      </c>
      <c r="J88" s="209">
        <v>-99.45</v>
      </c>
      <c r="K88" s="209">
        <v>656231.23</v>
      </c>
      <c r="L88" s="209">
        <v>152160.03</v>
      </c>
      <c r="M88" s="209">
        <v>1774144.33</v>
      </c>
      <c r="N88" s="209">
        <v>195914.69</v>
      </c>
      <c r="O88" s="209">
        <v>49554.1</v>
      </c>
      <c r="P88" s="209">
        <v>1926088.5</v>
      </c>
      <c r="Q88" s="209">
        <v>8643.380000000001</v>
      </c>
      <c r="R88" s="209">
        <v>94232</v>
      </c>
      <c r="S88" s="209">
        <v>6953025.1299999999</v>
      </c>
      <c r="T88" s="209"/>
    </row>
    <row r="89" spans="1:20" s="210" customFormat="1" ht="12" customHeight="1">
      <c r="A89" s="225" t="s">
        <v>226</v>
      </c>
      <c r="B89" s="209">
        <v>10378.719999999999</v>
      </c>
      <c r="C89" s="209">
        <v>411954.27</v>
      </c>
      <c r="D89" s="209">
        <v>49601.68</v>
      </c>
      <c r="E89" s="209">
        <v>135127.78</v>
      </c>
      <c r="F89" s="209">
        <v>6898.92</v>
      </c>
      <c r="G89" s="209">
        <v>185736.61000000002</v>
      </c>
      <c r="H89" s="209">
        <v>216445.11000000002</v>
      </c>
      <c r="I89" s="209">
        <v>174574.33000000002</v>
      </c>
      <c r="J89" s="209">
        <v>6513.51</v>
      </c>
      <c r="K89" s="209">
        <v>674292.64</v>
      </c>
      <c r="L89" s="209">
        <v>541.93000000000006</v>
      </c>
      <c r="M89" s="209">
        <v>726454.70000000007</v>
      </c>
      <c r="N89" s="209">
        <v>40775.379999999997</v>
      </c>
      <c r="O89" s="209">
        <v>26691.31</v>
      </c>
      <c r="P89" s="209">
        <v>763153.89</v>
      </c>
      <c r="Q89" s="209">
        <v>10039.630000000001</v>
      </c>
      <c r="R89" s="209">
        <v>5213.66</v>
      </c>
      <c r="S89" s="209">
        <v>3444394.07</v>
      </c>
      <c r="T89" s="209"/>
    </row>
    <row r="90" spans="1:20" s="210" customFormat="1" ht="12" customHeight="1">
      <c r="A90" s="225" t="s">
        <v>245</v>
      </c>
      <c r="B90" s="209">
        <v>10587.94</v>
      </c>
      <c r="C90" s="209">
        <v>411954.27</v>
      </c>
      <c r="D90" s="209">
        <v>53114.5</v>
      </c>
      <c r="E90" s="209">
        <v>135127.78</v>
      </c>
      <c r="F90" s="209">
        <v>6898.92</v>
      </c>
      <c r="G90" s="209">
        <v>185736.61000000002</v>
      </c>
      <c r="H90" s="209">
        <v>216445.11000000002</v>
      </c>
      <c r="I90" s="209">
        <v>174574.33000000002</v>
      </c>
      <c r="J90" s="209">
        <v>6513.51</v>
      </c>
      <c r="K90" s="209">
        <v>674292.64</v>
      </c>
      <c r="L90" s="209">
        <v>541.93000000000006</v>
      </c>
      <c r="M90" s="209">
        <v>726461.29</v>
      </c>
      <c r="N90" s="209">
        <v>40775.379999999997</v>
      </c>
      <c r="O90" s="209">
        <v>26691.31</v>
      </c>
      <c r="P90" s="209">
        <v>763153.89</v>
      </c>
      <c r="Q90" s="209">
        <v>10039.630000000001</v>
      </c>
      <c r="R90" s="209">
        <v>5213.66</v>
      </c>
      <c r="S90" s="209">
        <v>3448122.7</v>
      </c>
      <c r="T90" s="209"/>
    </row>
    <row r="91" spans="1:20" s="210" customFormat="1" ht="12" customHeight="1">
      <c r="A91" s="225" t="s">
        <v>246</v>
      </c>
      <c r="B91" s="209">
        <v>32949.01</v>
      </c>
      <c r="C91" s="209">
        <v>111786.26000000001</v>
      </c>
      <c r="D91" s="209">
        <v>72132.210000000006</v>
      </c>
      <c r="E91" s="209">
        <v>38769.89</v>
      </c>
      <c r="F91" s="209">
        <v>40372.639999999999</v>
      </c>
      <c r="G91" s="209">
        <v>-437712.55</v>
      </c>
      <c r="H91" s="209">
        <v>210473.72</v>
      </c>
      <c r="I91" s="209">
        <v>45627.950000000004</v>
      </c>
      <c r="J91" s="209">
        <v>15356.130000000001</v>
      </c>
      <c r="K91" s="209">
        <v>332682.10000000003</v>
      </c>
      <c r="L91" s="209">
        <v>105621.56</v>
      </c>
      <c r="M91" s="209">
        <v>469771.37</v>
      </c>
      <c r="N91" s="209">
        <v>-147284.15</v>
      </c>
      <c r="O91" s="209">
        <v>10474.36</v>
      </c>
      <c r="P91" s="209">
        <v>266606.45</v>
      </c>
      <c r="Q91" s="209">
        <v>40378.99</v>
      </c>
      <c r="R91" s="209">
        <v>6364.37</v>
      </c>
      <c r="S91" s="209">
        <v>1214370.3100000003</v>
      </c>
      <c r="T91" s="209"/>
    </row>
    <row r="92" spans="1:20" s="210" customFormat="1" ht="14.25" customHeight="1">
      <c r="A92" s="225" t="s">
        <v>232</v>
      </c>
      <c r="B92" s="209">
        <v>32731.360000000001</v>
      </c>
      <c r="C92" s="209">
        <v>40267.03</v>
      </c>
      <c r="D92" s="209">
        <v>10996.87</v>
      </c>
      <c r="E92" s="209">
        <v>24958.920000000002</v>
      </c>
      <c r="F92" s="209">
        <v>31800.600000000002</v>
      </c>
      <c r="G92" s="209">
        <v>878407.06</v>
      </c>
      <c r="H92" s="209">
        <v>195888.57</v>
      </c>
      <c r="I92" s="209">
        <v>436672.3</v>
      </c>
      <c r="J92" s="209">
        <v>1277.5899999999999</v>
      </c>
      <c r="K92" s="209">
        <v>155157.12</v>
      </c>
      <c r="L92" s="209">
        <v>14791.880000000001</v>
      </c>
      <c r="M92" s="209">
        <v>921040.69000000006</v>
      </c>
      <c r="N92" s="209">
        <v>251811.7</v>
      </c>
      <c r="O92" s="209">
        <v>5031.55</v>
      </c>
      <c r="P92" s="209">
        <v>833902.24</v>
      </c>
      <c r="Q92" s="209">
        <v>57916.46</v>
      </c>
      <c r="R92" s="209">
        <v>49771.630000000005</v>
      </c>
      <c r="S92" s="209">
        <v>3942423.5700000003</v>
      </c>
      <c r="T92" s="209"/>
    </row>
    <row r="93" spans="1:20" s="210" customFormat="1" ht="12" customHeight="1">
      <c r="A93" s="225" t="s">
        <v>247</v>
      </c>
      <c r="B93" s="209">
        <v>72165.61</v>
      </c>
      <c r="C93" s="209">
        <v>89439.57</v>
      </c>
      <c r="D93" s="209">
        <v>39350.67</v>
      </c>
      <c r="E93" s="209">
        <v>49014.23</v>
      </c>
      <c r="F93" s="209">
        <v>22257.34</v>
      </c>
      <c r="G93" s="209">
        <v>156186.19</v>
      </c>
      <c r="H93" s="209">
        <v>225416.68</v>
      </c>
      <c r="I93" s="209">
        <v>190590.99</v>
      </c>
      <c r="J93" s="209">
        <v>12828.02</v>
      </c>
      <c r="K93" s="209">
        <v>349013.93</v>
      </c>
      <c r="L93" s="209">
        <v>15769.56</v>
      </c>
      <c r="M93" s="209">
        <v>674261.18</v>
      </c>
      <c r="N93" s="209">
        <v>54274.33</v>
      </c>
      <c r="O93" s="209">
        <v>21034.11</v>
      </c>
      <c r="P93" s="209">
        <v>651579.37</v>
      </c>
      <c r="Q93" s="209">
        <v>27041.41</v>
      </c>
      <c r="R93" s="209">
        <v>27561.61</v>
      </c>
      <c r="S93" s="209">
        <v>2677784.8000000003</v>
      </c>
      <c r="T93" s="209"/>
    </row>
    <row r="94" spans="1:20" s="210" customFormat="1" ht="12" customHeight="1">
      <c r="A94" s="225" t="s">
        <v>233</v>
      </c>
      <c r="B94" s="209">
        <v>12209.34</v>
      </c>
      <c r="C94" s="209">
        <v>48896.15</v>
      </c>
      <c r="D94" s="209">
        <v>32537.030000000002</v>
      </c>
      <c r="E94" s="209">
        <v>14713.68</v>
      </c>
      <c r="F94" s="209">
        <v>35899.550000000003</v>
      </c>
      <c r="G94" s="209">
        <v>284956.28000000003</v>
      </c>
      <c r="H94" s="209">
        <v>194326.33000000002</v>
      </c>
      <c r="I94" s="209">
        <v>300612.5</v>
      </c>
      <c r="J94" s="209">
        <v>3914.4500000000003</v>
      </c>
      <c r="K94" s="209">
        <v>185379.73</v>
      </c>
      <c r="L94" s="209">
        <v>93417.08</v>
      </c>
      <c r="M94" s="209">
        <v>771718.52</v>
      </c>
      <c r="N94" s="209">
        <v>50375.16</v>
      </c>
      <c r="O94" s="209">
        <v>-2954.02</v>
      </c>
      <c r="P94" s="209">
        <v>452152.48</v>
      </c>
      <c r="Q94" s="209">
        <v>47175.770000000004</v>
      </c>
      <c r="R94" s="209">
        <v>29300.06</v>
      </c>
      <c r="S94" s="209">
        <v>2554630.09</v>
      </c>
      <c r="T94" s="209"/>
    </row>
    <row r="95" spans="1:20" s="210" customFormat="1" ht="11.25" customHeight="1" thickBot="1">
      <c r="A95" s="211"/>
      <c r="B95" s="211"/>
      <c r="C95" s="212"/>
      <c r="D95" s="212"/>
      <c r="E95" s="212"/>
      <c r="F95" s="212"/>
      <c r="G95" s="212"/>
      <c r="H95" s="212"/>
      <c r="I95" s="212"/>
      <c r="J95" s="212"/>
      <c r="K95" s="212"/>
      <c r="L95" s="212"/>
      <c r="M95" s="212"/>
      <c r="N95" s="212"/>
      <c r="O95" s="212"/>
      <c r="P95" s="212"/>
      <c r="Q95" s="212"/>
      <c r="R95" s="212"/>
      <c r="S95" s="212"/>
      <c r="T95" s="213"/>
    </row>
    <row r="96" spans="1:20" s="214" customFormat="1" ht="6.75" customHeight="1" thickTop="1">
      <c r="C96" s="215"/>
      <c r="D96" s="215"/>
      <c r="E96" s="215"/>
      <c r="F96" s="215"/>
      <c r="G96" s="215"/>
      <c r="H96" s="215"/>
      <c r="I96" s="215"/>
      <c r="J96" s="215"/>
      <c r="K96" s="215"/>
      <c r="L96" s="215"/>
      <c r="M96" s="215"/>
      <c r="N96" s="215"/>
      <c r="O96" s="215"/>
      <c r="P96" s="215"/>
      <c r="Q96" s="215"/>
      <c r="R96" s="215"/>
      <c r="S96" s="215"/>
      <c r="T96" s="215"/>
    </row>
    <row r="97" spans="1:20" s="214" customFormat="1" ht="12.6">
      <c r="A97" s="214" t="s">
        <v>248</v>
      </c>
      <c r="C97" s="215"/>
      <c r="D97" s="215"/>
      <c r="E97" s="215"/>
      <c r="F97" s="215"/>
      <c r="G97" s="215"/>
      <c r="H97" s="215"/>
      <c r="I97" s="215"/>
      <c r="J97" s="215"/>
      <c r="K97" s="215"/>
      <c r="L97" s="215"/>
      <c r="M97" s="215"/>
      <c r="N97" s="215"/>
      <c r="O97" s="215"/>
      <c r="P97" s="215"/>
      <c r="Q97" s="215"/>
      <c r="R97" s="215"/>
      <c r="S97" s="215"/>
      <c r="T97" s="215"/>
    </row>
    <row r="98" spans="1:20" s="214" customFormat="1" ht="12.6">
      <c r="A98" s="214" t="s">
        <v>249</v>
      </c>
      <c r="C98" s="215"/>
      <c r="D98" s="215"/>
      <c r="E98" s="215"/>
      <c r="F98" s="215"/>
      <c r="G98" s="215"/>
      <c r="H98" s="215"/>
      <c r="I98" s="215"/>
      <c r="J98" s="215"/>
      <c r="K98" s="215"/>
      <c r="L98" s="215"/>
      <c r="M98" s="215"/>
      <c r="N98" s="215"/>
      <c r="O98" s="215"/>
      <c r="P98" s="215"/>
      <c r="Q98" s="215"/>
      <c r="R98" s="215"/>
      <c r="S98" s="215"/>
      <c r="T98" s="215"/>
    </row>
    <row r="99" spans="1:20" s="216" customFormat="1" ht="14.25" customHeight="1">
      <c r="A99" s="44" t="s">
        <v>124</v>
      </c>
      <c r="B99" s="44"/>
    </row>
    <row r="100" spans="1:20" ht="14.25" customHeight="1">
      <c r="A100" s="44" t="s">
        <v>125</v>
      </c>
    </row>
    <row r="101" spans="1:20" ht="14.25" customHeight="1">
      <c r="A101" s="44" t="s">
        <v>126</v>
      </c>
    </row>
    <row r="102" spans="1:20" ht="14.25" customHeight="1">
      <c r="A102" s="44" t="s">
        <v>127</v>
      </c>
    </row>
    <row r="103" spans="1:20" ht="14.25" customHeight="1">
      <c r="A103" s="44" t="s">
        <v>250</v>
      </c>
      <c r="B103" s="227"/>
    </row>
    <row r="104" spans="1:20" ht="14.25" customHeight="1">
      <c r="A104" s="44" t="s">
        <v>129</v>
      </c>
      <c r="B104" s="227"/>
    </row>
    <row r="105" spans="1:20" ht="16.2" customHeight="1">
      <c r="A105" s="44" t="s">
        <v>130</v>
      </c>
    </row>
    <row r="106" spans="1:20" ht="16.2" customHeight="1">
      <c r="A106" s="44" t="s">
        <v>131</v>
      </c>
    </row>
    <row r="107" spans="1:20" ht="16.2" customHeight="1">
      <c r="A107" s="44" t="s">
        <v>132</v>
      </c>
    </row>
    <row r="108" spans="1:20" ht="16.2" customHeight="1">
      <c r="A108" s="115" t="s">
        <v>133</v>
      </c>
    </row>
    <row r="109" spans="1:20" ht="16.2" customHeight="1">
      <c r="A109" s="115" t="s">
        <v>134</v>
      </c>
    </row>
    <row r="110" spans="1:20" ht="16.2" customHeight="1">
      <c r="A110" s="115" t="s">
        <v>251</v>
      </c>
      <c r="B110" s="225"/>
    </row>
    <row r="111" spans="1:20" ht="16.2" customHeight="1">
      <c r="A111" s="44" t="s">
        <v>252</v>
      </c>
      <c r="B111" s="225"/>
    </row>
    <row r="112" spans="1:20" ht="16.2" customHeight="1">
      <c r="A112" s="117"/>
    </row>
    <row r="113" spans="1:20" ht="16.2" customHeight="1">
      <c r="B113" s="228"/>
      <c r="C113" s="228"/>
      <c r="D113" s="228"/>
      <c r="E113" s="228"/>
      <c r="F113" s="228"/>
      <c r="G113" s="228"/>
      <c r="H113" s="228"/>
      <c r="I113" s="228"/>
      <c r="J113" s="228"/>
      <c r="K113" s="228"/>
      <c r="L113" s="228"/>
      <c r="M113" s="228"/>
      <c r="N113" s="228"/>
      <c r="O113" s="228"/>
      <c r="P113" s="228"/>
      <c r="Q113" s="228"/>
      <c r="R113" s="228"/>
      <c r="S113" s="228"/>
      <c r="T113" s="228"/>
    </row>
    <row r="114" spans="1:20" ht="16.2" customHeight="1">
      <c r="A114" s="182"/>
    </row>
    <row r="115" spans="1:20" ht="16.2" customHeight="1">
      <c r="B115" s="228"/>
      <c r="C115" s="228"/>
      <c r="D115" s="228"/>
      <c r="E115" s="228"/>
      <c r="F115" s="228"/>
      <c r="G115" s="228"/>
      <c r="H115" s="228"/>
      <c r="I115" s="228"/>
      <c r="J115" s="228"/>
      <c r="K115" s="228"/>
      <c r="L115" s="228"/>
      <c r="M115" s="228"/>
      <c r="N115" s="228"/>
      <c r="O115" s="228"/>
      <c r="P115" s="228"/>
      <c r="Q115" s="228"/>
      <c r="R115" s="228"/>
      <c r="S115" s="228"/>
      <c r="T115" s="228"/>
    </row>
    <row r="116" spans="1:20" ht="16.2" customHeight="1"/>
    <row r="117" spans="1:20" ht="16.2" customHeight="1">
      <c r="B117" s="34"/>
    </row>
    <row r="118" spans="1:20" ht="16.2" customHeight="1">
      <c r="A118" s="225"/>
      <c r="B118" s="225"/>
    </row>
    <row r="119" spans="1:20" ht="16.2" customHeight="1">
      <c r="A119" s="225"/>
      <c r="B119" s="225"/>
      <c r="D119" s="228"/>
    </row>
    <row r="120" spans="1:20" ht="16.2" customHeight="1">
      <c r="A120" s="225"/>
      <c r="B120" s="225"/>
      <c r="D120" s="228"/>
    </row>
    <row r="121" spans="1:20" ht="16.2" customHeight="1">
      <c r="O121" s="229"/>
    </row>
    <row r="122" spans="1:20" ht="16.2" customHeight="1">
      <c r="O122" s="228"/>
    </row>
    <row r="198" spans="2:2">
      <c r="B198" s="44" t="s">
        <v>41</v>
      </c>
    </row>
  </sheetData>
  <printOptions horizontalCentered="1" verticalCentered="1"/>
  <pageMargins left="0.59055118110236227" right="0.59055118110236227" top="0.59055118110236227" bottom="0.59055118110236227" header="0.59055118110236227" footer="0.59055118110236227"/>
  <pageSetup paperSize="9" scale="5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810F0-9BD1-4C60-8B7F-D777EB032780}">
  <sheetPr codeName="Hoja25"/>
  <dimension ref="A1:AL199"/>
  <sheetViews>
    <sheetView zoomScale="70" zoomScaleNormal="70" zoomScaleSheetLayoutView="75" workbookViewId="0"/>
  </sheetViews>
  <sheetFormatPr baseColWidth="10" defaultColWidth="7.33203125" defaultRowHeight="13.2"/>
  <cols>
    <col min="1" max="1" width="1.6640625" style="34" customWidth="1"/>
    <col min="2" max="2" width="54.33203125" style="216" customWidth="1"/>
    <col min="3" max="3" width="10.6640625" style="216" customWidth="1"/>
    <col min="4" max="7" width="10.6640625" style="34" customWidth="1"/>
    <col min="8" max="8" width="13" style="34" customWidth="1"/>
    <col min="9" max="11" width="10.6640625" style="34" customWidth="1"/>
    <col min="12" max="12" width="12.88671875" style="34" customWidth="1"/>
    <col min="13" max="20" width="10.6640625" style="34" customWidth="1"/>
    <col min="21" max="21" width="7.33203125" style="34"/>
    <col min="22" max="22" width="13.6640625" style="34" customWidth="1"/>
    <col min="23" max="23" width="12" style="34" customWidth="1"/>
    <col min="24" max="24" width="10.33203125" style="34" bestFit="1" customWidth="1"/>
    <col min="25" max="25" width="7.33203125" style="34"/>
    <col min="26" max="26" width="14.6640625" style="34" bestFit="1" customWidth="1"/>
    <col min="27" max="16384" width="7.33203125" style="34"/>
  </cols>
  <sheetData>
    <row r="1" spans="1:38" s="231" customFormat="1" ht="32.1" customHeight="1">
      <c r="A1" s="155" t="s">
        <v>253</v>
      </c>
      <c r="B1" s="230"/>
      <c r="C1" s="230"/>
      <c r="D1" s="230"/>
      <c r="E1" s="230"/>
      <c r="F1" s="230"/>
      <c r="G1" s="230"/>
      <c r="H1" s="230"/>
      <c r="I1" s="230"/>
      <c r="J1" s="230"/>
      <c r="K1" s="230"/>
      <c r="L1" s="230"/>
      <c r="M1" s="230"/>
      <c r="N1" s="230"/>
      <c r="O1" s="230"/>
      <c r="P1" s="230"/>
      <c r="Q1" s="230"/>
      <c r="R1" s="230"/>
      <c r="S1" s="230"/>
      <c r="T1" s="230"/>
    </row>
    <row r="2" spans="1:38" s="234" customFormat="1" ht="18" customHeight="1">
      <c r="A2" s="232" t="s">
        <v>136</v>
      </c>
      <c r="B2" s="233"/>
      <c r="C2" s="233"/>
      <c r="D2" s="233"/>
      <c r="E2" s="233"/>
      <c r="F2" s="233"/>
      <c r="G2" s="233"/>
      <c r="H2" s="233"/>
      <c r="I2" s="233"/>
      <c r="J2" s="233"/>
      <c r="K2" s="233"/>
      <c r="L2" s="233"/>
      <c r="M2" s="233"/>
      <c r="N2" s="233"/>
      <c r="O2" s="233"/>
      <c r="P2" s="233"/>
      <c r="Q2" s="233"/>
      <c r="R2" s="233"/>
      <c r="S2" s="233"/>
      <c r="T2" s="233"/>
    </row>
    <row r="3" spans="1:38" ht="18" customHeight="1" thickBot="1">
      <c r="A3" s="194"/>
      <c r="B3" s="235"/>
      <c r="C3" s="235"/>
      <c r="D3" s="236"/>
      <c r="E3" s="235"/>
      <c r="F3" s="236"/>
      <c r="G3" s="236"/>
      <c r="H3" s="236"/>
      <c r="I3" s="236"/>
      <c r="J3" s="236"/>
      <c r="K3" s="236"/>
      <c r="L3" s="236"/>
      <c r="M3" s="236"/>
      <c r="N3" s="236"/>
      <c r="O3" s="236"/>
      <c r="P3" s="236"/>
      <c r="Q3" s="236"/>
      <c r="R3" s="236"/>
      <c r="S3" s="236"/>
      <c r="T3" s="236"/>
    </row>
    <row r="4" spans="1:38" s="117" customFormat="1" ht="54" customHeight="1" thickTop="1">
      <c r="A4" s="669" t="s">
        <v>254</v>
      </c>
      <c r="B4" s="669"/>
      <c r="C4" s="237" t="s">
        <v>178</v>
      </c>
      <c r="D4" s="237" t="s">
        <v>179</v>
      </c>
      <c r="E4" s="237" t="s">
        <v>180</v>
      </c>
      <c r="F4" s="237" t="s">
        <v>181</v>
      </c>
      <c r="G4" s="237" t="s">
        <v>182</v>
      </c>
      <c r="H4" s="237" t="s">
        <v>183</v>
      </c>
      <c r="I4" s="237" t="s">
        <v>184</v>
      </c>
      <c r="J4" s="237" t="s">
        <v>185</v>
      </c>
      <c r="K4" s="203" t="s">
        <v>186</v>
      </c>
      <c r="L4" s="203" t="s">
        <v>187</v>
      </c>
      <c r="M4" s="237" t="s">
        <v>188</v>
      </c>
      <c r="N4" s="237" t="s">
        <v>255</v>
      </c>
      <c r="O4" s="237" t="s">
        <v>190</v>
      </c>
      <c r="P4" s="237" t="s">
        <v>191</v>
      </c>
      <c r="Q4" s="237" t="s">
        <v>192</v>
      </c>
      <c r="R4" s="237" t="s">
        <v>193</v>
      </c>
      <c r="S4" s="237" t="s">
        <v>194</v>
      </c>
      <c r="T4" s="237" t="s">
        <v>64</v>
      </c>
    </row>
    <row r="5" spans="1:38" s="210" customFormat="1" ht="7.2" customHeight="1">
      <c r="A5" s="238"/>
      <c r="B5" s="238"/>
      <c r="C5" s="238"/>
      <c r="D5" s="238"/>
      <c r="E5" s="238"/>
      <c r="F5" s="238"/>
      <c r="G5" s="238"/>
      <c r="H5" s="238"/>
      <c r="I5" s="238"/>
      <c r="J5" s="238"/>
      <c r="K5" s="238"/>
      <c r="L5" s="238"/>
      <c r="M5" s="238"/>
      <c r="N5" s="238"/>
      <c r="O5" s="238"/>
      <c r="P5" s="238"/>
      <c r="Q5" s="238"/>
      <c r="R5" s="238"/>
      <c r="S5" s="238"/>
      <c r="T5" s="238"/>
    </row>
    <row r="6" spans="1:38" s="219" customFormat="1" ht="14.1" customHeight="1">
      <c r="A6" s="239" t="s">
        <v>256</v>
      </c>
      <c r="B6" s="239"/>
      <c r="C6" s="239"/>
      <c r="D6" s="239"/>
      <c r="E6" s="239"/>
      <c r="F6" s="239"/>
      <c r="G6" s="239"/>
      <c r="H6" s="239"/>
      <c r="I6" s="239"/>
      <c r="J6" s="239"/>
      <c r="K6" s="239"/>
      <c r="L6" s="239"/>
      <c r="M6" s="239"/>
      <c r="N6" s="239"/>
      <c r="O6" s="239"/>
      <c r="P6" s="239"/>
      <c r="Q6" s="239"/>
      <c r="R6" s="239"/>
      <c r="S6" s="239"/>
      <c r="T6" s="239"/>
    </row>
    <row r="7" spans="1:38" s="210" customFormat="1" ht="14.1" customHeight="1">
      <c r="B7" s="210" t="s">
        <v>257</v>
      </c>
      <c r="C7" s="240">
        <v>4.0359417892081204</v>
      </c>
      <c r="D7" s="240">
        <v>1.5211325321188673</v>
      </c>
      <c r="E7" s="240">
        <v>1.7248751331996706</v>
      </c>
      <c r="F7" s="240">
        <v>1.2664099995753924</v>
      </c>
      <c r="G7" s="240">
        <v>9.304711094446052</v>
      </c>
      <c r="H7" s="240">
        <v>1.2415812747535806</v>
      </c>
      <c r="I7" s="240">
        <v>1.4964599270093706</v>
      </c>
      <c r="J7" s="240">
        <v>1.4998080556926634</v>
      </c>
      <c r="K7" s="240">
        <v>2.129879318265647</v>
      </c>
      <c r="L7" s="240">
        <v>1.1154377979396002</v>
      </c>
      <c r="M7" s="240">
        <v>3.2072478899472561</v>
      </c>
      <c r="N7" s="240">
        <v>1.566209727713838</v>
      </c>
      <c r="O7" s="240">
        <v>1.347148861037109</v>
      </c>
      <c r="P7" s="240">
        <v>1.882896177650212</v>
      </c>
      <c r="Q7" s="240">
        <v>1.3095680423123615</v>
      </c>
      <c r="R7" s="240">
        <v>1.7492565497815848</v>
      </c>
      <c r="S7" s="240">
        <v>1.1769208048831199</v>
      </c>
      <c r="T7" s="240">
        <v>1.4218094872875735</v>
      </c>
      <c r="U7" s="241"/>
      <c r="W7" s="240"/>
    </row>
    <row r="8" spans="1:38" s="210" customFormat="1" ht="14.1" customHeight="1">
      <c r="B8" s="210" t="s">
        <v>258</v>
      </c>
      <c r="C8" s="240">
        <v>1.4207635808983365</v>
      </c>
      <c r="D8" s="240">
        <v>5.995052550523047</v>
      </c>
      <c r="E8" s="240">
        <v>3.3243909925612396</v>
      </c>
      <c r="F8" s="240">
        <v>2.9258138190758398</v>
      </c>
      <c r="G8" s="240">
        <v>18.562332738626225</v>
      </c>
      <c r="H8" s="240">
        <v>2.1125795874660587</v>
      </c>
      <c r="I8" s="240">
        <v>1.9828694918367449</v>
      </c>
      <c r="J8" s="240">
        <v>5.6361082088242158</v>
      </c>
      <c r="K8" s="240">
        <v>6.3850241368290961</v>
      </c>
      <c r="L8" s="240">
        <v>3.5984137274490164</v>
      </c>
      <c r="M8" s="240">
        <v>35.134642176975085</v>
      </c>
      <c r="N8" s="240">
        <v>3.038705473996365</v>
      </c>
      <c r="O8" s="240">
        <v>2.0039031545790036</v>
      </c>
      <c r="P8" s="240">
        <v>12.388635741886947</v>
      </c>
      <c r="Q8" s="240">
        <v>3.395102861079462</v>
      </c>
      <c r="R8" s="240">
        <v>2.6425152510558423</v>
      </c>
      <c r="S8" s="240">
        <v>9.2669753344210015</v>
      </c>
      <c r="T8" s="240">
        <v>3.0612006110375827</v>
      </c>
      <c r="U8" s="241"/>
      <c r="W8" s="240"/>
    </row>
    <row r="9" spans="1:38" s="210" customFormat="1" ht="12" customHeight="1">
      <c r="A9" s="242"/>
      <c r="B9" s="242" t="s">
        <v>259</v>
      </c>
      <c r="C9" s="243">
        <v>1.2202776983570147</v>
      </c>
      <c r="D9" s="243">
        <v>1.2211267187376609</v>
      </c>
      <c r="E9" s="243">
        <v>1.3804188516888745</v>
      </c>
      <c r="F9" s="243">
        <v>1.0481764268980649</v>
      </c>
      <c r="G9" s="243">
        <v>1.7669153908090269</v>
      </c>
      <c r="H9" s="243">
        <v>1.0112063947996475</v>
      </c>
      <c r="I9" s="243">
        <v>1.240497045403979</v>
      </c>
      <c r="J9" s="243">
        <v>1.0524849916068997</v>
      </c>
      <c r="K9" s="243">
        <v>1.1508657810543308</v>
      </c>
      <c r="L9" s="243">
        <v>1.0393277935450791</v>
      </c>
      <c r="M9" s="243">
        <v>1.6843010898115098</v>
      </c>
      <c r="N9" s="243">
        <v>1.0652087204474425</v>
      </c>
      <c r="O9" s="243">
        <v>1.0119171705114105</v>
      </c>
      <c r="P9" s="243">
        <v>1.1262774938263045</v>
      </c>
      <c r="Q9" s="243">
        <v>1.0878616102558158</v>
      </c>
      <c r="R9" s="243">
        <v>1.350880037532814</v>
      </c>
      <c r="S9" s="243">
        <v>1.0229654456825172</v>
      </c>
      <c r="T9" s="243">
        <v>1.058919455717761</v>
      </c>
      <c r="U9" s="241"/>
      <c r="W9" s="240"/>
    </row>
    <row r="10" spans="1:38" s="219" customFormat="1" ht="14.1" customHeight="1">
      <c r="B10" s="210" t="s">
        <v>260</v>
      </c>
      <c r="C10" s="240">
        <v>1.2202776983570147</v>
      </c>
      <c r="D10" s="240">
        <v>1.4694659793957283</v>
      </c>
      <c r="E10" s="240">
        <v>1.3534157158491775</v>
      </c>
      <c r="F10" s="240">
        <v>1.045239883297248</v>
      </c>
      <c r="G10" s="240">
        <v>1.7669153908090269</v>
      </c>
      <c r="H10" s="240">
        <v>1.0591985636567962</v>
      </c>
      <c r="I10" s="240">
        <v>1.240497045403979</v>
      </c>
      <c r="J10" s="240" t="s">
        <v>41</v>
      </c>
      <c r="K10" s="240">
        <v>1.1508657810543308</v>
      </c>
      <c r="L10" s="240">
        <v>1.0402066955707783</v>
      </c>
      <c r="M10" s="240" t="s">
        <v>41</v>
      </c>
      <c r="N10" s="240">
        <v>1.073233419761761</v>
      </c>
      <c r="O10" s="240" t="s">
        <v>41</v>
      </c>
      <c r="P10" s="240">
        <v>1.1262774938263045</v>
      </c>
      <c r="Q10" s="240">
        <v>1.2897287467656211</v>
      </c>
      <c r="R10" s="240">
        <v>1.350880037532814</v>
      </c>
      <c r="S10" s="240" t="s">
        <v>41</v>
      </c>
      <c r="T10" s="240">
        <v>1.1916707118865963</v>
      </c>
      <c r="U10" s="244"/>
      <c r="W10" s="240"/>
    </row>
    <row r="11" spans="1:38" s="210" customFormat="1" ht="14.1" customHeight="1">
      <c r="B11" s="210" t="s">
        <v>261</v>
      </c>
      <c r="C11" s="240" t="s">
        <v>41</v>
      </c>
      <c r="D11" s="240">
        <v>1.1760166251376616</v>
      </c>
      <c r="E11" s="240">
        <v>1.5745913064463111</v>
      </c>
      <c r="F11" s="240">
        <v>1.0483150698205617</v>
      </c>
      <c r="G11" s="240" t="s">
        <v>41</v>
      </c>
      <c r="H11" s="240">
        <v>1.0110040305888197</v>
      </c>
      <c r="I11" s="240" t="s">
        <v>41</v>
      </c>
      <c r="J11" s="240">
        <v>1.0524849916068997</v>
      </c>
      <c r="K11" s="240" t="s">
        <v>41</v>
      </c>
      <c r="L11" s="240">
        <v>1.038952648033842</v>
      </c>
      <c r="M11" s="240">
        <v>1.6843010898115098</v>
      </c>
      <c r="N11" s="240">
        <v>1.0641668493252974</v>
      </c>
      <c r="O11" s="240">
        <v>1.0119171705114105</v>
      </c>
      <c r="P11" s="240" t="s">
        <v>41</v>
      </c>
      <c r="Q11" s="240">
        <v>1.0454476832195756</v>
      </c>
      <c r="R11" s="240" t="s">
        <v>41</v>
      </c>
      <c r="S11" s="240">
        <v>1.0229654456825172</v>
      </c>
      <c r="T11" s="240">
        <v>1.0421703228942705</v>
      </c>
      <c r="U11" s="241"/>
      <c r="W11" s="240"/>
    </row>
    <row r="12" spans="1:38" s="210" customFormat="1" ht="14.1" customHeight="1">
      <c r="A12" s="242"/>
      <c r="B12" s="242" t="s">
        <v>262</v>
      </c>
      <c r="C12" s="243">
        <v>0.61474221513077409</v>
      </c>
      <c r="D12" s="243">
        <v>1.2382566102246815</v>
      </c>
      <c r="E12" s="243">
        <v>2.7982309131874672</v>
      </c>
      <c r="F12" s="243">
        <v>2.7442492686403814</v>
      </c>
      <c r="G12" s="243">
        <v>0.15190435641898994</v>
      </c>
      <c r="H12" s="243">
        <v>9.4735037385750438</v>
      </c>
      <c r="I12" s="243">
        <v>2.8609925711940489</v>
      </c>
      <c r="J12" s="243">
        <v>7.387248557194245</v>
      </c>
      <c r="K12" s="243">
        <v>3.198567456313707</v>
      </c>
      <c r="L12" s="243">
        <v>6.1712684364958355</v>
      </c>
      <c r="M12" s="243">
        <v>2.3347980176285978</v>
      </c>
      <c r="N12" s="243">
        <v>5.368371780996787</v>
      </c>
      <c r="O12" s="243">
        <v>8.9433870981578547</v>
      </c>
      <c r="P12" s="243">
        <v>1.3405398159646158</v>
      </c>
      <c r="Q12" s="243">
        <v>6.8298618652002396</v>
      </c>
      <c r="R12" s="243">
        <v>1.5219439374621651</v>
      </c>
      <c r="S12" s="243">
        <v>7.9921467979359235</v>
      </c>
      <c r="T12" s="243">
        <v>6.2018528885048836</v>
      </c>
      <c r="U12" s="241"/>
      <c r="W12" s="240"/>
    </row>
    <row r="13" spans="1:38" s="210" customFormat="1" ht="14.1" customHeight="1">
      <c r="B13" s="210" t="s">
        <v>263</v>
      </c>
      <c r="C13" s="240">
        <v>2.0868058254903459</v>
      </c>
      <c r="D13" s="240">
        <v>1.4126320686915268</v>
      </c>
      <c r="E13" s="240">
        <v>2.8484741560930296</v>
      </c>
      <c r="F13" s="240">
        <v>4.8639030607509888</v>
      </c>
      <c r="G13" s="240">
        <v>0.47381387123768248</v>
      </c>
      <c r="H13" s="240">
        <v>11.583153797064179</v>
      </c>
      <c r="I13" s="240">
        <v>2.1952314770312298</v>
      </c>
      <c r="J13" s="240">
        <v>6.4945379412990301</v>
      </c>
      <c r="K13" s="240">
        <v>5.9837950611806887</v>
      </c>
      <c r="L13" s="240">
        <v>6.6035789928989539</v>
      </c>
      <c r="M13" s="240">
        <v>2.5547753193245488</v>
      </c>
      <c r="N13" s="240">
        <v>5.2730346050213619</v>
      </c>
      <c r="O13" s="240">
        <v>12.387462424163552</v>
      </c>
      <c r="P13" s="240">
        <v>1.7701748677735196</v>
      </c>
      <c r="Q13" s="240">
        <v>6.1751508430179758</v>
      </c>
      <c r="R13" s="240">
        <v>2.4334526004044341</v>
      </c>
      <c r="S13" s="240">
        <v>8.1977075391173884</v>
      </c>
      <c r="T13" s="240">
        <v>6.0614243395758898</v>
      </c>
      <c r="U13" s="241"/>
      <c r="V13" s="241"/>
      <c r="W13" s="240"/>
      <c r="X13" s="240"/>
      <c r="Y13" s="240"/>
      <c r="Z13" s="240"/>
      <c r="AA13" s="240"/>
      <c r="AB13" s="240"/>
      <c r="AC13" s="240"/>
      <c r="AD13" s="240"/>
      <c r="AE13" s="240"/>
      <c r="AF13" s="240"/>
      <c r="AG13" s="240"/>
      <c r="AH13" s="240"/>
      <c r="AI13" s="240"/>
      <c r="AJ13" s="240"/>
      <c r="AK13" s="240"/>
      <c r="AL13" s="240"/>
    </row>
    <row r="14" spans="1:38" s="210" customFormat="1" ht="14.1" customHeight="1">
      <c r="B14" s="210" t="s">
        <v>264</v>
      </c>
      <c r="C14" s="240">
        <v>0.33137595474473697</v>
      </c>
      <c r="D14" s="240">
        <v>0.2674521364562063</v>
      </c>
      <c r="E14" s="240">
        <v>0.20722246930822852</v>
      </c>
      <c r="F14" s="240">
        <v>0.44241654185108514</v>
      </c>
      <c r="G14" s="240">
        <v>6.3539740927112981E-2</v>
      </c>
      <c r="H14" s="240">
        <v>0.79159019707349443</v>
      </c>
      <c r="I14" s="240">
        <v>0.46692832752836472</v>
      </c>
      <c r="J14" s="240">
        <v>0.65750892356830515</v>
      </c>
      <c r="K14" s="240">
        <v>-4.3216826794171877E-3</v>
      </c>
      <c r="L14" s="240">
        <v>0.81584695479289138</v>
      </c>
      <c r="M14" s="240">
        <v>1.1877619792906684</v>
      </c>
      <c r="N14" s="240">
        <v>0.62969456920727107</v>
      </c>
      <c r="O14" s="240">
        <v>0.66759110367808638</v>
      </c>
      <c r="P14" s="240">
        <v>0.97363121822329657</v>
      </c>
      <c r="Q14" s="240">
        <v>0.70004669344048998</v>
      </c>
      <c r="R14" s="240">
        <v>0.1117328849563837</v>
      </c>
      <c r="S14" s="240">
        <v>1.482608006794395</v>
      </c>
      <c r="T14" s="240">
        <v>0.65230649795222717</v>
      </c>
      <c r="U14" s="241"/>
      <c r="V14" s="241"/>
      <c r="W14" s="240"/>
      <c r="X14" s="240"/>
      <c r="Y14" s="240"/>
      <c r="Z14" s="240"/>
      <c r="AA14" s="240"/>
      <c r="AB14" s="240"/>
      <c r="AC14" s="240"/>
      <c r="AD14" s="240"/>
      <c r="AE14" s="240"/>
      <c r="AF14" s="240"/>
      <c r="AG14" s="240"/>
      <c r="AH14" s="240"/>
      <c r="AI14" s="240"/>
      <c r="AJ14" s="240"/>
      <c r="AK14" s="240"/>
      <c r="AL14" s="240"/>
    </row>
    <row r="15" spans="1:38" s="210" customFormat="1" ht="12" customHeight="1">
      <c r="A15" s="242"/>
      <c r="B15" s="242" t="s">
        <v>265</v>
      </c>
      <c r="C15" s="243">
        <v>0.66688513902608937</v>
      </c>
      <c r="D15" s="243">
        <v>1.9796206988892036</v>
      </c>
      <c r="E15" s="243">
        <v>1.186767437507924</v>
      </c>
      <c r="F15" s="243">
        <v>3.7933123424111455</v>
      </c>
      <c r="G15" s="243">
        <v>0.32263170315796574</v>
      </c>
      <c r="H15" s="243">
        <v>0.97802163319646229</v>
      </c>
      <c r="I15" s="243">
        <v>1.1337681470837753</v>
      </c>
      <c r="J15" s="243">
        <v>1.1764257619850751</v>
      </c>
      <c r="K15" s="243">
        <v>0.98781541873824252</v>
      </c>
      <c r="L15" s="243">
        <v>2.5852286015715928</v>
      </c>
      <c r="M15" s="243">
        <v>2.1054674040739543</v>
      </c>
      <c r="N15" s="243">
        <v>1.4790578299548065</v>
      </c>
      <c r="O15" s="243">
        <v>1.9683324184034148</v>
      </c>
      <c r="P15" s="243">
        <v>1.8961466059233929</v>
      </c>
      <c r="Q15" s="243">
        <v>1.431085098080195</v>
      </c>
      <c r="R15" s="243">
        <v>0.99031522852397169</v>
      </c>
      <c r="S15" s="243">
        <v>4.3137996046777234</v>
      </c>
      <c r="T15" s="243">
        <v>1.4799699356183322</v>
      </c>
      <c r="U15" s="241"/>
      <c r="V15" s="241"/>
      <c r="W15" s="240"/>
      <c r="X15" s="240"/>
      <c r="Y15" s="240"/>
      <c r="Z15" s="240"/>
      <c r="AA15" s="240"/>
      <c r="AB15" s="240"/>
      <c r="AC15" s="240"/>
      <c r="AD15" s="240"/>
      <c r="AE15" s="240"/>
      <c r="AF15" s="240"/>
      <c r="AG15" s="240"/>
      <c r="AH15" s="240"/>
      <c r="AI15" s="240"/>
      <c r="AJ15" s="240"/>
      <c r="AK15" s="240"/>
      <c r="AL15" s="240"/>
    </row>
    <row r="16" spans="1:38" s="219" customFormat="1" ht="14.1" customHeight="1">
      <c r="C16" s="240"/>
      <c r="D16" s="240"/>
      <c r="E16" s="240"/>
      <c r="F16" s="240"/>
      <c r="G16" s="240"/>
      <c r="H16" s="240"/>
      <c r="I16" s="240"/>
      <c r="J16" s="240"/>
      <c r="K16" s="240"/>
      <c r="L16" s="240"/>
      <c r="M16" s="240"/>
      <c r="N16" s="240"/>
      <c r="O16" s="240"/>
      <c r="P16" s="240"/>
      <c r="Q16" s="240"/>
      <c r="R16" s="240"/>
      <c r="S16" s="240"/>
      <c r="T16" s="240"/>
      <c r="V16" s="244"/>
      <c r="W16" s="240"/>
      <c r="X16" s="240"/>
      <c r="Y16" s="240"/>
      <c r="Z16" s="240"/>
      <c r="AA16" s="240"/>
      <c r="AB16" s="240"/>
      <c r="AC16" s="240"/>
      <c r="AD16" s="240"/>
      <c r="AE16" s="240"/>
      <c r="AF16" s="240"/>
      <c r="AG16" s="240"/>
      <c r="AH16" s="240"/>
      <c r="AI16" s="240"/>
      <c r="AJ16" s="240"/>
      <c r="AK16" s="240"/>
      <c r="AL16" s="240"/>
    </row>
    <row r="17" spans="1:38" s="210" customFormat="1" ht="14.1" customHeight="1">
      <c r="A17" s="219" t="s">
        <v>266</v>
      </c>
      <c r="C17" s="240"/>
      <c r="D17" s="240"/>
      <c r="E17" s="240"/>
      <c r="F17" s="240"/>
      <c r="G17" s="240"/>
      <c r="H17" s="240"/>
      <c r="I17" s="240"/>
      <c r="J17" s="240"/>
      <c r="K17" s="240"/>
      <c r="L17" s="240"/>
      <c r="M17" s="240"/>
      <c r="N17" s="240"/>
      <c r="O17" s="240"/>
      <c r="P17" s="240"/>
      <c r="Q17" s="240"/>
      <c r="R17" s="240"/>
      <c r="S17" s="240"/>
      <c r="T17" s="240"/>
      <c r="V17" s="241"/>
      <c r="W17" s="240"/>
      <c r="X17" s="240"/>
      <c r="Y17" s="240"/>
      <c r="Z17" s="240"/>
      <c r="AA17" s="240"/>
      <c r="AB17" s="240"/>
      <c r="AC17" s="240"/>
      <c r="AD17" s="240"/>
      <c r="AE17" s="240"/>
      <c r="AF17" s="240"/>
      <c r="AG17" s="240"/>
      <c r="AH17" s="240"/>
      <c r="AI17" s="240"/>
      <c r="AJ17" s="240"/>
      <c r="AK17" s="240"/>
      <c r="AL17" s="240"/>
    </row>
    <row r="18" spans="1:38" s="210" customFormat="1" ht="14.1" customHeight="1">
      <c r="A18" s="239"/>
      <c r="B18" s="242" t="s">
        <v>267</v>
      </c>
      <c r="C18" s="243">
        <v>79.4433506595296</v>
      </c>
      <c r="D18" s="243">
        <v>13.733302545475661</v>
      </c>
      <c r="E18" s="243">
        <v>39.664257292573282</v>
      </c>
      <c r="F18" s="243">
        <v>16.849668428946142</v>
      </c>
      <c r="G18" s="243">
        <v>42.387422595804701</v>
      </c>
      <c r="H18" s="243">
        <v>80.652230081336185</v>
      </c>
      <c r="I18" s="243">
        <v>47.860219534142168</v>
      </c>
      <c r="J18" s="243">
        <v>56.416600287177147</v>
      </c>
      <c r="K18" s="243">
        <v>42.618610107709017</v>
      </c>
      <c r="L18" s="243">
        <v>46.541772219288248</v>
      </c>
      <c r="M18" s="243">
        <v>48.091720817478645</v>
      </c>
      <c r="N18" s="243">
        <v>40.80628763603557</v>
      </c>
      <c r="O18" s="243">
        <v>34.466896757036238</v>
      </c>
      <c r="P18" s="243">
        <v>51.127663639943897</v>
      </c>
      <c r="Q18" s="243">
        <v>42.477869870137859</v>
      </c>
      <c r="R18" s="243">
        <v>25.724901771191245</v>
      </c>
      <c r="S18" s="243">
        <v>33.575773196871424</v>
      </c>
      <c r="T18" s="243">
        <v>44.832156895321681</v>
      </c>
      <c r="V18" s="241"/>
      <c r="W18" s="240"/>
      <c r="X18" s="240"/>
      <c r="Y18" s="240"/>
      <c r="Z18" s="240"/>
      <c r="AA18" s="240"/>
      <c r="AB18" s="240"/>
      <c r="AC18" s="240"/>
      <c r="AD18" s="240"/>
      <c r="AE18" s="240"/>
      <c r="AF18" s="240"/>
      <c r="AG18" s="240"/>
      <c r="AH18" s="240"/>
      <c r="AI18" s="240"/>
      <c r="AJ18" s="240"/>
      <c r="AK18" s="240"/>
      <c r="AL18" s="240"/>
    </row>
    <row r="19" spans="1:38" s="210" customFormat="1" ht="14.1" customHeight="1">
      <c r="A19" s="219"/>
      <c r="B19" s="210" t="s">
        <v>268</v>
      </c>
      <c r="C19" s="240">
        <v>79.4433506595296</v>
      </c>
      <c r="D19" s="240">
        <v>13.733106701873748</v>
      </c>
      <c r="E19" s="240">
        <v>36.447010336819623</v>
      </c>
      <c r="F19" s="240">
        <v>16.849668428946142</v>
      </c>
      <c r="G19" s="240">
        <v>42.387422595804701</v>
      </c>
      <c r="H19" s="240">
        <v>80.652230081336185</v>
      </c>
      <c r="I19" s="240">
        <v>47.813496998657108</v>
      </c>
      <c r="J19" s="240">
        <v>56.600016178556004</v>
      </c>
      <c r="K19" s="240">
        <v>42.618610107709017</v>
      </c>
      <c r="L19" s="240">
        <v>46.146464698875619</v>
      </c>
      <c r="M19" s="240">
        <v>48.091720817478645</v>
      </c>
      <c r="N19" s="240">
        <v>40.759117643024361</v>
      </c>
      <c r="O19" s="240">
        <v>34.466896757036238</v>
      </c>
      <c r="P19" s="240">
        <v>51.127663639943897</v>
      </c>
      <c r="Q19" s="240">
        <v>42.753955659056139</v>
      </c>
      <c r="R19" s="240">
        <v>25.724901771191245</v>
      </c>
      <c r="S19" s="240">
        <v>33.575773196871424</v>
      </c>
      <c r="T19" s="240">
        <v>44.780160204697587</v>
      </c>
      <c r="V19" s="241"/>
      <c r="W19" s="240"/>
      <c r="X19" s="240"/>
      <c r="Y19" s="240"/>
      <c r="Z19" s="240"/>
      <c r="AA19" s="240"/>
      <c r="AB19" s="240"/>
      <c r="AC19" s="240"/>
      <c r="AD19" s="240"/>
      <c r="AE19" s="240"/>
      <c r="AF19" s="240"/>
      <c r="AG19" s="240"/>
      <c r="AH19" s="240"/>
      <c r="AI19" s="240"/>
      <c r="AJ19" s="240"/>
      <c r="AK19" s="240"/>
      <c r="AL19" s="240"/>
    </row>
    <row r="20" spans="1:38" s="210" customFormat="1" ht="14.1" customHeight="1">
      <c r="A20" s="219"/>
      <c r="B20" s="210" t="s">
        <v>269</v>
      </c>
      <c r="C20" s="240">
        <v>106.50852101495407</v>
      </c>
      <c r="D20" s="240">
        <v>19.09927512558798</v>
      </c>
      <c r="E20" s="240">
        <v>59.005254786844731</v>
      </c>
      <c r="F20" s="240">
        <v>82.413193609896013</v>
      </c>
      <c r="G20" s="240">
        <v>62.527497641814087</v>
      </c>
      <c r="H20" s="240">
        <v>56.967768261145181</v>
      </c>
      <c r="I20" s="240">
        <v>57.58217358153501</v>
      </c>
      <c r="J20" s="240">
        <v>58.652938612175973</v>
      </c>
      <c r="K20" s="240">
        <v>64.813664145541892</v>
      </c>
      <c r="L20" s="240">
        <v>80.103096997825119</v>
      </c>
      <c r="M20" s="240">
        <v>37.34804908228007</v>
      </c>
      <c r="N20" s="240">
        <v>31.608793143932772</v>
      </c>
      <c r="O20" s="240">
        <v>55.468544571162028</v>
      </c>
      <c r="P20" s="240">
        <v>32.649956093447059</v>
      </c>
      <c r="Q20" s="240">
        <v>31.425916469332737</v>
      </c>
      <c r="R20" s="240">
        <v>39.972789536140787</v>
      </c>
      <c r="S20" s="240">
        <v>-581.33005343964714</v>
      </c>
      <c r="T20" s="240">
        <v>46.81219259392855</v>
      </c>
      <c r="V20" s="241"/>
      <c r="W20" s="240"/>
      <c r="X20" s="240"/>
      <c r="Y20" s="240"/>
      <c r="Z20" s="240"/>
      <c r="AA20" s="240"/>
      <c r="AB20" s="240"/>
      <c r="AC20" s="240"/>
      <c r="AD20" s="240"/>
      <c r="AE20" s="240"/>
      <c r="AF20" s="240"/>
      <c r="AG20" s="240"/>
      <c r="AH20" s="240"/>
      <c r="AI20" s="240"/>
      <c r="AJ20" s="240"/>
      <c r="AK20" s="240"/>
      <c r="AL20" s="240"/>
    </row>
    <row r="21" spans="1:38" s="210" customFormat="1" ht="12" customHeight="1">
      <c r="A21" s="239"/>
      <c r="B21" s="242" t="s">
        <v>270</v>
      </c>
      <c r="C21" s="243">
        <v>49.690109338569791</v>
      </c>
      <c r="D21" s="243">
        <v>13.510271771065941</v>
      </c>
      <c r="E21" s="243">
        <v>17.461084856134239</v>
      </c>
      <c r="F21" s="243">
        <v>11.663066521167927</v>
      </c>
      <c r="G21" s="243">
        <v>19.694202493176213</v>
      </c>
      <c r="H21" s="243">
        <v>80.937902619428243</v>
      </c>
      <c r="I21" s="243">
        <v>41.183757784109176</v>
      </c>
      <c r="J21" s="243">
        <v>55.890388056347817</v>
      </c>
      <c r="K21" s="243">
        <v>-0.43749901018323484</v>
      </c>
      <c r="L21" s="243">
        <v>31.55801983224724</v>
      </c>
      <c r="M21" s="243">
        <v>56.413220978506693</v>
      </c>
      <c r="N21" s="243">
        <v>42.574033040108503</v>
      </c>
      <c r="O21" s="243">
        <v>33.916583267962103</v>
      </c>
      <c r="P21" s="243">
        <v>51.347887087515254</v>
      </c>
      <c r="Q21" s="243">
        <v>48.917195377102644</v>
      </c>
      <c r="R21" s="243">
        <v>11.282557486560865</v>
      </c>
      <c r="S21" s="243">
        <v>34.368958752435098</v>
      </c>
      <c r="T21" s="243">
        <v>44.075658718005862</v>
      </c>
      <c r="V21" s="241"/>
      <c r="W21" s="240"/>
      <c r="X21" s="240"/>
      <c r="Y21" s="240"/>
      <c r="Z21" s="240"/>
      <c r="AA21" s="240"/>
      <c r="AB21" s="240"/>
      <c r="AC21" s="240"/>
      <c r="AD21" s="240"/>
      <c r="AE21" s="240"/>
      <c r="AF21" s="240"/>
      <c r="AG21" s="240"/>
      <c r="AH21" s="240"/>
      <c r="AI21" s="240"/>
      <c r="AJ21" s="240"/>
      <c r="AK21" s="240"/>
      <c r="AL21" s="240"/>
    </row>
    <row r="22" spans="1:38" s="219" customFormat="1" ht="14.1" customHeight="1">
      <c r="C22" s="240"/>
      <c r="D22" s="240"/>
      <c r="E22" s="240"/>
      <c r="F22" s="240"/>
      <c r="G22" s="240"/>
      <c r="H22" s="240"/>
      <c r="I22" s="240"/>
      <c r="J22" s="240"/>
      <c r="K22" s="240"/>
      <c r="L22" s="240"/>
      <c r="M22" s="240"/>
      <c r="N22" s="240"/>
      <c r="O22" s="240"/>
      <c r="P22" s="240"/>
      <c r="Q22" s="240"/>
      <c r="R22" s="240"/>
      <c r="S22" s="240"/>
      <c r="T22" s="240"/>
      <c r="V22" s="244"/>
      <c r="W22" s="240"/>
      <c r="X22" s="240"/>
      <c r="Y22" s="240"/>
      <c r="Z22" s="240"/>
      <c r="AA22" s="240"/>
      <c r="AB22" s="240"/>
      <c r="AC22" s="240"/>
      <c r="AD22" s="240"/>
      <c r="AE22" s="240"/>
      <c r="AF22" s="240"/>
      <c r="AG22" s="240"/>
      <c r="AH22" s="240"/>
      <c r="AI22" s="240"/>
      <c r="AJ22" s="240"/>
      <c r="AK22" s="240"/>
      <c r="AL22" s="240"/>
    </row>
    <row r="23" spans="1:38" s="210" customFormat="1" ht="14.1" customHeight="1">
      <c r="A23" s="219" t="s">
        <v>271</v>
      </c>
      <c r="C23" s="240"/>
      <c r="D23" s="240"/>
      <c r="E23" s="240"/>
      <c r="F23" s="240"/>
      <c r="G23" s="240"/>
      <c r="H23" s="240"/>
      <c r="I23" s="240"/>
      <c r="J23" s="240"/>
      <c r="K23" s="240"/>
      <c r="L23" s="240"/>
      <c r="M23" s="240"/>
      <c r="N23" s="240"/>
      <c r="O23" s="240"/>
      <c r="P23" s="240"/>
      <c r="Q23" s="240"/>
      <c r="R23" s="240"/>
      <c r="S23" s="240"/>
      <c r="T23" s="240"/>
      <c r="V23" s="241"/>
      <c r="W23" s="240"/>
      <c r="X23" s="240"/>
      <c r="Y23" s="240"/>
      <c r="Z23" s="240"/>
      <c r="AA23" s="240"/>
      <c r="AB23" s="240"/>
      <c r="AC23" s="240"/>
      <c r="AD23" s="240"/>
      <c r="AE23" s="240"/>
      <c r="AF23" s="240"/>
      <c r="AG23" s="240"/>
      <c r="AH23" s="240"/>
      <c r="AI23" s="240"/>
      <c r="AJ23" s="240"/>
      <c r="AK23" s="240"/>
      <c r="AL23" s="240"/>
    </row>
    <row r="24" spans="1:38" s="210" customFormat="1" ht="14.1" customHeight="1">
      <c r="A24" s="239"/>
      <c r="B24" s="242" t="s">
        <v>272</v>
      </c>
      <c r="C24" s="243">
        <v>49.07168329866937</v>
      </c>
      <c r="D24" s="243">
        <v>18.096614710911194</v>
      </c>
      <c r="E24" s="243">
        <v>40.772819375274189</v>
      </c>
      <c r="F24" s="243">
        <v>13.6510313265474</v>
      </c>
      <c r="G24" s="243">
        <v>79.301734663572049</v>
      </c>
      <c r="H24" s="243">
        <v>-35.490757918635133</v>
      </c>
      <c r="I24" s="243">
        <v>25.086567509868509</v>
      </c>
      <c r="J24" s="243">
        <v>4.5413000730810928</v>
      </c>
      <c r="K24" s="243">
        <v>67.554466317195377</v>
      </c>
      <c r="L24" s="243">
        <v>15.998611205433885</v>
      </c>
      <c r="M24" s="243">
        <v>39.159116913782185</v>
      </c>
      <c r="N24" s="243">
        <v>11.273074850498229</v>
      </c>
      <c r="O24" s="243">
        <v>-25.497705851082529</v>
      </c>
      <c r="P24" s="243">
        <v>10.853516754294525</v>
      </c>
      <c r="Q24" s="243">
        <v>6.7710490994810186</v>
      </c>
      <c r="R24" s="243">
        <v>52.708347420137279</v>
      </c>
      <c r="S24" s="243">
        <v>2.3212578531203345</v>
      </c>
      <c r="T24" s="243">
        <v>7.6979689185790399</v>
      </c>
      <c r="V24" s="241"/>
      <c r="W24" s="240"/>
      <c r="X24" s="240"/>
      <c r="Y24" s="240"/>
      <c r="Z24" s="240"/>
      <c r="AA24" s="240"/>
      <c r="AB24" s="240"/>
      <c r="AC24" s="240"/>
      <c r="AD24" s="240"/>
      <c r="AE24" s="240"/>
      <c r="AF24" s="240"/>
      <c r="AG24" s="240"/>
      <c r="AH24" s="240"/>
      <c r="AI24" s="240"/>
      <c r="AJ24" s="240"/>
      <c r="AK24" s="240"/>
      <c r="AL24" s="240"/>
    </row>
    <row r="25" spans="1:38" s="210" customFormat="1" ht="14.1" customHeight="1">
      <c r="A25" s="219"/>
      <c r="B25" s="210" t="s">
        <v>273</v>
      </c>
      <c r="C25" s="240">
        <v>65.251630973799763</v>
      </c>
      <c r="D25" s="240">
        <v>6.1339022537271761</v>
      </c>
      <c r="E25" s="240">
        <v>4.3252514246811904</v>
      </c>
      <c r="F25" s="240">
        <v>7.5941972224117134</v>
      </c>
      <c r="G25" s="240">
        <v>20.520930114903425</v>
      </c>
      <c r="H25" s="240">
        <v>5.8181665088869297</v>
      </c>
      <c r="I25" s="240">
        <v>16.392011100223101</v>
      </c>
      <c r="J25" s="240">
        <v>7.2916856435903554</v>
      </c>
      <c r="K25" s="240">
        <v>2.6514119356392518</v>
      </c>
      <c r="L25" s="240">
        <v>5.726747151669195</v>
      </c>
      <c r="M25" s="240">
        <v>6.5070954838666539</v>
      </c>
      <c r="N25" s="240">
        <v>6.0950283587618461</v>
      </c>
      <c r="O25" s="240">
        <v>6.9841766794781162</v>
      </c>
      <c r="P25" s="240">
        <v>6.7185235658735243</v>
      </c>
      <c r="Q25" s="240">
        <v>5.8707856406733425</v>
      </c>
      <c r="R25" s="240">
        <v>76.954596139066737</v>
      </c>
      <c r="S25" s="240">
        <v>6.8486413687213075</v>
      </c>
      <c r="T25" s="240">
        <v>6.5154734217612393</v>
      </c>
      <c r="V25" s="241"/>
      <c r="W25" s="240"/>
      <c r="X25" s="240"/>
      <c r="Y25" s="240"/>
      <c r="Z25" s="240"/>
      <c r="AA25" s="240"/>
      <c r="AB25" s="240"/>
      <c r="AC25" s="240"/>
      <c r="AD25" s="240"/>
      <c r="AE25" s="240"/>
      <c r="AF25" s="240"/>
      <c r="AG25" s="240"/>
      <c r="AH25" s="240"/>
      <c r="AI25" s="240"/>
      <c r="AJ25" s="240"/>
      <c r="AK25" s="240"/>
      <c r="AL25" s="240"/>
    </row>
    <row r="26" spans="1:38" s="210" customFormat="1" ht="14.1" customHeight="1">
      <c r="A26" s="219"/>
      <c r="B26" s="210" t="s">
        <v>274</v>
      </c>
      <c r="C26" s="240">
        <v>48.747532379720504</v>
      </c>
      <c r="D26" s="240">
        <v>6.5186627360348428</v>
      </c>
      <c r="E26" s="240">
        <v>6.2159941335967863</v>
      </c>
      <c r="F26" s="240">
        <v>8.7881342659674928</v>
      </c>
      <c r="G26" s="240">
        <v>62.464152538510973</v>
      </c>
      <c r="H26" s="240">
        <v>71.223300132655581</v>
      </c>
      <c r="I26" s="240">
        <v>23.348149287790431</v>
      </c>
      <c r="J26" s="240">
        <v>43.46151751070316</v>
      </c>
      <c r="K26" s="240">
        <v>5.6203555597787735</v>
      </c>
      <c r="L26" s="240">
        <v>7.4614727953047355</v>
      </c>
      <c r="M26" s="240">
        <v>5.484078802610342</v>
      </c>
      <c r="N26" s="240">
        <v>22.102157138108559</v>
      </c>
      <c r="O26" s="240">
        <v>43.593425745139854</v>
      </c>
      <c r="P26" s="240">
        <v>5.2136848671489826</v>
      </c>
      <c r="Q26" s="240">
        <v>21.178756219915925</v>
      </c>
      <c r="R26" s="240">
        <v>75.600724411989603</v>
      </c>
      <c r="S26" s="240">
        <v>18.153059454447124</v>
      </c>
      <c r="T26" s="240">
        <v>24.991268195393719</v>
      </c>
      <c r="V26" s="241"/>
      <c r="W26" s="240"/>
      <c r="X26" s="240"/>
      <c r="Y26" s="240"/>
      <c r="Z26" s="240"/>
      <c r="AA26" s="240"/>
      <c r="AB26" s="240"/>
      <c r="AC26" s="240"/>
      <c r="AD26" s="240"/>
      <c r="AE26" s="240"/>
      <c r="AF26" s="240"/>
      <c r="AG26" s="240"/>
      <c r="AH26" s="240"/>
      <c r="AI26" s="240"/>
      <c r="AJ26" s="240"/>
      <c r="AK26" s="240"/>
      <c r="AL26" s="240"/>
    </row>
    <row r="27" spans="1:38" s="210" customFormat="1" ht="12" customHeight="1">
      <c r="A27" s="239"/>
      <c r="B27" s="242" t="s">
        <v>275</v>
      </c>
      <c r="C27" s="243">
        <v>12.126397863890562</v>
      </c>
      <c r="D27" s="243">
        <v>15.669876178361713</v>
      </c>
      <c r="E27" s="243">
        <v>21.826546965236009</v>
      </c>
      <c r="F27" s="243">
        <v>19.652183250910973</v>
      </c>
      <c r="G27" s="243">
        <v>22.750533408468073</v>
      </c>
      <c r="H27" s="243">
        <v>22.597113604514661</v>
      </c>
      <c r="I27" s="243">
        <v>26.260274764715565</v>
      </c>
      <c r="J27" s="243">
        <v>35.198228331154539</v>
      </c>
      <c r="K27" s="243">
        <v>17.010568893358084</v>
      </c>
      <c r="L27" s="243">
        <v>23.046981199116111</v>
      </c>
      <c r="M27" s="243">
        <v>72.921420849059189</v>
      </c>
      <c r="N27" s="243">
        <v>27.390497649121524</v>
      </c>
      <c r="O27" s="243">
        <v>17.165639116883064</v>
      </c>
      <c r="P27" s="243">
        <v>-5.8040123647810828</v>
      </c>
      <c r="Q27" s="243">
        <v>16.433712602246327</v>
      </c>
      <c r="R27" s="243">
        <v>60.984069682679895</v>
      </c>
      <c r="S27" s="243">
        <v>46.099524105989673</v>
      </c>
      <c r="T27" s="243">
        <v>23.966572483411731</v>
      </c>
      <c r="V27" s="241"/>
      <c r="W27" s="240"/>
      <c r="X27" s="240"/>
      <c r="Y27" s="240"/>
      <c r="Z27" s="240"/>
      <c r="AA27" s="240"/>
      <c r="AB27" s="240"/>
      <c r="AC27" s="240"/>
      <c r="AD27" s="240"/>
      <c r="AE27" s="240"/>
      <c r="AF27" s="240"/>
      <c r="AG27" s="240"/>
      <c r="AH27" s="240"/>
      <c r="AI27" s="240"/>
      <c r="AJ27" s="240"/>
      <c r="AK27" s="240"/>
      <c r="AL27" s="240"/>
    </row>
    <row r="28" spans="1:38" s="219" customFormat="1" ht="14.1" customHeight="1">
      <c r="B28" s="210" t="s">
        <v>276</v>
      </c>
      <c r="C28" s="240">
        <v>4.1703975126281749</v>
      </c>
      <c r="D28" s="240">
        <v>6.0521662303255841</v>
      </c>
      <c r="E28" s="240">
        <v>5.4318254696336918</v>
      </c>
      <c r="F28" s="240">
        <v>3.6370180055340033</v>
      </c>
      <c r="G28" s="240">
        <v>15.005585993451632</v>
      </c>
      <c r="H28" s="240">
        <v>1.8461761691256282</v>
      </c>
      <c r="I28" s="240">
        <v>7.6157254418813931</v>
      </c>
      <c r="J28" s="240">
        <v>4.5841979541014082</v>
      </c>
      <c r="K28" s="240">
        <v>2.4793976807692117</v>
      </c>
      <c r="L28" s="240">
        <v>2.959271278402297</v>
      </c>
      <c r="M28" s="240">
        <v>16.301599131810626</v>
      </c>
      <c r="N28" s="240">
        <v>4.3197276618856675</v>
      </c>
      <c r="O28" s="240">
        <v>1.3347750182578757</v>
      </c>
      <c r="P28" s="240">
        <v>-2.051735187374454</v>
      </c>
      <c r="Q28" s="240">
        <v>2.2421230737205771</v>
      </c>
      <c r="R28" s="240">
        <v>20.092761238261208</v>
      </c>
      <c r="S28" s="240">
        <v>3.7923787916478222</v>
      </c>
      <c r="T28" s="240">
        <v>3.3246259387177242</v>
      </c>
      <c r="V28" s="244"/>
      <c r="W28" s="240"/>
      <c r="X28" s="240"/>
      <c r="Y28" s="240"/>
      <c r="Z28" s="240"/>
      <c r="AA28" s="240"/>
      <c r="AB28" s="240"/>
      <c r="AC28" s="240"/>
      <c r="AD28" s="240"/>
      <c r="AE28" s="240"/>
      <c r="AF28" s="240"/>
      <c r="AG28" s="240"/>
      <c r="AH28" s="240"/>
      <c r="AI28" s="240"/>
      <c r="AJ28" s="240"/>
      <c r="AK28" s="240"/>
      <c r="AL28" s="240"/>
    </row>
    <row r="29" spans="1:38" s="210" customFormat="1" ht="14.1" customHeight="1">
      <c r="A29" s="219"/>
      <c r="C29" s="240"/>
      <c r="D29" s="240"/>
      <c r="E29" s="240"/>
      <c r="F29" s="240"/>
      <c r="G29" s="240"/>
      <c r="H29" s="240"/>
      <c r="I29" s="240"/>
      <c r="J29" s="240"/>
      <c r="K29" s="240"/>
      <c r="L29" s="240"/>
      <c r="M29" s="240"/>
      <c r="N29" s="240"/>
      <c r="O29" s="240"/>
      <c r="P29" s="240"/>
      <c r="Q29" s="240"/>
      <c r="R29" s="240"/>
      <c r="S29" s="240"/>
      <c r="T29" s="240"/>
      <c r="V29" s="241"/>
      <c r="W29" s="240"/>
      <c r="X29" s="240"/>
      <c r="Y29" s="240"/>
      <c r="Z29" s="240"/>
      <c r="AA29" s="240"/>
      <c r="AB29" s="240"/>
      <c r="AC29" s="240"/>
      <c r="AD29" s="240"/>
      <c r="AE29" s="240"/>
      <c r="AF29" s="240"/>
      <c r="AG29" s="240"/>
      <c r="AH29" s="240"/>
      <c r="AI29" s="240"/>
      <c r="AJ29" s="240"/>
      <c r="AK29" s="240"/>
      <c r="AL29" s="240"/>
    </row>
    <row r="30" spans="1:38" s="210" customFormat="1" ht="14.1" customHeight="1">
      <c r="A30" s="219" t="s">
        <v>277</v>
      </c>
      <c r="C30" s="240"/>
      <c r="D30" s="240"/>
      <c r="E30" s="240"/>
      <c r="F30" s="240"/>
      <c r="G30" s="240"/>
      <c r="H30" s="240"/>
      <c r="I30" s="240"/>
      <c r="J30" s="240"/>
      <c r="K30" s="240"/>
      <c r="L30" s="240"/>
      <c r="M30" s="240"/>
      <c r="N30" s="240"/>
      <c r="O30" s="240"/>
      <c r="P30" s="240"/>
      <c r="Q30" s="240"/>
      <c r="R30" s="240"/>
      <c r="S30" s="240"/>
      <c r="T30" s="240"/>
      <c r="V30" s="241"/>
      <c r="W30" s="240"/>
      <c r="X30" s="240"/>
      <c r="Y30" s="240"/>
      <c r="Z30" s="240"/>
      <c r="AA30" s="240"/>
      <c r="AB30" s="240"/>
      <c r="AC30" s="240"/>
      <c r="AD30" s="240"/>
      <c r="AE30" s="240"/>
      <c r="AF30" s="240"/>
      <c r="AG30" s="240"/>
      <c r="AH30" s="240"/>
      <c r="AI30" s="240"/>
      <c r="AJ30" s="240"/>
      <c r="AK30" s="240"/>
      <c r="AL30" s="240"/>
    </row>
    <row r="31" spans="1:38" s="210" customFormat="1" ht="14.1" customHeight="1">
      <c r="A31" s="239"/>
      <c r="B31" s="242" t="s">
        <v>278</v>
      </c>
      <c r="C31" s="243">
        <v>1.5767997276962131</v>
      </c>
      <c r="D31" s="243">
        <v>1.1236600094574092</v>
      </c>
      <c r="E31" s="243">
        <v>1.6192624086090102</v>
      </c>
      <c r="F31" s="243">
        <v>1.1923001701528575</v>
      </c>
      <c r="G31" s="243">
        <v>3.8044927892079801</v>
      </c>
      <c r="H31" s="243">
        <v>1.0468035770021893</v>
      </c>
      <c r="I31" s="243">
        <v>1.1538514704617957</v>
      </c>
      <c r="J31" s="243">
        <v>0.4897673271056634</v>
      </c>
      <c r="K31" s="243">
        <v>0.8050129741183949</v>
      </c>
      <c r="L31" s="243">
        <v>1.1029418108583362</v>
      </c>
      <c r="M31" s="243">
        <v>1.1202143874928203</v>
      </c>
      <c r="N31" s="243">
        <v>1.1550632112437038</v>
      </c>
      <c r="O31" s="243">
        <v>2.90503757473296</v>
      </c>
      <c r="P31" s="243">
        <v>2.8591747490670731</v>
      </c>
      <c r="Q31" s="243">
        <v>1.2791095068262976</v>
      </c>
      <c r="R31" s="243">
        <v>1.3112625820014474</v>
      </c>
      <c r="S31" s="243">
        <v>1.3110945051364251</v>
      </c>
      <c r="T31" s="243">
        <v>1.1591729864034275</v>
      </c>
      <c r="V31" s="241"/>
      <c r="W31" s="240"/>
      <c r="X31" s="240"/>
      <c r="Y31" s="240"/>
      <c r="Z31" s="240"/>
      <c r="AA31" s="240"/>
      <c r="AB31" s="240"/>
      <c r="AC31" s="240"/>
      <c r="AD31" s="240"/>
      <c r="AE31" s="240"/>
      <c r="AF31" s="240"/>
      <c r="AG31" s="240"/>
      <c r="AH31" s="240"/>
      <c r="AI31" s="240"/>
      <c r="AJ31" s="240"/>
      <c r="AK31" s="240"/>
      <c r="AL31" s="240"/>
    </row>
    <row r="32" spans="1:38" s="210" customFormat="1" ht="14.1" customHeight="1">
      <c r="A32" s="219"/>
      <c r="B32" s="210" t="s">
        <v>279</v>
      </c>
      <c r="C32" s="240">
        <v>0.10727482442279712</v>
      </c>
      <c r="D32" s="240">
        <v>0.63487006489842923</v>
      </c>
      <c r="E32" s="240">
        <v>0.36764965318291065</v>
      </c>
      <c r="F32" s="240">
        <v>0.86045407596502133</v>
      </c>
      <c r="G32" s="240">
        <v>0.8584250851752091</v>
      </c>
      <c r="H32" s="240">
        <v>0.45704430351940045</v>
      </c>
      <c r="I32" s="240">
        <v>9.3605118715404292E-2</v>
      </c>
      <c r="J32" s="240">
        <v>7.6397718903483403E-2</v>
      </c>
      <c r="K32" s="240">
        <v>0.2589345426679851</v>
      </c>
      <c r="L32" s="240">
        <v>3.2969570135813898E-2</v>
      </c>
      <c r="M32" s="240">
        <v>0.30298511155940366</v>
      </c>
      <c r="N32" s="240">
        <v>0.10267006745580885</v>
      </c>
      <c r="O32" s="240">
        <v>0.33292070524623751</v>
      </c>
      <c r="P32" s="240">
        <v>0.92825746538228415</v>
      </c>
      <c r="Q32" s="240">
        <v>0.13622512556898289</v>
      </c>
      <c r="R32" s="240">
        <v>9.0184004007724972E-2</v>
      </c>
      <c r="S32" s="240">
        <v>0.18821305705119912</v>
      </c>
      <c r="T32" s="240">
        <v>0.14714787290449086</v>
      </c>
      <c r="U32" s="240"/>
      <c r="V32" s="241"/>
      <c r="W32" s="240"/>
      <c r="X32" s="240"/>
      <c r="Y32" s="240"/>
      <c r="Z32" s="240"/>
      <c r="AA32" s="240"/>
      <c r="AB32" s="240"/>
      <c r="AC32" s="240"/>
      <c r="AD32" s="240"/>
      <c r="AE32" s="240"/>
      <c r="AF32" s="240"/>
      <c r="AG32" s="240"/>
      <c r="AH32" s="240"/>
      <c r="AI32" s="240"/>
      <c r="AJ32" s="240"/>
      <c r="AK32" s="240"/>
      <c r="AL32" s="240"/>
    </row>
    <row r="33" spans="1:38" s="210" customFormat="1" ht="14.1" customHeight="1">
      <c r="A33" s="219"/>
      <c r="C33" s="240"/>
      <c r="D33" s="240"/>
      <c r="E33" s="240"/>
      <c r="F33" s="240"/>
      <c r="G33" s="240"/>
      <c r="H33" s="240"/>
      <c r="I33" s="240"/>
      <c r="J33" s="240"/>
      <c r="K33" s="240"/>
      <c r="L33" s="240"/>
      <c r="M33" s="240"/>
      <c r="N33" s="240"/>
      <c r="O33" s="240"/>
      <c r="P33" s="240"/>
      <c r="Q33" s="240"/>
      <c r="R33" s="240"/>
      <c r="S33" s="240"/>
      <c r="T33" s="240"/>
      <c r="V33" s="241"/>
      <c r="W33" s="240"/>
      <c r="X33" s="240"/>
      <c r="Y33" s="240"/>
      <c r="Z33" s="240"/>
      <c r="AA33" s="240"/>
      <c r="AB33" s="240"/>
      <c r="AC33" s="240"/>
      <c r="AD33" s="240"/>
      <c r="AE33" s="240"/>
      <c r="AF33" s="240"/>
      <c r="AG33" s="240"/>
      <c r="AH33" s="240"/>
      <c r="AI33" s="240"/>
      <c r="AJ33" s="240"/>
      <c r="AK33" s="240"/>
      <c r="AL33" s="240"/>
    </row>
    <row r="34" spans="1:38" s="210" customFormat="1" ht="14.1" customHeight="1">
      <c r="A34" s="239" t="s">
        <v>280</v>
      </c>
      <c r="B34" s="242"/>
      <c r="C34" s="243"/>
      <c r="D34" s="243"/>
      <c r="E34" s="243"/>
      <c r="F34" s="243"/>
      <c r="G34" s="243"/>
      <c r="H34" s="243"/>
      <c r="I34" s="243"/>
      <c r="J34" s="243"/>
      <c r="K34" s="243"/>
      <c r="L34" s="243"/>
      <c r="M34" s="243"/>
      <c r="N34" s="243"/>
      <c r="O34" s="243"/>
      <c r="P34" s="243"/>
      <c r="Q34" s="243"/>
      <c r="R34" s="243"/>
      <c r="S34" s="243"/>
      <c r="T34" s="243"/>
      <c r="V34" s="241"/>
      <c r="W34" s="240"/>
      <c r="X34" s="240"/>
      <c r="Y34" s="240"/>
      <c r="Z34" s="240"/>
      <c r="AA34" s="240"/>
      <c r="AB34" s="240"/>
      <c r="AC34" s="240"/>
      <c r="AD34" s="240"/>
      <c r="AE34" s="240"/>
      <c r="AF34" s="240"/>
      <c r="AG34" s="240"/>
      <c r="AH34" s="240"/>
      <c r="AI34" s="240"/>
      <c r="AJ34" s="240"/>
      <c r="AK34" s="240"/>
      <c r="AL34" s="240"/>
    </row>
    <row r="35" spans="1:38" s="210" customFormat="1" ht="14.1" customHeight="1">
      <c r="A35" s="219"/>
      <c r="B35" s="210" t="s">
        <v>281</v>
      </c>
      <c r="C35" s="240">
        <v>47.634494634005968</v>
      </c>
      <c r="D35" s="240">
        <v>96.012975540128892</v>
      </c>
      <c r="E35" s="240">
        <v>54.299430117224155</v>
      </c>
      <c r="F35" s="240">
        <v>92.669127079766682</v>
      </c>
      <c r="G35" s="240">
        <v>47.019672374306822</v>
      </c>
      <c r="H35" s="240">
        <v>98.808216602297463</v>
      </c>
      <c r="I35" s="240">
        <v>59.570855523808341</v>
      </c>
      <c r="J35" s="240">
        <v>74.312574272674468</v>
      </c>
      <c r="K35" s="240">
        <v>34.01480213442828</v>
      </c>
      <c r="L35" s="240">
        <v>69.948663285840667</v>
      </c>
      <c r="M35" s="240">
        <v>56.35234653889983</v>
      </c>
      <c r="N35" s="240">
        <v>83.448466114114709</v>
      </c>
      <c r="O35" s="240">
        <v>97.446573509797318</v>
      </c>
      <c r="P35" s="240">
        <v>98.822222072036382</v>
      </c>
      <c r="Q35" s="240">
        <v>64.763927494697398</v>
      </c>
      <c r="R35" s="240">
        <v>49.661096672498289</v>
      </c>
      <c r="S35" s="240">
        <v>99.871173164182991</v>
      </c>
      <c r="T35" s="240">
        <v>74.255698423417584</v>
      </c>
      <c r="V35" s="241"/>
      <c r="W35" s="240"/>
      <c r="X35" s="240"/>
      <c r="Y35" s="240"/>
      <c r="Z35" s="240"/>
      <c r="AA35" s="240"/>
      <c r="AB35" s="240"/>
      <c r="AC35" s="240"/>
      <c r="AD35" s="240"/>
      <c r="AE35" s="240"/>
      <c r="AF35" s="240"/>
      <c r="AG35" s="240"/>
      <c r="AH35" s="240"/>
      <c r="AI35" s="240"/>
      <c r="AJ35" s="240"/>
      <c r="AK35" s="240"/>
      <c r="AL35" s="240"/>
    </row>
    <row r="36" spans="1:38" s="210" customFormat="1" ht="14.1" customHeight="1">
      <c r="A36" s="219"/>
      <c r="B36" s="210" t="s">
        <v>282</v>
      </c>
      <c r="C36" s="240">
        <v>172.93678647516967</v>
      </c>
      <c r="D36" s="240">
        <v>94.678844195836703</v>
      </c>
      <c r="E36" s="240">
        <v>69.727134585014312</v>
      </c>
      <c r="F36" s="240">
        <v>76.500195206428685</v>
      </c>
      <c r="G36" s="240">
        <v>76.964224822707294</v>
      </c>
      <c r="H36" s="240">
        <v>108.66180343438523</v>
      </c>
      <c r="I36" s="240">
        <v>93.849694533202339</v>
      </c>
      <c r="J36" s="240">
        <v>92.234893877947982</v>
      </c>
      <c r="K36" s="240">
        <v>84.64948168794993</v>
      </c>
      <c r="L36" s="240">
        <v>80.76861444312685</v>
      </c>
      <c r="M36" s="240">
        <v>62.460694088617821</v>
      </c>
      <c r="N36" s="240">
        <v>76.187084531698474</v>
      </c>
      <c r="O36" s="240">
        <v>50.371507622080983</v>
      </c>
      <c r="P36" s="240">
        <v>100.80089859139167</v>
      </c>
      <c r="Q36" s="240">
        <v>84.847415242859256</v>
      </c>
      <c r="R36" s="240">
        <v>59.685955863291127</v>
      </c>
      <c r="S36" s="240">
        <v>46.322986075742719</v>
      </c>
      <c r="T36" s="240">
        <v>82.908167339770685</v>
      </c>
      <c r="V36" s="241"/>
      <c r="W36" s="240"/>
      <c r="X36" s="240"/>
      <c r="Y36" s="240"/>
      <c r="Z36" s="240"/>
      <c r="AA36" s="240"/>
      <c r="AB36" s="240"/>
      <c r="AC36" s="240"/>
      <c r="AD36" s="240"/>
      <c r="AE36" s="240"/>
      <c r="AF36" s="240"/>
      <c r="AG36" s="240"/>
      <c r="AH36" s="240"/>
      <c r="AI36" s="240"/>
      <c r="AJ36" s="240"/>
      <c r="AK36" s="240"/>
      <c r="AL36" s="240"/>
    </row>
    <row r="37" spans="1:38" s="210" customFormat="1" ht="14.1" customHeight="1">
      <c r="A37" s="239"/>
      <c r="B37" s="242" t="s">
        <v>283</v>
      </c>
      <c r="C37" s="243">
        <v>107.47782585805423</v>
      </c>
      <c r="D37" s="243">
        <v>14.47900160717043</v>
      </c>
      <c r="E37" s="243">
        <v>22.243014046097027</v>
      </c>
      <c r="F37" s="243">
        <v>17.258103883622042</v>
      </c>
      <c r="G37" s="243">
        <v>43.718856904005015</v>
      </c>
      <c r="H37" s="243">
        <v>12.663941802728646</v>
      </c>
      <c r="I37" s="243">
        <v>26.867633454050349</v>
      </c>
      <c r="J37" s="243">
        <v>18.969313256799783</v>
      </c>
      <c r="K37" s="243">
        <v>56.432841152445867</v>
      </c>
      <c r="L37" s="243">
        <v>16.784005425451255</v>
      </c>
      <c r="M37" s="243">
        <v>5.8465529548976836</v>
      </c>
      <c r="N37" s="243">
        <v>16.180204321360115</v>
      </c>
      <c r="O37" s="243">
        <v>9.3959255059324729</v>
      </c>
      <c r="P37" s="243">
        <v>21.795514503671249</v>
      </c>
      <c r="Q37" s="243">
        <v>16.548271455844031</v>
      </c>
      <c r="R37" s="243">
        <v>35.298258649123582</v>
      </c>
      <c r="S37" s="243">
        <v>10.052464526283032</v>
      </c>
      <c r="T37" s="243">
        <v>16.974644382604666</v>
      </c>
      <c r="V37" s="241"/>
      <c r="W37" s="240"/>
      <c r="X37" s="240"/>
      <c r="Y37" s="240"/>
      <c r="Z37" s="240"/>
      <c r="AA37" s="240"/>
      <c r="AB37" s="240"/>
      <c r="AC37" s="240"/>
      <c r="AD37" s="240"/>
      <c r="AE37" s="240"/>
      <c r="AF37" s="240"/>
      <c r="AG37" s="240"/>
      <c r="AH37" s="240"/>
      <c r="AI37" s="240"/>
      <c r="AJ37" s="240"/>
      <c r="AK37" s="240"/>
      <c r="AL37" s="240"/>
    </row>
    <row r="38" spans="1:38" s="210" customFormat="1" ht="14.1" customHeight="1">
      <c r="A38" s="219"/>
      <c r="B38" s="210" t="s">
        <v>284</v>
      </c>
      <c r="C38" s="240">
        <v>7.3629854671645543</v>
      </c>
      <c r="D38" s="240">
        <v>64.030641316919528</v>
      </c>
      <c r="E38" s="240">
        <v>20.725302522760501</v>
      </c>
      <c r="F38" s="240">
        <v>44.091066956744299</v>
      </c>
      <c r="G38" s="240">
        <v>6.371713585982695</v>
      </c>
      <c r="H38" s="240">
        <v>14.880476921019792</v>
      </c>
      <c r="I38" s="240">
        <v>15.366202229838596</v>
      </c>
      <c r="J38" s="240">
        <v>12.911952879737482</v>
      </c>
      <c r="K38" s="240">
        <v>9.746648869788503</v>
      </c>
      <c r="L38" s="240">
        <v>22.964301673216767</v>
      </c>
      <c r="M38" s="240">
        <v>0.11322322213237482</v>
      </c>
      <c r="N38" s="240">
        <v>14.579034804461452</v>
      </c>
      <c r="O38" s="240">
        <v>6.878752501653711</v>
      </c>
      <c r="P38" s="240">
        <v>27.331753105109552</v>
      </c>
      <c r="Q38" s="240">
        <v>12.620864252632472</v>
      </c>
      <c r="R38" s="240">
        <v>6.5081561091927336</v>
      </c>
      <c r="S38" s="240">
        <v>1.8991130738421056</v>
      </c>
      <c r="T38" s="240">
        <v>16.341333649060104</v>
      </c>
      <c r="V38" s="241"/>
      <c r="W38" s="240"/>
      <c r="X38" s="240"/>
      <c r="Y38" s="240"/>
      <c r="Z38" s="240"/>
      <c r="AA38" s="240"/>
      <c r="AB38" s="240"/>
      <c r="AC38" s="240"/>
      <c r="AD38" s="240"/>
      <c r="AE38" s="240"/>
      <c r="AF38" s="240"/>
      <c r="AG38" s="240"/>
      <c r="AH38" s="240"/>
      <c r="AI38" s="240"/>
      <c r="AJ38" s="240"/>
      <c r="AK38" s="240"/>
      <c r="AL38" s="240"/>
    </row>
    <row r="39" spans="1:38" s="210" customFormat="1" ht="14.1" customHeight="1">
      <c r="A39" s="219"/>
      <c r="B39" s="210" t="s">
        <v>285</v>
      </c>
      <c r="C39" s="240">
        <v>76.714170046632319</v>
      </c>
      <c r="D39" s="240">
        <v>41.030557632637567</v>
      </c>
      <c r="E39" s="240">
        <v>85.51526030073255</v>
      </c>
      <c r="F39" s="240">
        <v>30.533794059325302</v>
      </c>
      <c r="G39" s="240">
        <v>85.724029563098938</v>
      </c>
      <c r="H39" s="240">
        <v>8.4179412924267378</v>
      </c>
      <c r="I39" s="240">
        <v>121.09579749369911</v>
      </c>
      <c r="J39" s="240">
        <v>36.859571687189742</v>
      </c>
      <c r="K39" s="240">
        <v>43.01124450456544</v>
      </c>
      <c r="L39" s="240">
        <v>98.250486479317019</v>
      </c>
      <c r="M39" s="240">
        <v>56.000017424421465</v>
      </c>
      <c r="N39" s="240">
        <v>67.306585507030462</v>
      </c>
      <c r="O39" s="240">
        <v>8.249765184099429</v>
      </c>
      <c r="P39" s="240">
        <v>165.9745529189064</v>
      </c>
      <c r="Q39" s="240">
        <v>97.774428270044368</v>
      </c>
      <c r="R39" s="240">
        <v>74.083162779650351</v>
      </c>
      <c r="S39" s="240">
        <v>24.426484359834951</v>
      </c>
      <c r="T39" s="240">
        <v>75.60315853143311</v>
      </c>
      <c r="V39" s="241"/>
      <c r="W39" s="240"/>
      <c r="X39" s="240"/>
      <c r="Y39" s="240"/>
      <c r="Z39" s="240"/>
      <c r="AA39" s="240"/>
      <c r="AB39" s="240"/>
      <c r="AC39" s="240"/>
      <c r="AD39" s="240"/>
      <c r="AE39" s="240"/>
      <c r="AF39" s="240"/>
      <c r="AG39" s="240"/>
      <c r="AH39" s="240"/>
      <c r="AI39" s="240"/>
      <c r="AJ39" s="240"/>
      <c r="AK39" s="240"/>
      <c r="AL39" s="240"/>
    </row>
    <row r="40" spans="1:38" s="210" customFormat="1" ht="14.1" customHeight="1">
      <c r="A40" s="239"/>
      <c r="B40" s="242" t="s">
        <v>286</v>
      </c>
      <c r="C40" s="243">
        <v>34.954954729693107</v>
      </c>
      <c r="D40" s="243">
        <v>205.41283344553256</v>
      </c>
      <c r="E40" s="243">
        <v>328.44460498091411</v>
      </c>
      <c r="F40" s="243">
        <v>109.48833750646301</v>
      </c>
      <c r="G40" s="243">
        <v>32.154138730391772</v>
      </c>
      <c r="H40" s="243">
        <v>38.771123259733834</v>
      </c>
      <c r="I40" s="243">
        <v>311.34496428053268</v>
      </c>
      <c r="J40" s="243">
        <v>168.10253790073645</v>
      </c>
      <c r="K40" s="243">
        <v>69.870595567259173</v>
      </c>
      <c r="L40" s="243">
        <v>453.37722730674045</v>
      </c>
      <c r="M40" s="243">
        <v>325.13717761221471</v>
      </c>
      <c r="N40" s="243">
        <v>219.846092255652</v>
      </c>
      <c r="O40" s="243">
        <v>32.901973134801437</v>
      </c>
      <c r="P40" s="243">
        <v>154.45608849895342</v>
      </c>
      <c r="Q40" s="243">
        <v>307.78425107013652</v>
      </c>
      <c r="R40" s="243">
        <v>339.16190402032868</v>
      </c>
      <c r="S40" s="243">
        <v>98.616593406462272</v>
      </c>
      <c r="T40" s="243">
        <v>255.30683775317806</v>
      </c>
      <c r="V40" s="241"/>
      <c r="W40" s="240"/>
      <c r="X40" s="240"/>
      <c r="Y40" s="240"/>
      <c r="Z40" s="240"/>
      <c r="AA40" s="240"/>
      <c r="AB40" s="240"/>
      <c r="AC40" s="240"/>
      <c r="AD40" s="240"/>
      <c r="AE40" s="240"/>
      <c r="AF40" s="240"/>
      <c r="AG40" s="240"/>
      <c r="AH40" s="240"/>
      <c r="AI40" s="240"/>
      <c r="AJ40" s="240"/>
      <c r="AK40" s="240"/>
      <c r="AL40" s="240"/>
    </row>
    <row r="41" spans="1:38" s="248" customFormat="1" ht="16.5" customHeight="1" thickBot="1">
      <c r="A41" s="245"/>
      <c r="B41" s="245"/>
      <c r="C41" s="245"/>
      <c r="D41" s="246"/>
      <c r="E41" s="246"/>
      <c r="F41" s="246"/>
      <c r="G41" s="246"/>
      <c r="H41" s="246"/>
      <c r="I41" s="246"/>
      <c r="J41" s="246"/>
      <c r="K41" s="246"/>
      <c r="L41" s="246"/>
      <c r="M41" s="246"/>
      <c r="N41" s="246"/>
      <c r="O41" s="246"/>
      <c r="P41" s="246"/>
      <c r="Q41" s="246"/>
      <c r="R41" s="246"/>
      <c r="S41" s="246"/>
      <c r="T41" s="246"/>
      <c r="U41" s="247"/>
    </row>
    <row r="42" spans="1:38" s="249" customFormat="1" ht="7.5" customHeight="1" thickTop="1">
      <c r="U42" s="250"/>
    </row>
    <row r="43" spans="1:38" s="249" customFormat="1" ht="11.25" customHeight="1">
      <c r="A43" s="251" t="s">
        <v>287</v>
      </c>
      <c r="U43" s="250"/>
    </row>
    <row r="44" spans="1:38" s="216" customFormat="1" ht="10.199999999999999">
      <c r="A44" s="216" t="s">
        <v>288</v>
      </c>
    </row>
    <row r="45" spans="1:38" s="216" customFormat="1" ht="10.199999999999999">
      <c r="A45" s="216" t="s">
        <v>124</v>
      </c>
    </row>
    <row r="46" spans="1:38">
      <c r="A46" s="216" t="s">
        <v>125</v>
      </c>
    </row>
    <row r="47" spans="1:38">
      <c r="A47" s="216" t="s">
        <v>126</v>
      </c>
    </row>
    <row r="48" spans="1:38">
      <c r="A48" s="216" t="s">
        <v>127</v>
      </c>
    </row>
    <row r="49" spans="1:20">
      <c r="A49" s="216" t="s">
        <v>128</v>
      </c>
    </row>
    <row r="50" spans="1:20">
      <c r="A50" s="216" t="s">
        <v>129</v>
      </c>
    </row>
    <row r="51" spans="1:20">
      <c r="A51" s="216" t="s">
        <v>130</v>
      </c>
    </row>
    <row r="52" spans="1:20">
      <c r="A52" s="216" t="s">
        <v>131</v>
      </c>
    </row>
    <row r="53" spans="1:20">
      <c r="A53" s="216" t="s">
        <v>132</v>
      </c>
    </row>
    <row r="54" spans="1:20">
      <c r="A54" s="216" t="s">
        <v>133</v>
      </c>
    </row>
    <row r="55" spans="1:20">
      <c r="A55" s="216" t="s">
        <v>134</v>
      </c>
    </row>
    <row r="56" spans="1:20">
      <c r="A56" s="216" t="s">
        <v>289</v>
      </c>
    </row>
    <row r="57" spans="1:20">
      <c r="A57" s="216" t="s">
        <v>290</v>
      </c>
    </row>
    <row r="58" spans="1:20">
      <c r="A58" s="216" t="s">
        <v>291</v>
      </c>
    </row>
    <row r="59" spans="1:20">
      <c r="A59" s="252"/>
    </row>
    <row r="60" spans="1:20">
      <c r="A60" s="216"/>
    </row>
    <row r="61" spans="1:20">
      <c r="D61" s="253"/>
      <c r="E61" s="253"/>
      <c r="F61" s="253"/>
      <c r="G61" s="253"/>
      <c r="H61" s="253"/>
      <c r="I61" s="253"/>
      <c r="J61" s="253"/>
      <c r="K61" s="253"/>
      <c r="L61" s="253"/>
      <c r="M61" s="253"/>
      <c r="N61" s="253"/>
      <c r="O61" s="253"/>
      <c r="P61" s="253"/>
      <c r="Q61" s="253"/>
      <c r="R61" s="253"/>
      <c r="S61" s="253"/>
      <c r="T61" s="253"/>
    </row>
    <row r="64" spans="1:20">
      <c r="D64" s="253"/>
      <c r="E64" s="253"/>
      <c r="F64" s="253"/>
      <c r="G64" s="253"/>
      <c r="H64" s="253"/>
      <c r="I64" s="253"/>
      <c r="J64" s="253"/>
      <c r="K64" s="253"/>
      <c r="L64" s="253"/>
      <c r="M64" s="253"/>
      <c r="N64" s="253"/>
      <c r="O64" s="253"/>
      <c r="P64" s="253"/>
      <c r="Q64" s="253"/>
      <c r="R64" s="253"/>
      <c r="S64" s="253"/>
      <c r="T64" s="253"/>
    </row>
    <row r="77" spans="19:26">
      <c r="W77" s="116"/>
    </row>
    <row r="79" spans="19:26">
      <c r="X79" s="670"/>
      <c r="Y79" s="670"/>
      <c r="Z79" s="670"/>
    </row>
    <row r="80" spans="19:26" ht="13.8">
      <c r="S80" s="117"/>
      <c r="V80" s="57"/>
      <c r="W80" s="57"/>
      <c r="X80" s="254"/>
      <c r="Y80" s="255"/>
      <c r="Z80" s="256"/>
    </row>
    <row r="81" spans="3:26" ht="13.8">
      <c r="D81" s="257"/>
      <c r="E81" s="257"/>
      <c r="F81" s="257"/>
      <c r="G81" s="257"/>
      <c r="H81" s="257"/>
      <c r="I81" s="257"/>
      <c r="J81" s="257"/>
      <c r="K81" s="257"/>
      <c r="L81" s="257"/>
      <c r="M81" s="257"/>
      <c r="N81" s="257"/>
      <c r="O81" s="257"/>
      <c r="P81" s="257"/>
      <c r="Q81" s="257"/>
      <c r="R81" s="257"/>
      <c r="S81" s="257"/>
      <c r="T81" s="116"/>
      <c r="U81" s="257"/>
      <c r="V81" s="257"/>
      <c r="W81" s="258"/>
      <c r="Z81" s="60"/>
    </row>
    <row r="82" spans="3:26" ht="13.8">
      <c r="D82" s="257"/>
      <c r="E82" s="257"/>
      <c r="F82" s="257"/>
      <c r="G82" s="257"/>
      <c r="H82" s="257"/>
      <c r="I82" s="257"/>
      <c r="J82" s="257"/>
      <c r="K82" s="257"/>
      <c r="L82" s="257"/>
      <c r="M82" s="257"/>
      <c r="N82" s="257"/>
      <c r="O82" s="257"/>
      <c r="P82" s="257"/>
      <c r="Q82" s="257"/>
      <c r="R82" s="257"/>
      <c r="S82" s="257"/>
      <c r="T82" s="116"/>
      <c r="U82" s="257"/>
      <c r="V82" s="257"/>
      <c r="W82" s="258"/>
      <c r="Z82" s="60"/>
    </row>
    <row r="83" spans="3:26" ht="13.8">
      <c r="D83" s="257"/>
      <c r="E83" s="257"/>
      <c r="F83" s="257"/>
      <c r="G83" s="257"/>
      <c r="H83" s="257"/>
      <c r="I83" s="257"/>
      <c r="J83" s="257"/>
      <c r="K83" s="257"/>
      <c r="L83" s="257"/>
      <c r="M83" s="257"/>
      <c r="N83" s="257"/>
      <c r="O83" s="257"/>
      <c r="P83" s="257"/>
      <c r="Q83" s="257"/>
      <c r="R83" s="257"/>
      <c r="S83" s="257"/>
      <c r="T83" s="116"/>
      <c r="U83" s="257"/>
      <c r="V83" s="257"/>
      <c r="W83" s="258"/>
      <c r="Z83" s="60"/>
    </row>
    <row r="84" spans="3:26" ht="13.8">
      <c r="D84" s="257"/>
      <c r="E84" s="257"/>
      <c r="F84" s="257"/>
      <c r="G84" s="257"/>
      <c r="H84" s="257"/>
      <c r="I84" s="257"/>
      <c r="J84" s="257"/>
      <c r="K84" s="257"/>
      <c r="L84" s="257"/>
      <c r="M84" s="257"/>
      <c r="N84" s="257"/>
      <c r="O84" s="257"/>
      <c r="P84" s="257"/>
      <c r="Q84" s="257"/>
      <c r="R84" s="257"/>
      <c r="S84" s="257"/>
      <c r="T84" s="116"/>
      <c r="U84" s="257"/>
      <c r="V84" s="257"/>
      <c r="W84" s="258"/>
      <c r="Z84" s="60"/>
    </row>
    <row r="85" spans="3:26" ht="13.8">
      <c r="D85" s="257"/>
      <c r="E85" s="257"/>
      <c r="F85" s="257"/>
      <c r="G85" s="257"/>
      <c r="H85" s="257"/>
      <c r="I85" s="257"/>
      <c r="J85" s="257"/>
      <c r="K85" s="257"/>
      <c r="L85" s="257"/>
      <c r="M85" s="257"/>
      <c r="N85" s="257"/>
      <c r="O85" s="257"/>
      <c r="P85" s="257"/>
      <c r="Q85" s="257"/>
      <c r="R85" s="257"/>
      <c r="S85" s="257"/>
      <c r="T85" s="116"/>
      <c r="U85" s="257"/>
      <c r="V85" s="257"/>
      <c r="W85" s="258"/>
      <c r="Z85" s="60"/>
    </row>
    <row r="86" spans="3:26" ht="13.8">
      <c r="D86" s="257"/>
      <c r="E86" s="257"/>
      <c r="F86" s="257"/>
      <c r="G86" s="257"/>
      <c r="H86" s="257"/>
      <c r="I86" s="257"/>
      <c r="J86" s="257"/>
      <c r="K86" s="257"/>
      <c r="L86" s="257"/>
      <c r="M86" s="257"/>
      <c r="N86" s="257"/>
      <c r="O86" s="257"/>
      <c r="P86" s="257"/>
      <c r="Q86" s="257"/>
      <c r="R86" s="257"/>
      <c r="S86" s="257"/>
      <c r="T86" s="116"/>
      <c r="U86" s="257"/>
      <c r="V86" s="257"/>
      <c r="W86" s="258"/>
      <c r="Z86" s="60"/>
    </row>
    <row r="87" spans="3:26" ht="13.8">
      <c r="D87" s="257"/>
      <c r="E87" s="257"/>
      <c r="F87" s="257"/>
      <c r="G87" s="257"/>
      <c r="H87" s="257"/>
      <c r="I87" s="257"/>
      <c r="J87" s="257"/>
      <c r="K87" s="257"/>
      <c r="L87" s="257"/>
      <c r="M87" s="257"/>
      <c r="N87" s="257"/>
      <c r="O87" s="257"/>
      <c r="P87" s="257"/>
      <c r="Q87" s="257"/>
      <c r="R87" s="257"/>
      <c r="S87" s="257"/>
      <c r="T87" s="116"/>
      <c r="U87" s="257"/>
      <c r="V87" s="257"/>
      <c r="W87" s="258"/>
      <c r="Z87" s="60"/>
    </row>
    <row r="88" spans="3:26" ht="13.8">
      <c r="D88" s="257"/>
      <c r="E88" s="257"/>
      <c r="F88" s="257"/>
      <c r="G88" s="257"/>
      <c r="H88" s="257"/>
      <c r="I88" s="257"/>
      <c r="J88" s="257"/>
      <c r="K88" s="257"/>
      <c r="L88" s="257"/>
      <c r="M88" s="257"/>
      <c r="N88" s="257"/>
      <c r="O88" s="257"/>
      <c r="P88" s="257"/>
      <c r="Q88" s="257"/>
      <c r="R88" s="257"/>
      <c r="S88" s="257"/>
      <c r="T88" s="116"/>
      <c r="U88" s="257"/>
      <c r="V88" s="257"/>
      <c r="W88" s="258"/>
      <c r="Z88" s="60"/>
    </row>
    <row r="89" spans="3:26" ht="13.8">
      <c r="D89" s="257"/>
      <c r="E89" s="257"/>
      <c r="F89" s="257"/>
      <c r="G89" s="257"/>
      <c r="H89" s="257"/>
      <c r="I89" s="257"/>
      <c r="J89" s="257"/>
      <c r="K89" s="257"/>
      <c r="L89" s="257"/>
      <c r="M89" s="257"/>
      <c r="N89" s="257"/>
      <c r="O89" s="257"/>
      <c r="P89" s="257"/>
      <c r="Q89" s="257"/>
      <c r="R89" s="257"/>
      <c r="S89" s="257"/>
      <c r="T89" s="116"/>
      <c r="U89" s="257"/>
      <c r="V89" s="257"/>
      <c r="W89" s="258"/>
      <c r="Z89" s="60"/>
    </row>
    <row r="90" spans="3:26" ht="13.8">
      <c r="D90" s="257"/>
      <c r="E90" s="257"/>
      <c r="F90" s="257"/>
      <c r="G90" s="257"/>
      <c r="H90" s="257"/>
      <c r="I90" s="257"/>
      <c r="J90" s="257"/>
      <c r="K90" s="257"/>
      <c r="L90" s="257"/>
      <c r="M90" s="257"/>
      <c r="N90" s="257"/>
      <c r="O90" s="257"/>
      <c r="P90" s="257"/>
      <c r="Q90" s="257"/>
      <c r="R90" s="257"/>
      <c r="S90" s="257"/>
      <c r="T90" s="116"/>
      <c r="U90" s="257"/>
      <c r="V90" s="257"/>
      <c r="W90" s="258"/>
      <c r="Z90" s="60"/>
    </row>
    <row r="91" spans="3:26" ht="13.8">
      <c r="C91" s="259"/>
      <c r="D91" s="259"/>
      <c r="E91" s="259"/>
      <c r="F91" s="259"/>
      <c r="G91" s="259"/>
      <c r="H91" s="259"/>
      <c r="I91" s="259"/>
      <c r="J91" s="259"/>
      <c r="K91" s="259"/>
      <c r="L91" s="259"/>
      <c r="M91" s="259"/>
      <c r="N91" s="259"/>
      <c r="O91" s="259"/>
      <c r="P91" s="259"/>
      <c r="Q91" s="259"/>
      <c r="R91" s="259"/>
      <c r="S91" s="259"/>
      <c r="T91" s="259"/>
      <c r="U91" s="257"/>
      <c r="V91" s="257"/>
      <c r="W91" s="258"/>
      <c r="Z91" s="60"/>
    </row>
    <row r="92" spans="3:26" ht="13.8">
      <c r="C92" s="259"/>
      <c r="D92" s="259"/>
      <c r="E92" s="259"/>
      <c r="F92" s="259"/>
      <c r="G92" s="259"/>
      <c r="H92" s="259"/>
      <c r="I92" s="259"/>
      <c r="J92" s="259"/>
      <c r="K92" s="259"/>
      <c r="L92" s="259"/>
      <c r="M92" s="259"/>
      <c r="N92" s="259"/>
      <c r="O92" s="259"/>
      <c r="P92" s="259"/>
      <c r="Q92" s="259"/>
      <c r="R92" s="259"/>
      <c r="S92" s="259"/>
      <c r="T92" s="259"/>
      <c r="U92" s="257"/>
      <c r="V92" s="257"/>
      <c r="W92" s="258"/>
      <c r="Z92" s="60"/>
    </row>
    <row r="93" spans="3:26" ht="13.8">
      <c r="C93" s="259"/>
      <c r="D93" s="259"/>
      <c r="E93" s="259"/>
      <c r="F93" s="259"/>
      <c r="G93" s="259"/>
      <c r="H93" s="259"/>
      <c r="I93" s="259"/>
      <c r="J93" s="259"/>
      <c r="K93" s="259"/>
      <c r="L93" s="259"/>
      <c r="M93" s="259"/>
      <c r="N93" s="259"/>
      <c r="O93" s="259"/>
      <c r="P93" s="259"/>
      <c r="Q93" s="259"/>
      <c r="R93" s="259"/>
      <c r="S93" s="259"/>
      <c r="T93" s="259"/>
      <c r="U93" s="257"/>
      <c r="V93" s="257"/>
      <c r="W93" s="258"/>
      <c r="Z93" s="60"/>
    </row>
    <row r="94" spans="3:26" ht="13.8">
      <c r="C94" s="259"/>
      <c r="D94" s="259"/>
      <c r="E94" s="259"/>
      <c r="F94" s="259"/>
      <c r="G94" s="259"/>
      <c r="H94" s="259"/>
      <c r="I94" s="259"/>
      <c r="J94" s="259"/>
      <c r="K94" s="259"/>
      <c r="L94" s="259"/>
      <c r="M94" s="259"/>
      <c r="N94" s="259"/>
      <c r="O94" s="259"/>
      <c r="P94" s="259"/>
      <c r="Q94" s="259"/>
      <c r="R94" s="259"/>
      <c r="S94" s="259"/>
      <c r="T94" s="259"/>
      <c r="U94" s="257"/>
      <c r="V94" s="257"/>
      <c r="W94" s="258"/>
      <c r="Z94" s="60"/>
    </row>
    <row r="95" spans="3:26" ht="13.8">
      <c r="C95" s="259"/>
      <c r="D95" s="259"/>
      <c r="E95" s="259"/>
      <c r="F95" s="259"/>
      <c r="G95" s="259"/>
      <c r="H95" s="259"/>
      <c r="I95" s="259"/>
      <c r="J95" s="259"/>
      <c r="K95" s="259"/>
      <c r="L95" s="259"/>
      <c r="M95" s="259"/>
      <c r="N95" s="259"/>
      <c r="O95" s="259"/>
      <c r="P95" s="259"/>
      <c r="Q95" s="259"/>
      <c r="R95" s="259"/>
      <c r="S95" s="259"/>
      <c r="T95" s="259"/>
      <c r="U95" s="257"/>
      <c r="Z95" s="60"/>
    </row>
    <row r="96" spans="3:26">
      <c r="C96" s="259"/>
      <c r="D96" s="259"/>
      <c r="E96" s="259"/>
      <c r="F96" s="259"/>
      <c r="G96" s="259"/>
      <c r="H96" s="259"/>
      <c r="I96" s="259"/>
      <c r="J96" s="259"/>
      <c r="K96" s="259"/>
      <c r="L96" s="259"/>
      <c r="M96" s="259"/>
      <c r="N96" s="259"/>
      <c r="O96" s="259"/>
      <c r="P96" s="259"/>
      <c r="Q96" s="259"/>
      <c r="R96" s="259"/>
      <c r="S96" s="259"/>
      <c r="T96" s="259"/>
      <c r="U96" s="257"/>
    </row>
    <row r="97" spans="3:20">
      <c r="C97" s="259"/>
      <c r="D97" s="259"/>
      <c r="E97" s="259"/>
      <c r="F97" s="259"/>
      <c r="G97" s="259"/>
      <c r="H97" s="259"/>
      <c r="I97" s="259"/>
      <c r="J97" s="259"/>
      <c r="K97" s="259"/>
      <c r="L97" s="259"/>
      <c r="M97" s="259"/>
      <c r="N97" s="259"/>
      <c r="O97" s="259"/>
      <c r="P97" s="259"/>
      <c r="Q97" s="259"/>
      <c r="R97" s="259"/>
      <c r="S97" s="259"/>
      <c r="T97" s="259"/>
    </row>
    <row r="98" spans="3:20">
      <c r="C98" s="259"/>
      <c r="D98" s="259"/>
      <c r="E98" s="259"/>
      <c r="F98" s="259"/>
      <c r="G98" s="259"/>
      <c r="H98" s="259"/>
      <c r="I98" s="259"/>
      <c r="J98" s="259"/>
      <c r="K98" s="259"/>
      <c r="L98" s="259"/>
      <c r="M98" s="259"/>
      <c r="N98" s="259"/>
      <c r="O98" s="259"/>
      <c r="P98" s="259"/>
      <c r="Q98" s="259"/>
      <c r="R98" s="259"/>
      <c r="S98" s="259"/>
      <c r="T98" s="259"/>
    </row>
    <row r="99" spans="3:20">
      <c r="C99" s="259"/>
      <c r="D99" s="259"/>
      <c r="E99" s="259"/>
      <c r="F99" s="259"/>
      <c r="G99" s="259"/>
      <c r="H99" s="259"/>
      <c r="I99" s="259"/>
      <c r="J99" s="259"/>
      <c r="K99" s="259"/>
      <c r="L99" s="259"/>
      <c r="M99" s="259"/>
      <c r="N99" s="259"/>
      <c r="O99" s="259"/>
      <c r="P99" s="259"/>
      <c r="Q99" s="259"/>
      <c r="R99" s="259"/>
      <c r="S99" s="259"/>
      <c r="T99" s="259"/>
    </row>
    <row r="100" spans="3:20">
      <c r="C100" s="259"/>
      <c r="D100" s="259"/>
      <c r="E100" s="259"/>
      <c r="F100" s="259"/>
      <c r="G100" s="259"/>
      <c r="H100" s="259"/>
      <c r="I100" s="259"/>
      <c r="J100" s="259"/>
      <c r="K100" s="259"/>
      <c r="L100" s="259"/>
      <c r="M100" s="259"/>
      <c r="N100" s="259"/>
      <c r="O100" s="259"/>
      <c r="P100" s="259"/>
      <c r="Q100" s="259"/>
      <c r="R100" s="259"/>
      <c r="S100" s="259"/>
      <c r="T100" s="259"/>
    </row>
    <row r="101" spans="3:20">
      <c r="C101" s="259"/>
      <c r="D101" s="259"/>
      <c r="E101" s="259"/>
      <c r="F101" s="259"/>
      <c r="G101" s="259"/>
      <c r="H101" s="259"/>
      <c r="I101" s="259"/>
      <c r="J101" s="259"/>
      <c r="K101" s="259"/>
      <c r="L101" s="259"/>
      <c r="M101" s="259"/>
      <c r="N101" s="259"/>
      <c r="O101" s="259"/>
      <c r="P101" s="259"/>
      <c r="Q101" s="259"/>
      <c r="R101" s="259"/>
      <c r="S101" s="259"/>
      <c r="T101" s="259"/>
    </row>
    <row r="102" spans="3:20">
      <c r="C102" s="259"/>
      <c r="D102" s="259"/>
      <c r="E102" s="259"/>
      <c r="F102" s="259"/>
      <c r="G102" s="259"/>
      <c r="H102" s="259"/>
      <c r="I102" s="259"/>
      <c r="J102" s="259"/>
      <c r="K102" s="259"/>
      <c r="L102" s="259"/>
      <c r="M102" s="259"/>
      <c r="N102" s="259"/>
      <c r="O102" s="259"/>
      <c r="P102" s="259"/>
      <c r="Q102" s="259"/>
      <c r="R102" s="259"/>
      <c r="S102" s="259"/>
      <c r="T102" s="259"/>
    </row>
    <row r="103" spans="3:20">
      <c r="C103" s="259"/>
      <c r="D103" s="259"/>
      <c r="E103" s="259"/>
      <c r="F103" s="259"/>
      <c r="G103" s="259"/>
      <c r="H103" s="259"/>
      <c r="I103" s="259"/>
      <c r="J103" s="259"/>
      <c r="K103" s="259"/>
      <c r="L103" s="259"/>
      <c r="M103" s="259"/>
      <c r="N103" s="259"/>
      <c r="O103" s="259"/>
      <c r="P103" s="259"/>
      <c r="Q103" s="259"/>
      <c r="R103" s="259"/>
      <c r="S103" s="259"/>
      <c r="T103" s="259"/>
    </row>
    <row r="104" spans="3:20">
      <c r="C104" s="259"/>
      <c r="D104" s="259"/>
      <c r="E104" s="259"/>
      <c r="F104" s="259"/>
      <c r="G104" s="259"/>
      <c r="H104" s="259"/>
      <c r="I104" s="259"/>
      <c r="J104" s="259"/>
      <c r="K104" s="259"/>
      <c r="L104" s="259"/>
      <c r="M104" s="259"/>
      <c r="N104" s="259"/>
      <c r="O104" s="259"/>
      <c r="P104" s="259"/>
      <c r="Q104" s="259"/>
      <c r="R104" s="259"/>
      <c r="S104" s="259"/>
      <c r="T104" s="259"/>
    </row>
    <row r="105" spans="3:20">
      <c r="C105" s="259"/>
      <c r="D105" s="259"/>
      <c r="E105" s="259"/>
      <c r="F105" s="259"/>
      <c r="G105" s="259"/>
      <c r="H105" s="259"/>
      <c r="I105" s="259"/>
      <c r="J105" s="259"/>
      <c r="K105" s="259"/>
      <c r="L105" s="259"/>
      <c r="M105" s="259"/>
      <c r="N105" s="259"/>
      <c r="O105" s="259"/>
      <c r="P105" s="259"/>
      <c r="Q105" s="259"/>
      <c r="R105" s="259"/>
      <c r="S105" s="259"/>
      <c r="T105" s="259"/>
    </row>
    <row r="106" spans="3:20">
      <c r="C106" s="259"/>
      <c r="D106" s="259"/>
      <c r="E106" s="259"/>
      <c r="F106" s="259"/>
      <c r="G106" s="259"/>
      <c r="H106" s="259"/>
      <c r="I106" s="259"/>
      <c r="J106" s="259"/>
      <c r="K106" s="259"/>
      <c r="L106" s="259"/>
      <c r="M106" s="259"/>
      <c r="N106" s="259"/>
      <c r="O106" s="259"/>
      <c r="P106" s="259"/>
      <c r="Q106" s="259"/>
      <c r="R106" s="259"/>
      <c r="S106" s="259"/>
      <c r="T106" s="259"/>
    </row>
    <row r="107" spans="3:20">
      <c r="C107" s="259"/>
      <c r="D107" s="259"/>
      <c r="E107" s="259"/>
      <c r="F107" s="259"/>
      <c r="G107" s="259"/>
      <c r="H107" s="259"/>
      <c r="I107" s="259"/>
      <c r="J107" s="259"/>
      <c r="K107" s="259"/>
      <c r="L107" s="259"/>
      <c r="M107" s="259"/>
      <c r="N107" s="259"/>
      <c r="O107" s="259"/>
      <c r="P107" s="259"/>
      <c r="Q107" s="259"/>
      <c r="R107" s="259"/>
      <c r="S107" s="259"/>
      <c r="T107" s="259"/>
    </row>
    <row r="108" spans="3:20">
      <c r="C108" s="259"/>
      <c r="D108" s="259"/>
      <c r="E108" s="259"/>
      <c r="F108" s="259"/>
      <c r="G108" s="259"/>
      <c r="H108" s="259"/>
      <c r="I108" s="259"/>
      <c r="J108" s="259"/>
      <c r="K108" s="259"/>
      <c r="L108" s="259"/>
      <c r="M108" s="259"/>
      <c r="N108" s="259"/>
      <c r="O108" s="259"/>
      <c r="P108" s="259"/>
      <c r="Q108" s="259"/>
      <c r="R108" s="259"/>
      <c r="S108" s="259"/>
      <c r="T108" s="259"/>
    </row>
    <row r="109" spans="3:20">
      <c r="C109" s="259"/>
      <c r="D109" s="259"/>
      <c r="E109" s="259"/>
      <c r="F109" s="259"/>
      <c r="G109" s="259"/>
      <c r="H109" s="259"/>
      <c r="I109" s="259"/>
      <c r="J109" s="259"/>
      <c r="K109" s="259"/>
      <c r="L109" s="259"/>
      <c r="M109" s="259"/>
      <c r="N109" s="259"/>
      <c r="O109" s="259"/>
      <c r="P109" s="259"/>
      <c r="Q109" s="259"/>
      <c r="R109" s="259"/>
      <c r="S109" s="259"/>
      <c r="T109" s="259"/>
    </row>
    <row r="197" spans="1:38" s="216" customFormat="1">
      <c r="A197" s="34"/>
      <c r="B197" s="216" t="s">
        <v>41</v>
      </c>
      <c r="D197" s="34"/>
      <c r="E197" s="34"/>
      <c r="F197" s="34"/>
      <c r="G197" s="34"/>
      <c r="H197" s="34"/>
      <c r="I197" s="34"/>
      <c r="J197" s="34"/>
      <c r="K197" s="34"/>
      <c r="L197" s="34"/>
      <c r="M197" s="34"/>
      <c r="N197" s="34"/>
      <c r="O197" s="34"/>
      <c r="P197" s="34"/>
      <c r="Q197" s="34"/>
      <c r="R197" s="34"/>
      <c r="S197" s="34"/>
      <c r="T197" s="34"/>
      <c r="U197" s="34"/>
      <c r="V197" s="34"/>
      <c r="W197" s="34"/>
      <c r="X197" s="34"/>
      <c r="Y197" s="34"/>
      <c r="Z197" s="34"/>
      <c r="AA197" s="34"/>
      <c r="AB197" s="34"/>
      <c r="AC197" s="34"/>
      <c r="AD197" s="34"/>
      <c r="AE197" s="34"/>
      <c r="AF197" s="34"/>
      <c r="AG197" s="34"/>
      <c r="AH197" s="34"/>
      <c r="AI197" s="34"/>
      <c r="AJ197" s="34"/>
      <c r="AK197" s="34"/>
      <c r="AL197" s="34"/>
    </row>
    <row r="199" spans="1:38" s="216" customFormat="1">
      <c r="A199" s="34"/>
      <c r="B199" s="216" t="s">
        <v>41</v>
      </c>
      <c r="D199" s="34"/>
      <c r="E199" s="34"/>
      <c r="F199" s="34"/>
      <c r="G199" s="34"/>
      <c r="H199" s="34"/>
      <c r="I199" s="34"/>
      <c r="J199" s="34"/>
      <c r="K199" s="34"/>
      <c r="L199" s="34"/>
      <c r="M199" s="34"/>
      <c r="N199" s="34"/>
      <c r="O199" s="34"/>
      <c r="P199" s="34"/>
      <c r="Q199" s="34"/>
      <c r="R199" s="34"/>
      <c r="S199" s="34"/>
      <c r="T199" s="34"/>
      <c r="U199" s="34"/>
      <c r="V199" s="34"/>
      <c r="W199" s="34"/>
      <c r="X199" s="34"/>
      <c r="Y199" s="34"/>
      <c r="Z199" s="34"/>
      <c r="AA199" s="34"/>
      <c r="AB199" s="34"/>
      <c r="AC199" s="34"/>
      <c r="AD199" s="34"/>
      <c r="AE199" s="34"/>
      <c r="AF199" s="34"/>
      <c r="AG199" s="34"/>
      <c r="AH199" s="34"/>
      <c r="AI199" s="34"/>
      <c r="AJ199" s="34"/>
      <c r="AK199" s="34"/>
      <c r="AL199" s="34"/>
    </row>
  </sheetData>
  <mergeCells count="2">
    <mergeCell ref="A4:B4"/>
    <mergeCell ref="X79:Z79"/>
  </mergeCells>
  <printOptions horizontalCentered="1" verticalCentered="1"/>
  <pageMargins left="0.59055118110236227" right="0.59055118110236227" top="0.59055118110236227" bottom="0.59055118110236227" header="0.59055118110236227" footer="0.59055118110236227"/>
  <pageSetup paperSize="9" scale="7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895CD-31B8-4B06-B8C6-A947CCD0245E}">
  <sheetPr codeName="Hoja24"/>
  <dimension ref="A1:AD174"/>
  <sheetViews>
    <sheetView zoomScale="80" zoomScaleNormal="80" workbookViewId="0"/>
  </sheetViews>
  <sheetFormatPr baseColWidth="10" defaultColWidth="11.44140625" defaultRowHeight="13.2"/>
  <cols>
    <col min="1" max="1" width="5.5546875" style="34" customWidth="1"/>
    <col min="2" max="2" width="39" style="34" customWidth="1"/>
    <col min="3" max="3" width="17" style="34" customWidth="1"/>
    <col min="4" max="4" width="7.6640625" style="34" customWidth="1"/>
    <col min="5" max="5" width="14.6640625" style="34" customWidth="1"/>
    <col min="6" max="6" width="7.6640625" style="34" customWidth="1"/>
    <col min="7" max="7" width="14.6640625" style="34" customWidth="1"/>
    <col min="8" max="8" width="11.44140625" style="34"/>
    <col min="9" max="9" width="19" style="34" bestFit="1" customWidth="1"/>
    <col min="10" max="25" width="11.44140625" style="34"/>
    <col min="26" max="26" width="13.6640625" style="34" customWidth="1"/>
    <col min="27" max="27" width="12" style="34" customWidth="1"/>
    <col min="28" max="29" width="11.44140625" style="34"/>
    <col min="30" max="30" width="14.6640625" style="34" bestFit="1" customWidth="1"/>
    <col min="31" max="16384" width="11.44140625" style="34"/>
  </cols>
  <sheetData>
    <row r="1" spans="1:10" s="261" customFormat="1" ht="32.1" customHeight="1">
      <c r="A1" s="155" t="s">
        <v>10</v>
      </c>
      <c r="B1" s="260"/>
      <c r="C1" s="260"/>
      <c r="D1" s="260"/>
      <c r="E1" s="260"/>
      <c r="F1" s="260"/>
      <c r="G1" s="260"/>
    </row>
    <row r="2" spans="1:10" s="263" customFormat="1" ht="18" customHeight="1">
      <c r="A2" s="262" t="s">
        <v>136</v>
      </c>
      <c r="B2" s="262"/>
      <c r="C2" s="262"/>
      <c r="D2" s="262"/>
      <c r="E2" s="262"/>
      <c r="F2" s="262"/>
      <c r="G2" s="262"/>
    </row>
    <row r="3" spans="1:10" s="265" customFormat="1" ht="16.8">
      <c r="A3" s="264" t="s">
        <v>292</v>
      </c>
      <c r="B3" s="264"/>
      <c r="C3" s="264"/>
      <c r="D3" s="264"/>
      <c r="E3" s="264"/>
      <c r="F3" s="264"/>
      <c r="G3" s="264"/>
      <c r="I3" s="34"/>
      <c r="J3" s="34"/>
    </row>
    <row r="4" spans="1:10" s="265" customFormat="1" ht="15" customHeight="1">
      <c r="A4" s="264"/>
      <c r="B4" s="264"/>
      <c r="C4" s="264"/>
      <c r="D4" s="264"/>
      <c r="E4" s="264"/>
      <c r="F4" s="264"/>
      <c r="G4" s="264"/>
      <c r="I4" s="34"/>
      <c r="J4" s="34"/>
    </row>
    <row r="5" spans="1:10" s="265" customFormat="1" ht="12.75" customHeight="1">
      <c r="A5" s="264"/>
      <c r="B5" s="264"/>
      <c r="C5" s="264"/>
      <c r="D5" s="264"/>
      <c r="E5" s="264"/>
      <c r="F5" s="264"/>
      <c r="G5" s="264"/>
      <c r="I5" s="34"/>
      <c r="J5" s="34"/>
    </row>
    <row r="6" spans="1:10" s="266" customFormat="1" ht="17.100000000000001" customHeight="1">
      <c r="A6" s="262" t="s">
        <v>293</v>
      </c>
      <c r="B6" s="262"/>
      <c r="C6" s="262"/>
      <c r="D6" s="262"/>
      <c r="E6" s="262"/>
      <c r="F6" s="262"/>
      <c r="G6" s="262"/>
      <c r="I6" s="34"/>
      <c r="J6" s="34"/>
    </row>
    <row r="7" spans="1:10" s="44" customFormat="1" ht="6" customHeight="1" thickBot="1"/>
    <row r="8" spans="1:10" s="44" customFormat="1" ht="13.2" customHeight="1">
      <c r="A8" s="671" t="s">
        <v>294</v>
      </c>
      <c r="B8" s="672"/>
      <c r="C8" s="671" t="s">
        <v>295</v>
      </c>
      <c r="D8" s="267"/>
      <c r="E8" s="671" t="s">
        <v>296</v>
      </c>
      <c r="F8" s="267"/>
      <c r="G8" s="671" t="s">
        <v>297</v>
      </c>
    </row>
    <row r="9" spans="1:10" s="44" customFormat="1" ht="13.2" customHeight="1">
      <c r="A9" s="673"/>
      <c r="B9" s="673"/>
      <c r="C9" s="673"/>
      <c r="D9" s="268"/>
      <c r="E9" s="673"/>
      <c r="F9" s="268"/>
      <c r="G9" s="673"/>
      <c r="I9" s="34"/>
      <c r="J9" s="34"/>
    </row>
    <row r="10" spans="1:10" s="44" customFormat="1" ht="6" customHeight="1">
      <c r="A10" s="269"/>
      <c r="B10" s="269"/>
      <c r="C10" s="269"/>
      <c r="D10" s="269"/>
      <c r="E10" s="269"/>
      <c r="F10" s="269"/>
      <c r="G10" s="269"/>
    </row>
    <row r="11" spans="1:10" s="44" customFormat="1" ht="10.5" customHeight="1">
      <c r="A11" s="270">
        <v>1</v>
      </c>
      <c r="B11" s="271" t="s">
        <v>192</v>
      </c>
      <c r="C11" s="272">
        <v>2428205864.8899999</v>
      </c>
      <c r="D11" s="273"/>
      <c r="E11" s="274">
        <v>27.454026391327957</v>
      </c>
      <c r="F11" s="274"/>
      <c r="G11" s="274">
        <v>27.454026391327957</v>
      </c>
      <c r="H11" s="275"/>
      <c r="I11" s="276"/>
      <c r="J11" s="276"/>
    </row>
    <row r="12" spans="1:10" s="44" customFormat="1" ht="10.199999999999999" customHeight="1">
      <c r="A12" s="270">
        <v>2</v>
      </c>
      <c r="B12" s="271" t="s">
        <v>189</v>
      </c>
      <c r="C12" s="272">
        <v>2045405391.8699999</v>
      </c>
      <c r="D12" s="273"/>
      <c r="E12" s="274">
        <v>23.125969021538186</v>
      </c>
      <c r="F12" s="274"/>
      <c r="G12" s="274">
        <v>50.57999541286614</v>
      </c>
      <c r="H12" s="275"/>
      <c r="I12" s="276"/>
      <c r="J12" s="34"/>
    </row>
    <row r="13" spans="1:10" s="44" customFormat="1" ht="10.199999999999999" customHeight="1">
      <c r="A13" s="270">
        <v>3</v>
      </c>
      <c r="B13" s="271" t="s">
        <v>298</v>
      </c>
      <c r="C13" s="272">
        <v>1241794222.9200001</v>
      </c>
      <c r="D13" s="273"/>
      <c r="E13" s="274">
        <v>14.04009926077198</v>
      </c>
      <c r="F13" s="274"/>
      <c r="G13" s="274">
        <v>64.620094673638121</v>
      </c>
      <c r="H13" s="275"/>
      <c r="I13" s="276"/>
      <c r="J13" s="34"/>
    </row>
    <row r="14" spans="1:10" s="44" customFormat="1" ht="10.199999999999999" customHeight="1">
      <c r="A14" s="270">
        <v>4</v>
      </c>
      <c r="B14" s="271" t="s">
        <v>185</v>
      </c>
      <c r="C14" s="272">
        <v>623211453.28999996</v>
      </c>
      <c r="D14" s="273"/>
      <c r="E14" s="274">
        <v>7.046216275726108</v>
      </c>
      <c r="F14" s="274"/>
      <c r="G14" s="274">
        <v>71.666310949364231</v>
      </c>
      <c r="H14" s="275"/>
      <c r="I14" s="276"/>
      <c r="J14" s="34"/>
    </row>
    <row r="15" spans="1:10" s="44" customFormat="1" ht="10.199999999999999" customHeight="1">
      <c r="A15" s="270">
        <v>5</v>
      </c>
      <c r="B15" s="271" t="s">
        <v>183</v>
      </c>
      <c r="C15" s="272">
        <v>539836662.88999999</v>
      </c>
      <c r="D15" s="273"/>
      <c r="E15" s="274">
        <v>6.1035557998950241</v>
      </c>
      <c r="F15" s="274"/>
      <c r="G15" s="274">
        <v>77.769866749259251</v>
      </c>
      <c r="H15" s="275"/>
      <c r="I15" s="276"/>
      <c r="J15" s="34"/>
    </row>
    <row r="16" spans="1:10" s="44" customFormat="1" ht="10.199999999999999" customHeight="1">
      <c r="A16" s="270">
        <v>6</v>
      </c>
      <c r="B16" s="271" t="s">
        <v>184</v>
      </c>
      <c r="C16" s="272">
        <v>525302247.43000001</v>
      </c>
      <c r="D16" s="273"/>
      <c r="E16" s="274">
        <v>5.9392253238876114</v>
      </c>
      <c r="F16" s="274"/>
      <c r="G16" s="274">
        <v>83.709092073146863</v>
      </c>
      <c r="H16" s="275"/>
      <c r="I16" s="276"/>
      <c r="J16" s="34"/>
    </row>
    <row r="17" spans="1:10" s="44" customFormat="1" ht="10.199999999999999" customHeight="1">
      <c r="A17" s="270">
        <v>7</v>
      </c>
      <c r="B17" s="271" t="s">
        <v>299</v>
      </c>
      <c r="C17" s="272">
        <v>269850086.79000002</v>
      </c>
      <c r="D17" s="273"/>
      <c r="E17" s="274">
        <v>3.0510063053366401</v>
      </c>
      <c r="F17" s="274"/>
      <c r="G17" s="274">
        <v>86.760098378483505</v>
      </c>
      <c r="H17" s="275"/>
      <c r="I17" s="276"/>
      <c r="J17" s="34"/>
    </row>
    <row r="18" spans="1:10" s="44" customFormat="1" ht="10.199999999999999" customHeight="1">
      <c r="A18" s="270">
        <v>8</v>
      </c>
      <c r="B18" s="271" t="s">
        <v>237</v>
      </c>
      <c r="C18" s="272">
        <v>268178552.22</v>
      </c>
      <c r="D18" s="273"/>
      <c r="E18" s="274">
        <v>3.0321074323611907</v>
      </c>
      <c r="F18" s="274"/>
      <c r="G18" s="274">
        <v>89.792205810844692</v>
      </c>
      <c r="H18" s="275"/>
      <c r="I18" s="276"/>
      <c r="J18" s="34"/>
    </row>
    <row r="19" spans="1:10" s="44" customFormat="1" ht="10.199999999999999" customHeight="1">
      <c r="A19" s="270">
        <v>9</v>
      </c>
      <c r="B19" s="271" t="s">
        <v>188</v>
      </c>
      <c r="C19" s="272">
        <v>242778650.69</v>
      </c>
      <c r="D19" s="273"/>
      <c r="E19" s="274">
        <v>2.7449285003667483</v>
      </c>
      <c r="F19" s="274"/>
      <c r="G19" s="274">
        <v>92.537134311211446</v>
      </c>
      <c r="H19" s="275"/>
      <c r="I19" s="276"/>
      <c r="J19" s="34"/>
    </row>
    <row r="20" spans="1:10" s="44" customFormat="1" ht="10.199999999999999" customHeight="1">
      <c r="A20" s="270">
        <v>10</v>
      </c>
      <c r="B20" s="271" t="s">
        <v>194</v>
      </c>
      <c r="C20" s="272">
        <v>190775941.75</v>
      </c>
      <c r="D20" s="277"/>
      <c r="E20" s="274">
        <v>2.1569702204274233</v>
      </c>
      <c r="F20" s="274"/>
      <c r="G20" s="274">
        <v>94.694104531638871</v>
      </c>
      <c r="H20" s="275"/>
      <c r="I20" s="276"/>
      <c r="J20" s="34"/>
    </row>
    <row r="21" spans="1:10" s="44" customFormat="1" ht="10.199999999999999" customHeight="1">
      <c r="A21" s="270">
        <v>11</v>
      </c>
      <c r="B21" s="271" t="s">
        <v>181</v>
      </c>
      <c r="C21" s="272">
        <v>125852709.05</v>
      </c>
      <c r="D21" s="277"/>
      <c r="E21" s="274">
        <v>1.4229286098175786</v>
      </c>
      <c r="F21" s="274"/>
      <c r="G21" s="274">
        <v>96.117033141456446</v>
      </c>
      <c r="H21" s="275"/>
      <c r="I21" s="276"/>
      <c r="J21" s="34"/>
    </row>
    <row r="22" spans="1:10" s="44" customFormat="1" ht="10.199999999999999" customHeight="1">
      <c r="A22" s="270">
        <v>12</v>
      </c>
      <c r="B22" s="271" t="s">
        <v>180</v>
      </c>
      <c r="C22" s="272">
        <v>84600410.239999995</v>
      </c>
      <c r="D22" s="277"/>
      <c r="E22" s="274">
        <v>0.95651770265012048</v>
      </c>
      <c r="F22" s="274"/>
      <c r="G22" s="274">
        <v>97.073550844106563</v>
      </c>
      <c r="H22" s="275"/>
      <c r="I22" s="276"/>
      <c r="J22" s="34"/>
    </row>
    <row r="23" spans="1:10" s="44" customFormat="1" ht="10.199999999999999" customHeight="1">
      <c r="A23" s="270">
        <v>13</v>
      </c>
      <c r="B23" s="271" t="s">
        <v>193</v>
      </c>
      <c r="C23" s="272">
        <v>72490410.560000002</v>
      </c>
      <c r="D23" s="277"/>
      <c r="E23" s="274">
        <v>0.81959840119346494</v>
      </c>
      <c r="F23" s="274"/>
      <c r="G23" s="274">
        <v>97.893149245300023</v>
      </c>
      <c r="H23" s="275"/>
      <c r="I23" s="276"/>
      <c r="J23" s="34"/>
    </row>
    <row r="24" spans="1:10" s="44" customFormat="1" ht="10.199999999999999" customHeight="1">
      <c r="A24" s="270">
        <v>14</v>
      </c>
      <c r="B24" s="271" t="s">
        <v>178</v>
      </c>
      <c r="C24" s="272">
        <v>63367782.030000001</v>
      </c>
      <c r="D24" s="277"/>
      <c r="E24" s="274">
        <v>0.71645521714871052</v>
      </c>
      <c r="F24" s="274"/>
      <c r="G24" s="274">
        <v>98.609604462448729</v>
      </c>
      <c r="H24" s="275"/>
      <c r="I24" s="276"/>
      <c r="J24" s="34"/>
    </row>
    <row r="25" spans="1:10" s="44" customFormat="1" ht="10.199999999999999" customHeight="1">
      <c r="A25" s="270">
        <v>15</v>
      </c>
      <c r="B25" s="271" t="s">
        <v>182</v>
      </c>
      <c r="C25" s="272">
        <v>49822128.100000001</v>
      </c>
      <c r="D25" s="277"/>
      <c r="E25" s="274">
        <v>0.56330397661381382</v>
      </c>
      <c r="F25" s="274"/>
      <c r="G25" s="274">
        <v>99.172908439062539</v>
      </c>
      <c r="H25" s="275"/>
      <c r="I25" s="278"/>
      <c r="J25" s="34"/>
    </row>
    <row r="26" spans="1:10" s="44" customFormat="1" ht="10.199999999999999" customHeight="1">
      <c r="A26" s="270">
        <v>16</v>
      </c>
      <c r="B26" s="271" t="s">
        <v>191</v>
      </c>
      <c r="C26" s="272">
        <v>42628523.729999997</v>
      </c>
      <c r="D26" s="277"/>
      <c r="E26" s="274">
        <v>0.48197092035266409</v>
      </c>
      <c r="F26" s="274"/>
      <c r="G26" s="274">
        <v>99.654879359415204</v>
      </c>
      <c r="H26" s="275"/>
      <c r="I26" s="276"/>
      <c r="J26" s="34"/>
    </row>
    <row r="27" spans="1:10" s="44" customFormat="1" ht="10.199999999999999" customHeight="1">
      <c r="A27" s="270">
        <v>17</v>
      </c>
      <c r="B27" s="271" t="s">
        <v>186</v>
      </c>
      <c r="C27" s="272">
        <v>30524628.760000002</v>
      </c>
      <c r="D27" s="277"/>
      <c r="E27" s="274">
        <v>0.34512064058476843</v>
      </c>
      <c r="F27" s="274"/>
      <c r="G27" s="274">
        <v>99.999999999999972</v>
      </c>
      <c r="H27" s="275"/>
      <c r="I27" s="276"/>
      <c r="J27" s="34"/>
    </row>
    <row r="28" spans="1:10" s="44" customFormat="1" ht="8.25" customHeight="1">
      <c r="A28" s="270"/>
      <c r="B28" s="271"/>
      <c r="C28" s="272"/>
      <c r="D28" s="277"/>
      <c r="E28" s="274"/>
      <c r="F28" s="274"/>
      <c r="G28" s="274"/>
      <c r="H28" s="275"/>
      <c r="I28" s="276"/>
      <c r="J28" s="34"/>
    </row>
    <row r="29" spans="1:10" s="44" customFormat="1" ht="14.1" customHeight="1" thickBot="1">
      <c r="A29" s="279"/>
      <c r="B29" s="280" t="s">
        <v>300</v>
      </c>
      <c r="C29" s="281">
        <v>8844625667.210001</v>
      </c>
      <c r="D29" s="282"/>
      <c r="E29" s="283">
        <v>99.999999999999972</v>
      </c>
      <c r="F29" s="284"/>
      <c r="G29" s="285"/>
      <c r="H29" s="34"/>
      <c r="I29" s="286"/>
      <c r="J29" s="34"/>
    </row>
    <row r="30" spans="1:10" s="44" customFormat="1" ht="9.75" customHeight="1">
      <c r="A30" s="35"/>
      <c r="B30" s="287"/>
      <c r="C30" s="288"/>
      <c r="D30" s="289"/>
      <c r="E30" s="290"/>
      <c r="F30" s="290"/>
      <c r="G30" s="274"/>
      <c r="H30" s="34"/>
      <c r="I30" s="34"/>
      <c r="J30" s="34"/>
    </row>
    <row r="31" spans="1:10">
      <c r="A31" s="249"/>
      <c r="B31" s="287"/>
      <c r="C31" s="288"/>
      <c r="D31" s="289"/>
      <c r="E31" s="291"/>
      <c r="F31" s="290"/>
      <c r="G31" s="274"/>
    </row>
    <row r="32" spans="1:10" s="44" customFormat="1" ht="12.75" customHeight="1">
      <c r="A32" s="35"/>
      <c r="B32" s="35"/>
      <c r="C32" s="35"/>
      <c r="D32" s="35"/>
      <c r="E32" s="35"/>
      <c r="F32" s="35"/>
      <c r="G32" s="35"/>
      <c r="I32" s="34"/>
      <c r="J32" s="34"/>
    </row>
    <row r="33" spans="1:10" s="293" customFormat="1" ht="17.100000000000001" customHeight="1">
      <c r="A33" s="292" t="s">
        <v>301</v>
      </c>
      <c r="B33" s="292"/>
      <c r="C33" s="292"/>
      <c r="D33" s="292"/>
      <c r="E33" s="292"/>
      <c r="F33" s="292"/>
      <c r="G33" s="292"/>
      <c r="I33" s="34"/>
      <c r="J33" s="34"/>
    </row>
    <row r="34" spans="1:10" s="44" customFormat="1" ht="4.2" customHeight="1" thickBot="1">
      <c r="A34" s="35" t="s">
        <v>302</v>
      </c>
      <c r="B34" s="35"/>
      <c r="C34" s="35"/>
      <c r="D34" s="35"/>
      <c r="E34" s="35"/>
      <c r="F34" s="35"/>
      <c r="G34" s="35"/>
      <c r="I34" s="34"/>
      <c r="J34" s="34"/>
    </row>
    <row r="35" spans="1:10" s="44" customFormat="1" ht="13.2" customHeight="1">
      <c r="A35" s="671" t="s">
        <v>294</v>
      </c>
      <c r="B35" s="672"/>
      <c r="C35" s="671" t="s">
        <v>295</v>
      </c>
      <c r="D35" s="267"/>
      <c r="E35" s="671" t="s">
        <v>296</v>
      </c>
      <c r="F35" s="267"/>
      <c r="G35" s="671" t="s">
        <v>297</v>
      </c>
      <c r="I35" s="34"/>
      <c r="J35" s="34"/>
    </row>
    <row r="36" spans="1:10" s="44" customFormat="1" ht="13.2" customHeight="1">
      <c r="A36" s="673"/>
      <c r="B36" s="673"/>
      <c r="C36" s="673"/>
      <c r="D36" s="268"/>
      <c r="E36" s="673"/>
      <c r="F36" s="268"/>
      <c r="G36" s="673"/>
      <c r="I36" s="34"/>
      <c r="J36" s="34"/>
    </row>
    <row r="37" spans="1:10" s="44" customFormat="1" ht="10.199999999999999" customHeight="1">
      <c r="A37" s="270">
        <v>1</v>
      </c>
      <c r="B37" s="271" t="s">
        <v>192</v>
      </c>
      <c r="C37" s="272">
        <v>1527529807.52</v>
      </c>
      <c r="D37" s="294"/>
      <c r="E37" s="274">
        <v>38.340898680811556</v>
      </c>
      <c r="F37" s="274"/>
      <c r="G37" s="274">
        <v>38.340898680811556</v>
      </c>
      <c r="I37" s="34"/>
      <c r="J37" s="34"/>
    </row>
    <row r="38" spans="1:10" s="44" customFormat="1" ht="13.8">
      <c r="A38" s="270">
        <v>2</v>
      </c>
      <c r="B38" s="271" t="s">
        <v>303</v>
      </c>
      <c r="C38" s="272">
        <v>832326285.22000003</v>
      </c>
      <c r="D38" s="295"/>
      <c r="E38" s="274">
        <v>20.89133554965241</v>
      </c>
      <c r="F38" s="274"/>
      <c r="G38" s="274">
        <v>59.232234230463966</v>
      </c>
      <c r="I38" s="34"/>
      <c r="J38" s="34"/>
    </row>
    <row r="39" spans="1:10" s="44" customFormat="1" ht="10.199999999999999" customHeight="1">
      <c r="A39" s="270">
        <v>3</v>
      </c>
      <c r="B39" s="271" t="s">
        <v>187</v>
      </c>
      <c r="C39" s="272">
        <v>652261874.25</v>
      </c>
      <c r="D39" s="295"/>
      <c r="E39" s="274">
        <v>16.37173056189155</v>
      </c>
      <c r="F39" s="274"/>
      <c r="G39" s="274">
        <v>75.603964792355512</v>
      </c>
      <c r="I39" s="34"/>
      <c r="J39" s="34"/>
    </row>
    <row r="40" spans="1:10" s="44" customFormat="1" ht="10.199999999999999" customHeight="1">
      <c r="A40" s="270">
        <v>4</v>
      </c>
      <c r="B40" s="271" t="s">
        <v>184</v>
      </c>
      <c r="C40" s="272">
        <v>525302247.43000001</v>
      </c>
      <c r="D40" s="295"/>
      <c r="E40" s="274">
        <v>13.185052197583733</v>
      </c>
      <c r="F40" s="274"/>
      <c r="G40" s="274">
        <v>88.789016989939242</v>
      </c>
      <c r="I40" s="34"/>
      <c r="J40" s="34"/>
    </row>
    <row r="41" spans="1:10" s="44" customFormat="1" ht="10.199999999999999" customHeight="1">
      <c r="A41" s="270">
        <v>5</v>
      </c>
      <c r="B41" s="271" t="s">
        <v>180</v>
      </c>
      <c r="C41" s="272">
        <v>75670860.859999999</v>
      </c>
      <c r="D41" s="295"/>
      <c r="E41" s="274">
        <v>1.8993336791465931</v>
      </c>
      <c r="F41" s="274"/>
      <c r="G41" s="274">
        <v>90.688350669085835</v>
      </c>
      <c r="I41" s="34"/>
      <c r="J41" s="34"/>
    </row>
    <row r="42" spans="1:10" s="44" customFormat="1" ht="10.199999999999999" customHeight="1">
      <c r="A42" s="270">
        <v>6</v>
      </c>
      <c r="B42" s="271" t="s">
        <v>193</v>
      </c>
      <c r="C42" s="272">
        <v>72490410.560000002</v>
      </c>
      <c r="D42" s="295"/>
      <c r="E42" s="274">
        <v>1.8195045837591632</v>
      </c>
      <c r="F42" s="274"/>
      <c r="G42" s="274">
        <v>92.507855252845005</v>
      </c>
      <c r="I42" s="34"/>
      <c r="J42" s="34"/>
    </row>
    <row r="43" spans="1:10" s="44" customFormat="1" ht="10.199999999999999" customHeight="1">
      <c r="A43" s="270">
        <v>7</v>
      </c>
      <c r="B43" s="271" t="s">
        <v>178</v>
      </c>
      <c r="C43" s="272">
        <v>63367782.030000001</v>
      </c>
      <c r="D43" s="295"/>
      <c r="E43" s="274">
        <v>1.5905272018125058</v>
      </c>
      <c r="F43" s="274"/>
      <c r="G43" s="274">
        <v>94.098382454657511</v>
      </c>
      <c r="I43" s="34"/>
      <c r="J43" s="34"/>
    </row>
    <row r="44" spans="1:10" s="44" customFormat="1" ht="10.199999999999999" customHeight="1">
      <c r="A44" s="270">
        <v>8</v>
      </c>
      <c r="B44" s="271" t="s">
        <v>182</v>
      </c>
      <c r="C44" s="272">
        <v>49822128.100000001</v>
      </c>
      <c r="D44" s="295"/>
      <c r="E44" s="274">
        <v>1.2505321703972732</v>
      </c>
      <c r="F44" s="274"/>
      <c r="G44" s="274">
        <v>95.348914625054789</v>
      </c>
      <c r="I44" s="34"/>
      <c r="J44" s="34"/>
    </row>
    <row r="45" spans="1:10" s="44" customFormat="1" ht="10.199999999999999" customHeight="1">
      <c r="A45" s="270">
        <v>9</v>
      </c>
      <c r="B45" s="271" t="s">
        <v>299</v>
      </c>
      <c r="C45" s="272">
        <v>44465180.799999997</v>
      </c>
      <c r="D45" s="295"/>
      <c r="E45" s="274">
        <v>1.1160731420649845</v>
      </c>
      <c r="F45" s="274"/>
      <c r="G45" s="274">
        <v>96.46498776711978</v>
      </c>
      <c r="I45" s="34"/>
      <c r="J45" s="34"/>
    </row>
    <row r="46" spans="1:10" s="44" customFormat="1" ht="10.199999999999999" customHeight="1">
      <c r="A46" s="270">
        <v>10</v>
      </c>
      <c r="B46" s="271" t="s">
        <v>191</v>
      </c>
      <c r="C46" s="272">
        <v>42628523.730000004</v>
      </c>
      <c r="D46" s="295"/>
      <c r="E46" s="274">
        <v>1.0699731692293684</v>
      </c>
      <c r="F46" s="274"/>
      <c r="G46" s="274">
        <v>97.534960936349151</v>
      </c>
      <c r="I46" s="34"/>
      <c r="J46" s="34"/>
    </row>
    <row r="47" spans="1:10" s="44" customFormat="1" ht="10.199999999999999" customHeight="1">
      <c r="A47" s="270">
        <v>11</v>
      </c>
      <c r="B47" s="271" t="s">
        <v>183</v>
      </c>
      <c r="C47" s="272">
        <v>40324815.210000001</v>
      </c>
      <c r="D47" s="295"/>
      <c r="E47" s="274">
        <v>1.0121502354177896</v>
      </c>
      <c r="F47" s="274"/>
      <c r="G47" s="274">
        <v>98.547111171766943</v>
      </c>
      <c r="I47" s="34"/>
      <c r="J47" s="34"/>
    </row>
    <row r="48" spans="1:10" s="44" customFormat="1" ht="10.199999999999999" customHeight="1">
      <c r="A48" s="270">
        <v>12</v>
      </c>
      <c r="B48" s="271" t="s">
        <v>186</v>
      </c>
      <c r="C48" s="272">
        <v>30524628.760000002</v>
      </c>
      <c r="D48" s="295"/>
      <c r="E48" s="274">
        <v>0.76616619380844597</v>
      </c>
      <c r="F48" s="274"/>
      <c r="G48" s="274">
        <v>99.313277365575388</v>
      </c>
      <c r="I48" s="34"/>
      <c r="J48" s="34"/>
    </row>
    <row r="49" spans="1:30" s="44" customFormat="1" ht="10.199999999999999" customHeight="1">
      <c r="A49" s="270">
        <v>13</v>
      </c>
      <c r="B49" s="271" t="s">
        <v>181</v>
      </c>
      <c r="C49" s="272">
        <v>18020877.59</v>
      </c>
      <c r="D49" s="295"/>
      <c r="E49" s="274">
        <v>0.45232285381013826</v>
      </c>
      <c r="F49" s="274"/>
      <c r="G49" s="274">
        <v>99.765600219385533</v>
      </c>
      <c r="I49" s="34"/>
      <c r="J49" s="34"/>
    </row>
    <row r="50" spans="1:30" s="44" customFormat="1" ht="10.199999999999999" customHeight="1">
      <c r="A50" s="270">
        <v>14</v>
      </c>
      <c r="B50" s="271" t="s">
        <v>190</v>
      </c>
      <c r="C50" s="272">
        <v>7372884.9500000002</v>
      </c>
      <c r="D50" s="295"/>
      <c r="E50" s="274">
        <v>0.18505893204936966</v>
      </c>
      <c r="F50" s="274"/>
      <c r="G50" s="274">
        <v>99.950659151434905</v>
      </c>
      <c r="I50" s="34"/>
      <c r="J50" s="34"/>
    </row>
    <row r="51" spans="1:30" s="44" customFormat="1" ht="9.75" customHeight="1">
      <c r="A51" s="270">
        <v>15</v>
      </c>
      <c r="B51" s="271" t="s">
        <v>185</v>
      </c>
      <c r="C51" s="272">
        <v>1822695.1099999999</v>
      </c>
      <c r="D51" s="295"/>
      <c r="E51" s="274">
        <v>4.5749528548958071E-2</v>
      </c>
      <c r="F51" s="274"/>
      <c r="G51" s="274">
        <v>99.996408679983858</v>
      </c>
      <c r="I51" s="34"/>
      <c r="J51" s="34"/>
    </row>
    <row r="52" spans="1:30" s="44" customFormat="1" ht="10.199999999999999" customHeight="1">
      <c r="A52" s="270">
        <v>16</v>
      </c>
      <c r="B52" s="271" t="s">
        <v>194</v>
      </c>
      <c r="C52" s="272">
        <v>143080.85</v>
      </c>
      <c r="D52" s="295"/>
      <c r="E52" s="274">
        <v>3.5913200161513509E-3</v>
      </c>
      <c r="F52" s="274"/>
      <c r="G52" s="274">
        <v>100.00000000000001</v>
      </c>
      <c r="I52" s="34"/>
      <c r="J52" s="34"/>
    </row>
    <row r="53" spans="1:30" s="44" customFormat="1" ht="10.199999999999999" customHeight="1">
      <c r="A53" s="270"/>
      <c r="B53" s="271"/>
      <c r="C53" s="272"/>
      <c r="D53" s="295"/>
      <c r="E53" s="274"/>
      <c r="F53" s="274"/>
      <c r="G53" s="274"/>
      <c r="I53" s="34"/>
      <c r="J53" s="34"/>
    </row>
    <row r="54" spans="1:30" s="44" customFormat="1" ht="14.1" customHeight="1" thickBot="1">
      <c r="A54" s="279"/>
      <c r="B54" s="280" t="s">
        <v>300</v>
      </c>
      <c r="C54" s="296">
        <v>3984074082.9700003</v>
      </c>
      <c r="D54" s="282"/>
      <c r="E54" s="283">
        <v>100.00000000000001</v>
      </c>
      <c r="F54" s="284"/>
      <c r="G54" s="285"/>
      <c r="I54" s="34"/>
      <c r="J54" s="34"/>
    </row>
    <row r="55" spans="1:30" s="44" customFormat="1" ht="9" customHeight="1">
      <c r="A55" s="35"/>
      <c r="B55" s="35"/>
      <c r="C55" s="35"/>
      <c r="D55" s="35"/>
      <c r="E55" s="35"/>
      <c r="F55" s="35"/>
      <c r="G55" s="35"/>
      <c r="I55" s="34"/>
      <c r="J55" s="34"/>
    </row>
    <row r="56" spans="1:30" s="298" customFormat="1" ht="14.25" customHeight="1">
      <c r="A56" s="297"/>
      <c r="B56" s="297"/>
      <c r="C56" s="297"/>
      <c r="D56" s="297"/>
      <c r="E56" s="297"/>
      <c r="F56" s="297"/>
      <c r="G56" s="297"/>
      <c r="I56" s="34"/>
      <c r="J56" s="34"/>
      <c r="AA56" s="299"/>
    </row>
    <row r="57" spans="1:30" s="298" customFormat="1" ht="14.25" customHeight="1">
      <c r="A57" s="297"/>
      <c r="B57" s="297"/>
      <c r="C57" s="297"/>
      <c r="D57" s="297"/>
      <c r="E57" s="297"/>
      <c r="F57" s="297"/>
      <c r="G57" s="297"/>
      <c r="I57" s="34"/>
      <c r="J57" s="34"/>
      <c r="AA57" s="299"/>
    </row>
    <row r="58" spans="1:30" s="293" customFormat="1" ht="17.25" customHeight="1">
      <c r="A58" s="292" t="s">
        <v>304</v>
      </c>
      <c r="B58" s="292"/>
      <c r="C58" s="292"/>
      <c r="D58" s="292"/>
      <c r="E58" s="292"/>
      <c r="F58" s="292"/>
      <c r="G58" s="292"/>
      <c r="I58" s="34"/>
      <c r="J58" s="34"/>
    </row>
    <row r="59" spans="1:30" s="44" customFormat="1" ht="4.2" customHeight="1" thickBot="1">
      <c r="A59" s="300"/>
      <c r="B59" s="301"/>
      <c r="C59" s="300"/>
      <c r="D59" s="300"/>
      <c r="E59" s="300"/>
      <c r="F59" s="300"/>
      <c r="G59" s="300"/>
      <c r="I59" s="34"/>
      <c r="J59" s="34"/>
      <c r="AB59" s="674"/>
      <c r="AC59" s="674"/>
      <c r="AD59" s="674"/>
    </row>
    <row r="60" spans="1:30" s="44" customFormat="1" ht="13.2" customHeight="1">
      <c r="A60" s="671" t="s">
        <v>294</v>
      </c>
      <c r="B60" s="672"/>
      <c r="C60" s="671" t="s">
        <v>295</v>
      </c>
      <c r="D60" s="302"/>
      <c r="E60" s="671" t="s">
        <v>296</v>
      </c>
      <c r="F60" s="302"/>
      <c r="G60" s="671" t="s">
        <v>297</v>
      </c>
      <c r="I60" s="34"/>
      <c r="J60" s="34"/>
      <c r="W60" s="117"/>
      <c r="Z60" s="57"/>
      <c r="AA60" s="57"/>
      <c r="AB60" s="303"/>
      <c r="AC60" s="304"/>
      <c r="AD60" s="227"/>
    </row>
    <row r="61" spans="1:30" s="44" customFormat="1" ht="13.2" customHeight="1">
      <c r="A61" s="673"/>
      <c r="B61" s="673"/>
      <c r="C61" s="673"/>
      <c r="D61" s="305"/>
      <c r="E61" s="673"/>
      <c r="F61" s="305"/>
      <c r="G61" s="673"/>
      <c r="I61" s="34"/>
      <c r="J61" s="34"/>
      <c r="W61" s="60"/>
      <c r="X61" s="60"/>
      <c r="Y61" s="60"/>
      <c r="AA61" s="306"/>
      <c r="AD61" s="60"/>
    </row>
    <row r="62" spans="1:30" s="44" customFormat="1" ht="6" customHeight="1">
      <c r="A62" s="294"/>
      <c r="B62" s="294"/>
      <c r="C62" s="294"/>
      <c r="D62" s="294"/>
      <c r="E62" s="294"/>
      <c r="F62" s="294"/>
      <c r="G62" s="294"/>
      <c r="I62" s="34"/>
      <c r="J62" s="34"/>
      <c r="W62" s="60"/>
      <c r="X62" s="60"/>
      <c r="Y62" s="60"/>
      <c r="AA62" s="306"/>
      <c r="AD62" s="60"/>
    </row>
    <row r="63" spans="1:30" s="44" customFormat="1" ht="10.199999999999999" customHeight="1">
      <c r="A63" s="270">
        <v>1</v>
      </c>
      <c r="B63" s="271" t="s">
        <v>189</v>
      </c>
      <c r="C63" s="272">
        <v>1213079106.6500001</v>
      </c>
      <c r="D63" s="295"/>
      <c r="E63" s="274">
        <v>24.957642885291556</v>
      </c>
      <c r="F63" s="274"/>
      <c r="G63" s="274">
        <v>24.957642885291556</v>
      </c>
      <c r="I63" s="34"/>
      <c r="J63" s="34"/>
      <c r="W63" s="60"/>
      <c r="X63" s="60"/>
      <c r="Y63" s="60"/>
      <c r="AA63" s="306"/>
      <c r="AD63" s="60"/>
    </row>
    <row r="64" spans="1:30" s="44" customFormat="1" ht="10.199999999999999" customHeight="1">
      <c r="A64" s="270">
        <v>2</v>
      </c>
      <c r="B64" s="271" t="s">
        <v>192</v>
      </c>
      <c r="C64" s="272">
        <v>900676057.37</v>
      </c>
      <c r="D64" s="295"/>
      <c r="E64" s="274">
        <v>18.530326070201163</v>
      </c>
      <c r="F64" s="274"/>
      <c r="G64" s="274">
        <v>43.487968955492718</v>
      </c>
      <c r="I64" s="34"/>
      <c r="J64" s="34"/>
      <c r="W64" s="60"/>
      <c r="X64" s="60"/>
      <c r="Y64" s="60"/>
      <c r="AA64" s="306"/>
      <c r="AD64" s="60"/>
    </row>
    <row r="65" spans="1:30" s="44" customFormat="1" ht="10.199999999999999" customHeight="1">
      <c r="A65" s="270">
        <v>3</v>
      </c>
      <c r="B65" s="271" t="s">
        <v>185</v>
      </c>
      <c r="C65" s="272">
        <v>621388758.17999995</v>
      </c>
      <c r="D65" s="295"/>
      <c r="E65" s="274">
        <v>12.784325964049224</v>
      </c>
      <c r="F65" s="274"/>
      <c r="G65" s="274">
        <v>56.272294919541942</v>
      </c>
      <c r="I65" s="34"/>
      <c r="J65" s="34"/>
      <c r="W65" s="60"/>
      <c r="X65" s="60"/>
      <c r="Y65" s="60"/>
      <c r="AA65" s="306"/>
      <c r="AD65" s="60"/>
    </row>
    <row r="66" spans="1:30" s="44" customFormat="1" ht="10.199999999999999" customHeight="1">
      <c r="A66" s="270">
        <v>4</v>
      </c>
      <c r="B66" s="271" t="s">
        <v>187</v>
      </c>
      <c r="C66" s="272">
        <v>589532348.66999996</v>
      </c>
      <c r="D66" s="295"/>
      <c r="E66" s="274">
        <v>12.128918672142431</v>
      </c>
      <c r="F66" s="274"/>
      <c r="G66" s="274">
        <v>68.401213591684368</v>
      </c>
      <c r="I66" s="34"/>
      <c r="J66" s="34"/>
      <c r="W66" s="60"/>
      <c r="X66" s="60"/>
      <c r="Y66" s="60"/>
      <c r="AA66" s="306"/>
      <c r="AD66" s="60"/>
    </row>
    <row r="67" spans="1:30" s="44" customFormat="1" ht="10.199999999999999" customHeight="1">
      <c r="A67" s="270">
        <v>5</v>
      </c>
      <c r="B67" s="271" t="s">
        <v>183</v>
      </c>
      <c r="C67" s="272">
        <v>499511847.68000001</v>
      </c>
      <c r="D67" s="295"/>
      <c r="E67" s="274">
        <v>10.276855188609304</v>
      </c>
      <c r="F67" s="274"/>
      <c r="G67" s="274">
        <v>78.678068780293671</v>
      </c>
      <c r="I67" s="34"/>
      <c r="J67" s="34"/>
      <c r="W67" s="60"/>
      <c r="X67" s="60"/>
      <c r="Y67" s="60"/>
      <c r="AA67" s="306"/>
      <c r="AD67" s="60"/>
    </row>
    <row r="68" spans="1:30" s="44" customFormat="1" ht="10.199999999999999" customHeight="1">
      <c r="A68" s="270">
        <v>6</v>
      </c>
      <c r="B68" s="271" t="s">
        <v>190</v>
      </c>
      <c r="C68" s="272">
        <v>260805667.27000001</v>
      </c>
      <c r="D68" s="295"/>
      <c r="E68" s="274">
        <v>5.3657627688932319</v>
      </c>
      <c r="F68" s="274"/>
      <c r="G68" s="274">
        <v>84.043831549186905</v>
      </c>
      <c r="I68" s="34"/>
      <c r="J68" s="34"/>
      <c r="W68" s="60"/>
      <c r="X68" s="60"/>
      <c r="Y68" s="60"/>
      <c r="AA68" s="306"/>
      <c r="AD68" s="60"/>
    </row>
    <row r="69" spans="1:30" s="44" customFormat="1" ht="10.199999999999999" customHeight="1">
      <c r="A69" s="270">
        <v>7</v>
      </c>
      <c r="B69" s="271" t="s">
        <v>188</v>
      </c>
      <c r="C69" s="272">
        <v>242778650.69</v>
      </c>
      <c r="D69" s="295"/>
      <c r="E69" s="274">
        <v>4.9948785952029171</v>
      </c>
      <c r="F69" s="274"/>
      <c r="G69" s="274">
        <v>89.038710144389825</v>
      </c>
      <c r="I69" s="34"/>
      <c r="J69" s="34"/>
      <c r="W69" s="60"/>
      <c r="X69" s="60"/>
      <c r="Y69" s="60"/>
      <c r="AA69" s="306"/>
      <c r="AD69" s="60"/>
    </row>
    <row r="70" spans="1:30" s="44" customFormat="1" ht="10.199999999999999" customHeight="1">
      <c r="A70" s="270">
        <v>8</v>
      </c>
      <c r="B70" s="271" t="s">
        <v>299</v>
      </c>
      <c r="C70" s="272">
        <v>225384905.99000001</v>
      </c>
      <c r="D70" s="295"/>
      <c r="E70" s="274">
        <v>4.6370232284087862</v>
      </c>
      <c r="F70" s="274"/>
      <c r="G70" s="274">
        <v>93.675733372798618</v>
      </c>
      <c r="I70" s="34"/>
      <c r="J70" s="34"/>
      <c r="W70" s="60"/>
      <c r="X70" s="60"/>
      <c r="Y70" s="60"/>
      <c r="AA70" s="306"/>
      <c r="AD70" s="60"/>
    </row>
    <row r="71" spans="1:30" s="44" customFormat="1" ht="10.199999999999999" customHeight="1">
      <c r="A71" s="270">
        <v>9</v>
      </c>
      <c r="B71" s="271" t="s">
        <v>194</v>
      </c>
      <c r="C71" s="272">
        <v>190632860.90000001</v>
      </c>
      <c r="D71" s="295"/>
      <c r="E71" s="274">
        <v>3.9220417188475851</v>
      </c>
      <c r="F71" s="274"/>
      <c r="G71" s="274">
        <v>97.597775091646199</v>
      </c>
      <c r="I71" s="34"/>
      <c r="J71" s="34"/>
      <c r="W71" s="60"/>
      <c r="X71" s="60"/>
      <c r="Y71" s="60"/>
      <c r="AA71" s="306"/>
      <c r="AD71" s="60"/>
    </row>
    <row r="72" spans="1:30" s="44" customFormat="1" ht="10.199999999999999" customHeight="1">
      <c r="A72" s="270">
        <v>10</v>
      </c>
      <c r="B72" s="271" t="s">
        <v>181</v>
      </c>
      <c r="C72" s="272">
        <v>107831831.45999999</v>
      </c>
      <c r="D72" s="307"/>
      <c r="E72" s="274">
        <v>2.2185101750516796</v>
      </c>
      <c r="F72" s="290"/>
      <c r="G72" s="274">
        <v>99.816285266697875</v>
      </c>
      <c r="I72" s="34"/>
      <c r="J72" s="34"/>
      <c r="W72" s="60"/>
      <c r="X72" s="60"/>
      <c r="Y72" s="60"/>
      <c r="AA72" s="306"/>
      <c r="AD72" s="60"/>
    </row>
    <row r="73" spans="1:30" s="44" customFormat="1" ht="10.199999999999999" customHeight="1">
      <c r="A73" s="270">
        <v>11</v>
      </c>
      <c r="B73" s="271" t="s">
        <v>180</v>
      </c>
      <c r="C73" s="272">
        <v>8929549.3800000008</v>
      </c>
      <c r="D73" s="307"/>
      <c r="E73" s="274">
        <v>0.18371473330215124</v>
      </c>
      <c r="F73" s="290"/>
      <c r="G73" s="274">
        <v>100.00000000000003</v>
      </c>
      <c r="I73" s="34"/>
      <c r="J73" s="34"/>
      <c r="W73" s="60"/>
      <c r="X73" s="60"/>
      <c r="Y73" s="60"/>
      <c r="AA73" s="306"/>
      <c r="AD73" s="60"/>
    </row>
    <row r="74" spans="1:30" s="44" customFormat="1" ht="10.199999999999999" customHeight="1">
      <c r="A74" s="270"/>
      <c r="B74" s="271"/>
      <c r="C74" s="272"/>
      <c r="D74" s="307"/>
      <c r="E74" s="274"/>
      <c r="F74" s="290"/>
      <c r="G74" s="274"/>
      <c r="I74" s="34"/>
      <c r="J74" s="34"/>
    </row>
    <row r="75" spans="1:30" s="44" customFormat="1" ht="14.1" customHeight="1" thickBot="1">
      <c r="A75" s="279"/>
      <c r="B75" s="280" t="s">
        <v>300</v>
      </c>
      <c r="C75" s="296">
        <v>4860551584.2399988</v>
      </c>
      <c r="D75" s="282"/>
      <c r="E75" s="283">
        <v>100.00000000000003</v>
      </c>
      <c r="F75" s="284"/>
      <c r="G75" s="285"/>
      <c r="I75" s="34"/>
      <c r="J75" s="34"/>
    </row>
    <row r="76" spans="1:30" s="44" customFormat="1" ht="14.1" customHeight="1">
      <c r="A76" s="270"/>
      <c r="B76" s="287"/>
      <c r="C76" s="288"/>
      <c r="D76" s="308"/>
      <c r="E76" s="309"/>
      <c r="F76" s="309"/>
      <c r="G76" s="310"/>
      <c r="I76" s="34"/>
      <c r="J76" s="34"/>
    </row>
    <row r="77" spans="1:30" s="44" customFormat="1" ht="14.1" customHeight="1">
      <c r="A77" s="35" t="s">
        <v>124</v>
      </c>
      <c r="C77" s="35"/>
      <c r="D77" s="35"/>
      <c r="E77" s="35"/>
      <c r="F77" s="35"/>
      <c r="G77" s="35"/>
      <c r="I77" s="34"/>
      <c r="J77" s="34"/>
    </row>
    <row r="78" spans="1:30" s="44" customFormat="1" ht="14.1" customHeight="1">
      <c r="A78" s="35" t="s">
        <v>125</v>
      </c>
      <c r="C78" s="35"/>
      <c r="D78" s="35"/>
      <c r="E78" s="35"/>
      <c r="F78" s="35"/>
      <c r="G78" s="35"/>
      <c r="I78" s="34"/>
      <c r="J78" s="34"/>
    </row>
    <row r="79" spans="1:30" s="44" customFormat="1" ht="13.5" customHeight="1">
      <c r="A79" s="35" t="s">
        <v>126</v>
      </c>
      <c r="C79" s="288"/>
      <c r="D79" s="308"/>
      <c r="E79" s="309"/>
      <c r="F79" s="309"/>
      <c r="G79" s="310"/>
      <c r="I79" s="34"/>
      <c r="J79" s="34"/>
    </row>
    <row r="80" spans="1:30" s="44" customFormat="1" ht="13.8">
      <c r="A80" s="35" t="s">
        <v>127</v>
      </c>
      <c r="C80" s="35"/>
      <c r="D80" s="35"/>
      <c r="E80" s="35"/>
      <c r="F80" s="35"/>
      <c r="G80" s="35"/>
      <c r="I80" s="34"/>
      <c r="J80" s="34"/>
    </row>
    <row r="81" spans="1:10" s="44" customFormat="1" ht="12.75" customHeight="1">
      <c r="A81" s="35" t="s">
        <v>128</v>
      </c>
      <c r="C81" s="35"/>
      <c r="D81" s="35"/>
      <c r="E81" s="35"/>
      <c r="F81" s="35"/>
      <c r="G81" s="35"/>
      <c r="I81" s="34"/>
      <c r="J81" s="34"/>
    </row>
    <row r="82" spans="1:10" ht="13.8">
      <c r="A82" s="35" t="s">
        <v>129</v>
      </c>
      <c r="C82" s="298"/>
      <c r="D82" s="298"/>
      <c r="E82" s="298"/>
      <c r="F82" s="298"/>
      <c r="G82" s="298"/>
    </row>
    <row r="83" spans="1:10" ht="13.8">
      <c r="A83" s="35" t="s">
        <v>130</v>
      </c>
      <c r="C83" s="298"/>
      <c r="D83" s="298"/>
      <c r="E83" s="298"/>
      <c r="F83" s="298"/>
      <c r="G83" s="298"/>
    </row>
    <row r="84" spans="1:10" ht="13.8">
      <c r="A84" s="35" t="s">
        <v>305</v>
      </c>
      <c r="C84" s="298"/>
      <c r="D84" s="298"/>
      <c r="E84" s="298"/>
      <c r="F84" s="298"/>
      <c r="G84" s="298"/>
    </row>
    <row r="85" spans="1:10" ht="13.8">
      <c r="A85" s="35" t="s">
        <v>132</v>
      </c>
      <c r="C85" s="298"/>
      <c r="D85" s="298"/>
      <c r="E85" s="298"/>
      <c r="F85" s="298"/>
      <c r="G85" s="298"/>
    </row>
    <row r="86" spans="1:10" ht="13.8">
      <c r="A86" s="35" t="s">
        <v>133</v>
      </c>
      <c r="C86" s="298"/>
      <c r="D86" s="298"/>
      <c r="E86" s="298"/>
      <c r="F86" s="298"/>
      <c r="G86" s="298"/>
    </row>
    <row r="87" spans="1:10" ht="13.8">
      <c r="A87" s="35" t="s">
        <v>134</v>
      </c>
    </row>
    <row r="88" spans="1:10">
      <c r="A88" s="252"/>
    </row>
    <row r="174" spans="2:2">
      <c r="B174" s="34" t="s">
        <v>41</v>
      </c>
    </row>
  </sheetData>
  <mergeCells count="13">
    <mergeCell ref="AB59:AD59"/>
    <mergeCell ref="A60:B61"/>
    <mergeCell ref="C60:C61"/>
    <mergeCell ref="E60:E61"/>
    <mergeCell ref="G60:G61"/>
    <mergeCell ref="A8:B9"/>
    <mergeCell ref="C8:C9"/>
    <mergeCell ref="E8:E9"/>
    <mergeCell ref="G8:G9"/>
    <mergeCell ref="A35:B36"/>
    <mergeCell ref="C35:C36"/>
    <mergeCell ref="E35:E36"/>
    <mergeCell ref="G35:G36"/>
  </mergeCells>
  <printOptions horizontalCentered="1" verticalCentered="1"/>
  <pageMargins left="1.1023622047244095" right="1.1023622047244095" top="1.0629921259842521" bottom="1.0629921259842521" header="0" footer="0"/>
  <pageSetup paperSize="9" scale="9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E2127-95B9-4664-B346-5DC356675110}">
  <sheetPr codeName="Hoja28"/>
  <dimension ref="A1:AD120"/>
  <sheetViews>
    <sheetView zoomScaleNormal="100" workbookViewId="0"/>
  </sheetViews>
  <sheetFormatPr baseColWidth="10" defaultColWidth="11.44140625" defaultRowHeight="13.2"/>
  <cols>
    <col min="1" max="1" width="6.6640625" style="34" customWidth="1"/>
    <col min="2" max="2" width="36.6640625" style="34" customWidth="1"/>
    <col min="3" max="3" width="14.6640625" style="34" customWidth="1"/>
    <col min="4" max="4" width="7.6640625" style="34" customWidth="1"/>
    <col min="5" max="5" width="14.6640625" style="34" customWidth="1"/>
    <col min="6" max="6" width="7.6640625" style="34" customWidth="1"/>
    <col min="7" max="7" width="16.33203125" style="34" customWidth="1"/>
    <col min="8" max="8" width="12.6640625" style="34" customWidth="1"/>
    <col min="9" max="25" width="11.44140625" style="34"/>
    <col min="26" max="26" width="13.6640625" style="34" customWidth="1"/>
    <col min="27" max="27" width="12" style="34" customWidth="1"/>
    <col min="28" max="29" width="11.44140625" style="34"/>
    <col min="30" max="30" width="14.6640625" style="34" bestFit="1" customWidth="1"/>
    <col min="31" max="16384" width="11.44140625" style="34"/>
  </cols>
  <sheetData>
    <row r="1" spans="1:7" s="261" customFormat="1" ht="32.1" customHeight="1">
      <c r="A1" s="311" t="s">
        <v>306</v>
      </c>
      <c r="B1" s="312"/>
      <c r="C1" s="312"/>
      <c r="D1" s="312"/>
      <c r="E1" s="312"/>
      <c r="F1" s="312"/>
      <c r="G1" s="312"/>
    </row>
    <row r="2" spans="1:7" s="261" customFormat="1" ht="32.1" customHeight="1">
      <c r="A2" s="311" t="s">
        <v>307</v>
      </c>
      <c r="B2" s="312"/>
      <c r="C2" s="312"/>
      <c r="D2" s="312"/>
      <c r="E2" s="312"/>
      <c r="F2" s="312"/>
      <c r="G2" s="312"/>
    </row>
    <row r="3" spans="1:7" s="265" customFormat="1" ht="18" customHeight="1">
      <c r="A3" s="313" t="s">
        <v>136</v>
      </c>
      <c r="B3" s="313"/>
      <c r="C3" s="313"/>
      <c r="D3" s="313"/>
      <c r="E3" s="313"/>
      <c r="F3" s="313"/>
      <c r="G3" s="313"/>
    </row>
    <row r="4" spans="1:7" s="266" customFormat="1" ht="17.100000000000001" customHeight="1">
      <c r="A4" s="314" t="s">
        <v>292</v>
      </c>
      <c r="B4" s="314"/>
      <c r="C4" s="314"/>
      <c r="D4" s="314"/>
      <c r="E4" s="314"/>
      <c r="F4" s="314"/>
      <c r="G4" s="314"/>
    </row>
    <row r="5" spans="1:7" s="266" customFormat="1" ht="12.75" customHeight="1">
      <c r="A5" s="315"/>
    </row>
    <row r="6" spans="1:7" s="266" customFormat="1" ht="12.75" customHeight="1">
      <c r="A6" s="315"/>
    </row>
    <row r="7" spans="1:7" s="298" customFormat="1" ht="15.6">
      <c r="A7" s="313" t="s">
        <v>308</v>
      </c>
      <c r="B7" s="313"/>
      <c r="C7" s="313"/>
      <c r="D7" s="313"/>
      <c r="E7" s="313"/>
      <c r="F7" s="313"/>
      <c r="G7" s="313"/>
    </row>
    <row r="8" spans="1:7" s="44" customFormat="1" ht="6" customHeight="1" thickBot="1"/>
    <row r="9" spans="1:7" s="44" customFormat="1" ht="13.2" customHeight="1">
      <c r="A9" s="675" t="s">
        <v>294</v>
      </c>
      <c r="B9" s="675"/>
      <c r="C9" s="675" t="s">
        <v>295</v>
      </c>
      <c r="D9" s="316"/>
      <c r="E9" s="677" t="s">
        <v>296</v>
      </c>
      <c r="F9" s="317"/>
      <c r="G9" s="677" t="s">
        <v>297</v>
      </c>
    </row>
    <row r="10" spans="1:7" s="44" customFormat="1" ht="13.2" customHeight="1">
      <c r="A10" s="676"/>
      <c r="B10" s="676"/>
      <c r="C10" s="676"/>
      <c r="D10" s="318"/>
      <c r="E10" s="678"/>
      <c r="F10" s="319"/>
      <c r="G10" s="678"/>
    </row>
    <row r="11" spans="1:7" s="44" customFormat="1" ht="6" customHeight="1">
      <c r="A11" s="320"/>
      <c r="B11" s="320"/>
      <c r="C11" s="320"/>
      <c r="D11" s="320"/>
      <c r="E11" s="321"/>
      <c r="F11" s="321"/>
      <c r="G11" s="321"/>
    </row>
    <row r="12" spans="1:7" s="44" customFormat="1" ht="10.5" customHeight="1">
      <c r="A12" s="322">
        <v>1</v>
      </c>
      <c r="B12" s="323" t="s">
        <v>192</v>
      </c>
      <c r="C12" s="272">
        <v>228154504.11000001</v>
      </c>
      <c r="D12" s="273"/>
      <c r="E12" s="274">
        <v>36.580331018954588</v>
      </c>
      <c r="F12" s="274"/>
      <c r="G12" s="274">
        <v>36.580331018954588</v>
      </c>
    </row>
    <row r="13" spans="1:7" s="44" customFormat="1" ht="10.5" customHeight="1">
      <c r="A13" s="322">
        <v>2</v>
      </c>
      <c r="B13" s="324" t="s">
        <v>303</v>
      </c>
      <c r="C13" s="272">
        <v>138734480.84</v>
      </c>
      <c r="D13" s="273"/>
      <c r="E13" s="274">
        <v>22.243493516232441</v>
      </c>
      <c r="F13" s="274"/>
      <c r="G13" s="274">
        <v>58.823824535187029</v>
      </c>
    </row>
    <row r="14" spans="1:7" s="44" customFormat="1" ht="10.5" customHeight="1">
      <c r="A14" s="322">
        <v>3</v>
      </c>
      <c r="B14" s="271" t="s">
        <v>187</v>
      </c>
      <c r="C14" s="272">
        <v>131124543.66</v>
      </c>
      <c r="D14" s="273"/>
      <c r="E14" s="274">
        <v>21.02338163562877</v>
      </c>
      <c r="F14" s="274"/>
      <c r="G14" s="274">
        <v>79.847206170815795</v>
      </c>
    </row>
    <row r="15" spans="1:7" s="44" customFormat="1" ht="10.5" customHeight="1">
      <c r="A15" s="322">
        <v>4</v>
      </c>
      <c r="B15" s="323" t="s">
        <v>184</v>
      </c>
      <c r="C15" s="272">
        <v>80426801.5</v>
      </c>
      <c r="D15" s="273"/>
      <c r="E15" s="274">
        <v>12.894941667455795</v>
      </c>
      <c r="F15" s="274"/>
      <c r="G15" s="274">
        <v>92.742147838271592</v>
      </c>
    </row>
    <row r="16" spans="1:7" s="44" customFormat="1" ht="10.5" customHeight="1">
      <c r="A16" s="322">
        <v>5</v>
      </c>
      <c r="B16" s="324" t="s">
        <v>191</v>
      </c>
      <c r="C16" s="272">
        <v>42300234.810000002</v>
      </c>
      <c r="D16" s="273"/>
      <c r="E16" s="274">
        <v>6.7820558597575591</v>
      </c>
      <c r="F16" s="274"/>
      <c r="G16" s="274">
        <v>99.524203698029154</v>
      </c>
    </row>
    <row r="17" spans="1:8" s="44" customFormat="1" ht="11.25" customHeight="1">
      <c r="A17" s="322">
        <v>6</v>
      </c>
      <c r="B17" s="323" t="s">
        <v>183</v>
      </c>
      <c r="C17" s="272">
        <v>2964698.1</v>
      </c>
      <c r="D17" s="273"/>
      <c r="E17" s="274">
        <v>0.47533419641358021</v>
      </c>
      <c r="F17" s="274"/>
      <c r="G17" s="274">
        <v>99.999537894442739</v>
      </c>
    </row>
    <row r="18" spans="1:8" s="44" customFormat="1" ht="11.25" customHeight="1">
      <c r="A18" s="322">
        <v>7</v>
      </c>
      <c r="B18" s="323" t="s">
        <v>299</v>
      </c>
      <c r="C18" s="272">
        <v>2882.19</v>
      </c>
      <c r="D18" s="273"/>
      <c r="E18" s="274">
        <v>4.6210555724417835E-4</v>
      </c>
      <c r="F18" s="274"/>
      <c r="G18" s="274">
        <v>99.999999999999986</v>
      </c>
    </row>
    <row r="19" spans="1:8" s="44" customFormat="1" ht="10.5" customHeight="1">
      <c r="A19" s="322"/>
      <c r="B19" s="271"/>
      <c r="C19" s="272"/>
      <c r="D19" s="277"/>
      <c r="E19" s="274"/>
      <c r="F19" s="274"/>
      <c r="G19" s="274"/>
    </row>
    <row r="20" spans="1:8" s="44" customFormat="1" ht="13.5" customHeight="1" thickBot="1">
      <c r="A20" s="279"/>
      <c r="B20" s="280" t="s">
        <v>300</v>
      </c>
      <c r="C20" s="296">
        <v>623708145.21000016</v>
      </c>
      <c r="D20" s="282"/>
      <c r="E20" s="284">
        <v>99.999999999999986</v>
      </c>
      <c r="F20" s="284"/>
      <c r="G20" s="285"/>
      <c r="H20" s="325"/>
    </row>
    <row r="21" spans="1:8" s="44" customFormat="1" ht="9.6" customHeight="1">
      <c r="A21" s="322"/>
      <c r="B21" s="271"/>
      <c r="C21" s="272"/>
      <c r="D21" s="277"/>
      <c r="E21" s="274"/>
      <c r="F21" s="274"/>
      <c r="G21" s="274"/>
    </row>
    <row r="22" spans="1:8" s="44" customFormat="1" ht="12.6" customHeight="1">
      <c r="A22" s="249"/>
      <c r="B22" s="287"/>
      <c r="C22" s="288"/>
      <c r="D22" s="289"/>
      <c r="E22" s="291"/>
      <c r="F22" s="290"/>
      <c r="G22" s="274"/>
      <c r="H22" s="34"/>
    </row>
    <row r="23" spans="1:8" s="44" customFormat="1" ht="12.6" customHeight="1">
      <c r="A23" s="35"/>
      <c r="B23" s="326"/>
      <c r="C23" s="326"/>
      <c r="D23" s="326"/>
      <c r="E23" s="326"/>
      <c r="F23" s="326"/>
      <c r="G23" s="326"/>
    </row>
    <row r="24" spans="1:8" s="298" customFormat="1" ht="21.75" customHeight="1">
      <c r="A24" s="313" t="s">
        <v>309</v>
      </c>
      <c r="B24" s="313"/>
      <c r="C24" s="313"/>
      <c r="D24" s="313"/>
      <c r="E24" s="313"/>
      <c r="F24" s="313"/>
      <c r="G24" s="313"/>
    </row>
    <row r="25" spans="1:8" s="44" customFormat="1" ht="6" customHeight="1" thickBot="1">
      <c r="A25" s="326"/>
      <c r="B25" s="326"/>
      <c r="C25" s="326"/>
      <c r="D25" s="326"/>
      <c r="E25" s="326"/>
      <c r="F25" s="326"/>
      <c r="G25" s="326"/>
    </row>
    <row r="26" spans="1:8" s="44" customFormat="1" ht="13.2" customHeight="1">
      <c r="A26" s="675" t="s">
        <v>294</v>
      </c>
      <c r="B26" s="675"/>
      <c r="C26" s="675" t="s">
        <v>295</v>
      </c>
      <c r="D26" s="316"/>
      <c r="E26" s="677" t="s">
        <v>296</v>
      </c>
      <c r="F26" s="317"/>
      <c r="G26" s="677" t="s">
        <v>297</v>
      </c>
    </row>
    <row r="27" spans="1:8" s="44" customFormat="1" ht="13.2" customHeight="1">
      <c r="A27" s="676"/>
      <c r="B27" s="676"/>
      <c r="C27" s="676"/>
      <c r="D27" s="318"/>
      <c r="E27" s="678"/>
      <c r="F27" s="319"/>
      <c r="G27" s="678"/>
    </row>
    <row r="28" spans="1:8" s="44" customFormat="1" ht="6" customHeight="1">
      <c r="A28" s="320"/>
      <c r="B28" s="320"/>
      <c r="C28" s="320"/>
      <c r="D28" s="320"/>
      <c r="E28" s="321"/>
      <c r="F28" s="321"/>
      <c r="G28" s="321"/>
    </row>
    <row r="29" spans="1:8" s="44" customFormat="1" ht="10.5" customHeight="1">
      <c r="A29" s="322">
        <v>1</v>
      </c>
      <c r="B29" s="323" t="s">
        <v>192</v>
      </c>
      <c r="C29" s="272">
        <v>177701855.91999999</v>
      </c>
      <c r="D29" s="273"/>
      <c r="E29" s="274">
        <v>46.163690818095517</v>
      </c>
      <c r="F29" s="274"/>
      <c r="G29" s="274">
        <v>46.163690818095517</v>
      </c>
    </row>
    <row r="30" spans="1:8" s="44" customFormat="1" ht="10.5" customHeight="1">
      <c r="A30" s="322">
        <v>2</v>
      </c>
      <c r="B30" s="271" t="s">
        <v>298</v>
      </c>
      <c r="C30" s="272">
        <v>112782964.73999999</v>
      </c>
      <c r="D30" s="273"/>
      <c r="E30" s="274">
        <v>29.298950688221538</v>
      </c>
      <c r="F30" s="274"/>
      <c r="G30" s="274">
        <v>75.462641506317055</v>
      </c>
    </row>
    <row r="31" spans="1:8" s="44" customFormat="1" ht="10.5" customHeight="1">
      <c r="A31" s="322">
        <v>3</v>
      </c>
      <c r="B31" s="324" t="s">
        <v>310</v>
      </c>
      <c r="C31" s="272">
        <v>35571691.640000001</v>
      </c>
      <c r="D31" s="273"/>
      <c r="E31" s="274">
        <v>9.2408746450282599</v>
      </c>
      <c r="F31" s="274"/>
      <c r="G31" s="274">
        <v>84.703516151345312</v>
      </c>
    </row>
    <row r="32" spans="1:8" s="44" customFormat="1" ht="10.5" customHeight="1">
      <c r="A32" s="322">
        <v>4</v>
      </c>
      <c r="B32" s="323" t="s">
        <v>184</v>
      </c>
      <c r="C32" s="272">
        <v>48787126.199999996</v>
      </c>
      <c r="D32" s="273"/>
      <c r="E32" s="274">
        <v>12.674002745441934</v>
      </c>
      <c r="F32" s="274"/>
      <c r="G32" s="274">
        <v>97.377518896787251</v>
      </c>
    </row>
    <row r="33" spans="1:30" s="44" customFormat="1" ht="10.5" customHeight="1">
      <c r="A33" s="322">
        <v>5</v>
      </c>
      <c r="B33" s="323" t="s">
        <v>180</v>
      </c>
      <c r="C33" s="272">
        <v>9944193.7400000002</v>
      </c>
      <c r="D33" s="273"/>
      <c r="E33" s="274">
        <v>2.5833195881491888</v>
      </c>
      <c r="F33" s="274"/>
      <c r="G33" s="274">
        <v>99.960838484936446</v>
      </c>
    </row>
    <row r="34" spans="1:30" s="44" customFormat="1" ht="10.5" customHeight="1">
      <c r="A34" s="322">
        <v>6</v>
      </c>
      <c r="B34" s="323" t="s">
        <v>178</v>
      </c>
      <c r="C34" s="272">
        <v>150747.78</v>
      </c>
      <c r="D34" s="273"/>
      <c r="E34" s="274">
        <v>3.9161515063563572E-2</v>
      </c>
      <c r="F34" s="274"/>
      <c r="G34" s="274">
        <v>100.00000000000001</v>
      </c>
    </row>
    <row r="35" spans="1:30" s="44" customFormat="1" ht="10.5" customHeight="1">
      <c r="A35" s="322"/>
      <c r="B35" s="271"/>
      <c r="C35" s="272"/>
      <c r="D35" s="277"/>
      <c r="E35" s="274"/>
      <c r="F35" s="274"/>
      <c r="G35" s="274"/>
    </row>
    <row r="36" spans="1:30" s="44" customFormat="1" ht="9.6" customHeight="1" thickBot="1">
      <c r="A36" s="279"/>
      <c r="B36" s="280" t="s">
        <v>300</v>
      </c>
      <c r="C36" s="296">
        <v>384938580.01999998</v>
      </c>
      <c r="D36" s="282"/>
      <c r="E36" s="284">
        <v>100.00000000000001</v>
      </c>
      <c r="F36" s="284"/>
      <c r="G36" s="285"/>
    </row>
    <row r="37" spans="1:30" s="44" customFormat="1" ht="9.6" customHeight="1">
      <c r="A37" s="249"/>
      <c r="B37" s="287"/>
      <c r="C37" s="288"/>
      <c r="D37" s="289"/>
      <c r="E37" s="290"/>
      <c r="F37" s="290"/>
      <c r="G37" s="274"/>
    </row>
    <row r="38" spans="1:30" s="44" customFormat="1" ht="12.75" customHeight="1">
      <c r="A38" s="249"/>
      <c r="B38" s="287"/>
      <c r="C38" s="288"/>
      <c r="D38" s="289"/>
      <c r="E38" s="291"/>
      <c r="F38" s="290"/>
      <c r="G38" s="274"/>
      <c r="H38" s="34"/>
    </row>
    <row r="39" spans="1:30" s="44" customFormat="1" ht="12.75" customHeight="1">
      <c r="A39" s="249"/>
      <c r="B39" s="287"/>
      <c r="C39" s="288"/>
      <c r="D39" s="289"/>
      <c r="E39" s="291"/>
      <c r="F39" s="290"/>
      <c r="G39" s="274"/>
      <c r="H39" s="34"/>
    </row>
    <row r="40" spans="1:30" s="298" customFormat="1" ht="18.75" customHeight="1">
      <c r="A40" s="313" t="s">
        <v>311</v>
      </c>
      <c r="B40" s="313"/>
      <c r="C40" s="313"/>
      <c r="D40" s="313"/>
      <c r="E40" s="313"/>
      <c r="F40" s="313"/>
      <c r="G40" s="313"/>
      <c r="W40" s="117"/>
      <c r="Z40" s="57"/>
      <c r="AA40" s="57"/>
      <c r="AB40" s="327"/>
      <c r="AC40" s="328"/>
      <c r="AD40" s="329"/>
    </row>
    <row r="41" spans="1:30" s="44" customFormat="1" ht="6" customHeight="1" thickBot="1">
      <c r="A41" s="326"/>
      <c r="B41" s="326"/>
      <c r="C41" s="326"/>
      <c r="D41" s="326"/>
      <c r="E41" s="326"/>
      <c r="F41" s="326"/>
      <c r="G41" s="326"/>
      <c r="W41" s="60"/>
      <c r="X41" s="60"/>
      <c r="Y41" s="60"/>
      <c r="AA41" s="306"/>
      <c r="AD41" s="60"/>
    </row>
    <row r="42" spans="1:30" s="44" customFormat="1" ht="13.2" customHeight="1">
      <c r="A42" s="675" t="s">
        <v>294</v>
      </c>
      <c r="B42" s="675"/>
      <c r="C42" s="675" t="s">
        <v>295</v>
      </c>
      <c r="D42" s="316"/>
      <c r="E42" s="677" t="s">
        <v>296</v>
      </c>
      <c r="F42" s="317"/>
      <c r="G42" s="677" t="s">
        <v>297</v>
      </c>
      <c r="W42" s="60"/>
      <c r="X42" s="60"/>
      <c r="Y42" s="60"/>
      <c r="AA42" s="306"/>
      <c r="AD42" s="60"/>
    </row>
    <row r="43" spans="1:30" s="44" customFormat="1" ht="13.2" customHeight="1">
      <c r="A43" s="676"/>
      <c r="B43" s="676"/>
      <c r="C43" s="676"/>
      <c r="D43" s="318"/>
      <c r="E43" s="678"/>
      <c r="F43" s="319"/>
      <c r="G43" s="678"/>
      <c r="W43" s="60"/>
      <c r="X43" s="60"/>
      <c r="Y43" s="60"/>
      <c r="AA43" s="306"/>
      <c r="AD43" s="60"/>
    </row>
    <row r="44" spans="1:30" s="44" customFormat="1" ht="6" customHeight="1">
      <c r="A44" s="320"/>
      <c r="B44" s="320"/>
      <c r="C44" s="320"/>
      <c r="D44" s="320"/>
      <c r="E44" s="321"/>
      <c r="F44" s="321"/>
      <c r="G44" s="321"/>
      <c r="W44" s="60"/>
      <c r="X44" s="60"/>
      <c r="Y44" s="60"/>
      <c r="AA44" s="306"/>
      <c r="AD44" s="60"/>
    </row>
    <row r="45" spans="1:30" s="44" customFormat="1" ht="10.5" customHeight="1">
      <c r="A45" s="322">
        <v>1</v>
      </c>
      <c r="B45" s="323" t="s">
        <v>192</v>
      </c>
      <c r="C45" s="272">
        <v>35482907.5</v>
      </c>
      <c r="D45" s="273"/>
      <c r="E45" s="274">
        <v>37.048895722452755</v>
      </c>
      <c r="F45" s="274"/>
      <c r="G45" s="274">
        <v>37.048895722452755</v>
      </c>
      <c r="W45" s="60"/>
      <c r="X45" s="60"/>
      <c r="Y45" s="60"/>
      <c r="AA45" s="306"/>
      <c r="AD45" s="60"/>
    </row>
    <row r="46" spans="1:30" s="44" customFormat="1" ht="10.5" customHeight="1">
      <c r="A46" s="322">
        <v>2</v>
      </c>
      <c r="B46" s="324" t="s">
        <v>189</v>
      </c>
      <c r="C46" s="272">
        <v>25917608.5</v>
      </c>
      <c r="D46" s="273"/>
      <c r="E46" s="274">
        <v>27.061445702888221</v>
      </c>
      <c r="F46" s="274"/>
      <c r="G46" s="274">
        <v>64.110341425340977</v>
      </c>
      <c r="W46" s="60"/>
      <c r="X46" s="60"/>
      <c r="Y46" s="60"/>
      <c r="AA46" s="306"/>
      <c r="AD46" s="60"/>
    </row>
    <row r="47" spans="1:30" s="44" customFormat="1" ht="10.5" customHeight="1">
      <c r="A47" s="322">
        <v>3</v>
      </c>
      <c r="B47" s="271" t="s">
        <v>187</v>
      </c>
      <c r="C47" s="272">
        <v>19864986.190000001</v>
      </c>
      <c r="D47" s="273"/>
      <c r="E47" s="274">
        <v>20.741699419115363</v>
      </c>
      <c r="F47" s="274"/>
      <c r="G47" s="274">
        <f>+E47+G46</f>
        <v>84.85204084445634</v>
      </c>
      <c r="W47" s="60"/>
      <c r="X47" s="60"/>
      <c r="Y47" s="60"/>
      <c r="AA47" s="306"/>
      <c r="AD47" s="60"/>
    </row>
    <row r="48" spans="1:30" s="44" customFormat="1" ht="10.5" customHeight="1">
      <c r="A48" s="322">
        <v>4</v>
      </c>
      <c r="B48" s="323" t="s">
        <v>184</v>
      </c>
      <c r="C48" s="272">
        <v>10231266.84</v>
      </c>
      <c r="D48" s="273"/>
      <c r="E48" s="274">
        <v>10.682809413623975</v>
      </c>
      <c r="F48" s="274"/>
      <c r="G48" s="274">
        <f t="shared" ref="G48:G50" si="0">+E48+G47</f>
        <v>95.534850258080311</v>
      </c>
      <c r="W48" s="60"/>
      <c r="X48" s="60"/>
      <c r="Y48" s="60"/>
      <c r="AA48" s="306"/>
      <c r="AD48" s="60"/>
    </row>
    <row r="49" spans="1:30" s="44" customFormat="1" ht="10.5" customHeight="1">
      <c r="A49" s="322">
        <v>5</v>
      </c>
      <c r="B49" s="323" t="s">
        <v>180</v>
      </c>
      <c r="C49" s="272">
        <v>2827511.98</v>
      </c>
      <c r="D49" s="277"/>
      <c r="E49" s="274">
        <v>2.9523002448715885</v>
      </c>
      <c r="F49" s="274"/>
      <c r="G49" s="274">
        <f t="shared" si="0"/>
        <v>98.487150502951906</v>
      </c>
    </row>
    <row r="50" spans="1:30" s="44" customFormat="1" ht="10.5" customHeight="1">
      <c r="A50" s="322">
        <v>6</v>
      </c>
      <c r="B50" s="271" t="s">
        <v>186</v>
      </c>
      <c r="C50" s="272">
        <v>1448904.15</v>
      </c>
      <c r="D50" s="273"/>
      <c r="E50" s="274">
        <v>1.5128494970480941</v>
      </c>
      <c r="F50" s="274"/>
      <c r="G50" s="274">
        <f t="shared" si="0"/>
        <v>100</v>
      </c>
      <c r="W50" s="60"/>
      <c r="X50" s="60"/>
      <c r="Y50" s="60"/>
      <c r="AA50" s="306"/>
      <c r="AD50" s="60"/>
    </row>
    <row r="51" spans="1:30" s="44" customFormat="1" ht="10.5" customHeight="1">
      <c r="A51" s="322"/>
      <c r="B51" s="271"/>
      <c r="C51" s="272"/>
      <c r="D51" s="277"/>
      <c r="E51" s="274"/>
      <c r="F51" s="274"/>
      <c r="G51" s="274"/>
    </row>
    <row r="52" spans="1:30" s="44" customFormat="1" ht="12" customHeight="1" thickBot="1">
      <c r="A52" s="330"/>
      <c r="B52" s="280" t="s">
        <v>300</v>
      </c>
      <c r="C52" s="296">
        <v>95773185.159999996</v>
      </c>
      <c r="D52" s="282"/>
      <c r="E52" s="284">
        <v>100</v>
      </c>
      <c r="F52" s="284"/>
      <c r="G52" s="285"/>
    </row>
    <row r="53" spans="1:30" s="44" customFormat="1" ht="12" customHeight="1">
      <c r="A53" s="249"/>
      <c r="B53" s="287"/>
      <c r="C53" s="272"/>
      <c r="D53" s="289"/>
      <c r="E53" s="290"/>
      <c r="F53" s="290"/>
      <c r="G53" s="274"/>
    </row>
    <row r="54" spans="1:30" s="44" customFormat="1" ht="12" customHeight="1">
      <c r="A54" s="249"/>
      <c r="B54" s="287"/>
      <c r="C54" s="288"/>
      <c r="D54" s="289"/>
      <c r="E54" s="291"/>
      <c r="F54" s="290"/>
      <c r="G54" s="274"/>
    </row>
    <row r="55" spans="1:30" s="44" customFormat="1" ht="12.75" customHeight="1">
      <c r="A55" s="35"/>
      <c r="B55" s="287"/>
      <c r="C55" s="331"/>
      <c r="D55" s="332"/>
      <c r="E55" s="332"/>
      <c r="F55" s="332"/>
      <c r="G55" s="333"/>
    </row>
    <row r="56" spans="1:30" s="44" customFormat="1" ht="16.5" customHeight="1">
      <c r="A56" s="313" t="s">
        <v>312</v>
      </c>
      <c r="B56" s="313"/>
      <c r="C56" s="313"/>
      <c r="D56" s="313"/>
      <c r="E56" s="313"/>
      <c r="F56" s="313"/>
      <c r="G56" s="313"/>
    </row>
    <row r="57" spans="1:30" s="44" customFormat="1" ht="6.75" customHeight="1" thickBot="1"/>
    <row r="58" spans="1:30" s="44" customFormat="1" ht="12" customHeight="1">
      <c r="A58" s="677" t="s">
        <v>294</v>
      </c>
      <c r="B58" s="679"/>
      <c r="C58" s="677" t="s">
        <v>295</v>
      </c>
      <c r="D58" s="317"/>
      <c r="E58" s="677" t="s">
        <v>296</v>
      </c>
      <c r="F58" s="317"/>
      <c r="G58" s="677" t="s">
        <v>297</v>
      </c>
    </row>
    <row r="59" spans="1:30" s="44" customFormat="1" ht="13.5" customHeight="1">
      <c r="A59" s="680"/>
      <c r="B59" s="680"/>
      <c r="C59" s="680"/>
      <c r="D59" s="334"/>
      <c r="E59" s="680"/>
      <c r="F59" s="334"/>
      <c r="G59" s="680"/>
    </row>
    <row r="60" spans="1:30" s="44" customFormat="1" ht="7.2" customHeight="1">
      <c r="A60" s="269"/>
      <c r="B60" s="335"/>
      <c r="C60" s="269"/>
      <c r="D60" s="269"/>
      <c r="E60" s="269"/>
      <c r="F60" s="269"/>
      <c r="G60" s="269"/>
    </row>
    <row r="61" spans="1:30" s="44" customFormat="1" ht="10.5" customHeight="1">
      <c r="A61" s="322">
        <v>1</v>
      </c>
      <c r="B61" s="323" t="s">
        <v>192</v>
      </c>
      <c r="C61" s="272">
        <v>427252026.47000003</v>
      </c>
      <c r="D61" s="273"/>
      <c r="E61" s="274">
        <v>61.83464600986013</v>
      </c>
      <c r="F61" s="274"/>
      <c r="G61" s="274">
        <v>61.83464600986013</v>
      </c>
    </row>
    <row r="62" spans="1:30" s="44" customFormat="1" ht="10.5" customHeight="1">
      <c r="A62" s="322">
        <v>2</v>
      </c>
      <c r="B62" s="271" t="s">
        <v>298</v>
      </c>
      <c r="C62" s="272">
        <v>120766642.62</v>
      </c>
      <c r="D62" s="273"/>
      <c r="E62" s="274">
        <v>17.478120953351009</v>
      </c>
      <c r="F62" s="274"/>
      <c r="G62" s="274">
        <v>79.312766963211146</v>
      </c>
    </row>
    <row r="63" spans="1:30" s="44" customFormat="1" ht="10.5" customHeight="1">
      <c r="A63" s="322">
        <v>3</v>
      </c>
      <c r="B63" s="324" t="s">
        <v>310</v>
      </c>
      <c r="C63" s="272">
        <v>78551083.359999999</v>
      </c>
      <c r="D63" s="273"/>
      <c r="E63" s="274">
        <v>11.368415203052681</v>
      </c>
      <c r="F63" s="274"/>
      <c r="G63" s="274">
        <v>90.681182166263824</v>
      </c>
    </row>
    <row r="64" spans="1:30" s="44" customFormat="1" ht="10.5" customHeight="1">
      <c r="A64" s="322">
        <v>4</v>
      </c>
      <c r="B64" s="323" t="s">
        <v>184</v>
      </c>
      <c r="C64" s="272">
        <v>53117877.060000002</v>
      </c>
      <c r="D64" s="273"/>
      <c r="E64" s="274">
        <v>7.6875589144361767</v>
      </c>
      <c r="F64" s="274"/>
      <c r="G64" s="274">
        <v>98.368741080700005</v>
      </c>
    </row>
    <row r="65" spans="1:7" s="44" customFormat="1" ht="10.5" customHeight="1">
      <c r="A65" s="322">
        <v>5</v>
      </c>
      <c r="B65" s="323" t="s">
        <v>180</v>
      </c>
      <c r="C65" s="272">
        <v>9032863.0899999999</v>
      </c>
      <c r="D65" s="273"/>
      <c r="E65" s="274">
        <v>1.3072937213204772</v>
      </c>
      <c r="F65" s="274"/>
      <c r="G65" s="274">
        <v>99.676034802020482</v>
      </c>
    </row>
    <row r="66" spans="1:7" s="44" customFormat="1" ht="10.5" customHeight="1">
      <c r="A66" s="322">
        <v>6</v>
      </c>
      <c r="B66" s="271" t="s">
        <v>186</v>
      </c>
      <c r="C66" s="272">
        <v>1896030.27</v>
      </c>
      <c r="D66" s="273"/>
      <c r="E66" s="274">
        <v>0.27440562784003952</v>
      </c>
      <c r="F66" s="274"/>
      <c r="G66" s="274">
        <v>99.950440429860521</v>
      </c>
    </row>
    <row r="67" spans="1:7" s="44" customFormat="1" ht="10.5" customHeight="1">
      <c r="A67" s="322">
        <v>7</v>
      </c>
      <c r="B67" s="323" t="s">
        <v>178</v>
      </c>
      <c r="C67" s="272">
        <v>342436.29</v>
      </c>
      <c r="D67" s="273"/>
      <c r="E67" s="274">
        <v>4.9559570139491409E-2</v>
      </c>
      <c r="F67" s="274"/>
      <c r="G67" s="274">
        <v>100.00000000000001</v>
      </c>
    </row>
    <row r="68" spans="1:7" ht="12.75" customHeight="1">
      <c r="A68" s="322"/>
      <c r="B68" s="271"/>
      <c r="C68" s="272"/>
      <c r="D68" s="277"/>
      <c r="E68" s="274"/>
      <c r="F68" s="274"/>
      <c r="G68" s="274"/>
    </row>
    <row r="69" spans="1:7" ht="14.1" customHeight="1" thickBot="1">
      <c r="A69" s="336"/>
      <c r="B69" s="280" t="s">
        <v>300</v>
      </c>
      <c r="C69" s="296">
        <v>690958959.15999997</v>
      </c>
      <c r="D69" s="282"/>
      <c r="E69" s="284">
        <v>100.00000000000001</v>
      </c>
      <c r="F69" s="284"/>
      <c r="G69" s="285"/>
    </row>
    <row r="70" spans="1:7" ht="12.6" customHeight="1">
      <c r="A70" s="326"/>
      <c r="B70" s="287"/>
      <c r="C70" s="288"/>
      <c r="D70" s="289"/>
      <c r="E70" s="290"/>
      <c r="F70" s="290"/>
      <c r="G70" s="274"/>
    </row>
    <row r="71" spans="1:7" ht="14.25" customHeight="1">
      <c r="A71" s="35"/>
      <c r="B71" s="35"/>
      <c r="C71" s="35"/>
      <c r="D71" s="35"/>
      <c r="E71" s="35"/>
      <c r="F71" s="35"/>
      <c r="G71" s="35"/>
    </row>
    <row r="72" spans="1:7" ht="14.25" customHeight="1">
      <c r="A72" s="35"/>
      <c r="B72" s="35"/>
      <c r="C72" s="35"/>
      <c r="D72" s="35"/>
      <c r="E72" s="35"/>
      <c r="F72" s="35"/>
      <c r="G72" s="35"/>
    </row>
    <row r="73" spans="1:7" ht="16.5" customHeight="1">
      <c r="A73" s="313" t="s">
        <v>313</v>
      </c>
      <c r="B73" s="313"/>
      <c r="C73" s="313"/>
      <c r="D73" s="313"/>
      <c r="E73" s="313"/>
      <c r="F73" s="313"/>
      <c r="G73" s="313"/>
    </row>
    <row r="74" spans="1:7" ht="3.75" customHeight="1" thickBot="1">
      <c r="A74" s="326"/>
      <c r="B74" s="326"/>
      <c r="C74" s="326"/>
      <c r="D74" s="326"/>
      <c r="E74" s="326"/>
      <c r="F74" s="326"/>
      <c r="G74" s="326"/>
    </row>
    <row r="75" spans="1:7">
      <c r="A75" s="677" t="s">
        <v>294</v>
      </c>
      <c r="B75" s="679"/>
      <c r="C75" s="677" t="s">
        <v>295</v>
      </c>
      <c r="D75" s="317"/>
      <c r="E75" s="677" t="s">
        <v>296</v>
      </c>
      <c r="F75" s="317"/>
      <c r="G75" s="677" t="s">
        <v>297</v>
      </c>
    </row>
    <row r="76" spans="1:7" ht="15.75" customHeight="1">
      <c r="A76" s="680"/>
      <c r="B76" s="680"/>
      <c r="C76" s="680"/>
      <c r="D76" s="334"/>
      <c r="E76" s="680"/>
      <c r="F76" s="334"/>
      <c r="G76" s="680"/>
    </row>
    <row r="77" spans="1:7" ht="3.75" customHeight="1">
      <c r="A77" s="269"/>
      <c r="B77" s="269"/>
      <c r="C77" s="269"/>
      <c r="D77" s="269"/>
      <c r="E77" s="269"/>
      <c r="F77" s="269"/>
      <c r="G77" s="269"/>
    </row>
    <row r="78" spans="1:7" ht="10.5" customHeight="1">
      <c r="A78" s="322">
        <v>1</v>
      </c>
      <c r="B78" s="323" t="s">
        <v>192</v>
      </c>
      <c r="C78" s="272">
        <v>307280480.98000002</v>
      </c>
      <c r="D78" s="273"/>
      <c r="E78" s="274">
        <v>44.425845814378171</v>
      </c>
      <c r="F78" s="274"/>
      <c r="G78" s="274">
        <v>44.425845814378171</v>
      </c>
    </row>
    <row r="79" spans="1:7" ht="10.5" customHeight="1">
      <c r="A79" s="322">
        <v>2</v>
      </c>
      <c r="B79" s="324" t="s">
        <v>310</v>
      </c>
      <c r="C79" s="272">
        <v>248143741.69</v>
      </c>
      <c r="D79" s="273"/>
      <c r="E79" s="274">
        <v>35.876003490245587</v>
      </c>
      <c r="F79" s="274"/>
      <c r="G79" s="274">
        <v>80.301849304623758</v>
      </c>
    </row>
    <row r="80" spans="1:7" ht="10.5" customHeight="1">
      <c r="A80" s="322">
        <v>3</v>
      </c>
      <c r="B80" s="271" t="s">
        <v>298</v>
      </c>
      <c r="C80" s="272">
        <v>80623215.129999995</v>
      </c>
      <c r="D80" s="273"/>
      <c r="E80" s="274">
        <v>11.656303430018216</v>
      </c>
      <c r="F80" s="274"/>
      <c r="G80" s="274">
        <v>91.95815273464197</v>
      </c>
    </row>
    <row r="81" spans="1:7" ht="10.5" customHeight="1">
      <c r="A81" s="322">
        <v>4</v>
      </c>
      <c r="B81" s="323" t="s">
        <v>184</v>
      </c>
      <c r="C81" s="272">
        <v>48175124.770000003</v>
      </c>
      <c r="D81" s="273"/>
      <c r="E81" s="274">
        <v>6.9650394268282581</v>
      </c>
      <c r="F81" s="274"/>
      <c r="G81" s="274">
        <v>98.923192161470226</v>
      </c>
    </row>
    <row r="82" spans="1:7" ht="10.5" customHeight="1">
      <c r="A82" s="322">
        <v>5</v>
      </c>
      <c r="B82" s="323" t="s">
        <v>180</v>
      </c>
      <c r="C82" s="272">
        <v>4045812.11</v>
      </c>
      <c r="D82" s="273"/>
      <c r="E82" s="274">
        <v>0.58493342766051803</v>
      </c>
      <c r="F82" s="274"/>
      <c r="G82" s="274">
        <v>99.508125589130742</v>
      </c>
    </row>
    <row r="83" spans="1:7" ht="10.5" customHeight="1">
      <c r="A83" s="322">
        <v>6</v>
      </c>
      <c r="B83" s="323" t="s">
        <v>299</v>
      </c>
      <c r="C83" s="272">
        <v>2316362.0300000003</v>
      </c>
      <c r="D83" s="273"/>
      <c r="E83" s="274">
        <v>0.33489384703793768</v>
      </c>
      <c r="F83" s="274"/>
      <c r="G83" s="274">
        <v>99.843019436168674</v>
      </c>
    </row>
    <row r="84" spans="1:7" ht="10.5" customHeight="1">
      <c r="A84" s="322">
        <v>7</v>
      </c>
      <c r="B84" s="323" t="s">
        <v>183</v>
      </c>
      <c r="C84" s="272">
        <v>1085788.29</v>
      </c>
      <c r="D84" s="273"/>
      <c r="E84" s="274">
        <v>0.15698056383131262</v>
      </c>
      <c r="F84" s="274"/>
      <c r="G84" s="274">
        <v>99.999999999999986</v>
      </c>
    </row>
    <row r="85" spans="1:7" ht="9.75" customHeight="1">
      <c r="A85" s="322"/>
      <c r="B85" s="271"/>
      <c r="C85" s="272"/>
      <c r="D85" s="277"/>
      <c r="E85" s="274"/>
      <c r="F85" s="274"/>
      <c r="G85" s="274"/>
    </row>
    <row r="86" spans="1:7" ht="13.8" thickBot="1">
      <c r="A86" s="330"/>
      <c r="B86" s="280" t="s">
        <v>300</v>
      </c>
      <c r="C86" s="296">
        <v>691670525</v>
      </c>
      <c r="D86" s="282"/>
      <c r="E86" s="284">
        <v>99.999999999999986</v>
      </c>
      <c r="F86" s="284"/>
      <c r="G86" s="285"/>
    </row>
    <row r="87" spans="1:7">
      <c r="A87" s="337"/>
      <c r="B87" s="287"/>
      <c r="C87" s="288"/>
      <c r="D87" s="289"/>
      <c r="E87" s="290"/>
      <c r="F87" s="290"/>
      <c r="G87" s="274"/>
    </row>
    <row r="88" spans="1:7" ht="13.5" customHeight="1">
      <c r="A88" s="35"/>
      <c r="B88" s="35"/>
      <c r="C88" s="35"/>
      <c r="D88" s="35"/>
      <c r="E88" s="35"/>
      <c r="F88" s="35"/>
      <c r="G88" s="35"/>
    </row>
    <row r="89" spans="1:7" ht="13.5" customHeight="1">
      <c r="A89" s="35"/>
      <c r="B89" s="35"/>
      <c r="C89" s="35"/>
      <c r="D89" s="35"/>
      <c r="E89" s="35"/>
      <c r="F89" s="35"/>
      <c r="G89" s="35"/>
    </row>
    <row r="90" spans="1:7" ht="16.5" customHeight="1">
      <c r="A90" s="338" t="s">
        <v>314</v>
      </c>
      <c r="B90" s="338"/>
      <c r="C90" s="338"/>
      <c r="D90" s="338"/>
      <c r="E90" s="338"/>
      <c r="F90" s="338"/>
      <c r="G90" s="338"/>
    </row>
    <row r="91" spans="1:7" ht="4.5" customHeight="1" thickBot="1">
      <c r="A91" s="339"/>
      <c r="B91" s="339"/>
      <c r="C91" s="339"/>
      <c r="D91" s="339"/>
      <c r="E91" s="339"/>
      <c r="F91" s="339"/>
      <c r="G91" s="339"/>
    </row>
    <row r="92" spans="1:7">
      <c r="A92" s="681" t="s">
        <v>294</v>
      </c>
      <c r="B92" s="682"/>
      <c r="C92" s="681" t="s">
        <v>295</v>
      </c>
      <c r="D92" s="340"/>
      <c r="E92" s="681" t="s">
        <v>296</v>
      </c>
      <c r="F92" s="340"/>
      <c r="G92" s="681" t="s">
        <v>297</v>
      </c>
    </row>
    <row r="93" spans="1:7">
      <c r="A93" s="683"/>
      <c r="B93" s="683"/>
      <c r="C93" s="683"/>
      <c r="D93" s="341"/>
      <c r="E93" s="683"/>
      <c r="F93" s="341"/>
      <c r="G93" s="683"/>
    </row>
    <row r="94" spans="1:7" ht="6" customHeight="1">
      <c r="A94" s="342"/>
      <c r="B94" s="342"/>
      <c r="C94" s="342"/>
      <c r="D94" s="342"/>
      <c r="E94" s="342"/>
      <c r="F94" s="342"/>
      <c r="G94" s="342"/>
    </row>
    <row r="95" spans="1:7" ht="10.5" customHeight="1">
      <c r="A95" s="322">
        <v>1</v>
      </c>
      <c r="B95" s="323" t="s">
        <v>184</v>
      </c>
      <c r="C95" s="272">
        <v>112612871.86</v>
      </c>
      <c r="D95" s="273"/>
      <c r="E95" s="274">
        <v>55.793306563336195</v>
      </c>
      <c r="F95" s="274"/>
      <c r="G95" s="274">
        <v>55.793306563336195</v>
      </c>
    </row>
    <row r="96" spans="1:7" ht="10.5" customHeight="1">
      <c r="A96" s="322">
        <v>2</v>
      </c>
      <c r="B96" s="323" t="s">
        <v>315</v>
      </c>
      <c r="C96" s="272">
        <v>27316899.260000002</v>
      </c>
      <c r="D96" s="273"/>
      <c r="E96" s="274">
        <v>13.533978039985595</v>
      </c>
      <c r="F96" s="274"/>
      <c r="G96" s="274">
        <v>69.327284603321786</v>
      </c>
    </row>
    <row r="97" spans="1:7" ht="10.5" customHeight="1">
      <c r="A97" s="322">
        <v>3</v>
      </c>
      <c r="B97" s="271" t="s">
        <v>187</v>
      </c>
      <c r="C97" s="272">
        <v>22073349.25</v>
      </c>
      <c r="D97" s="273"/>
      <c r="E97" s="274">
        <v>10.93609568110376</v>
      </c>
      <c r="F97" s="274"/>
      <c r="G97" s="274">
        <v>80.263380284425551</v>
      </c>
    </row>
    <row r="98" spans="1:7" ht="10.5" customHeight="1">
      <c r="A98" s="322">
        <v>4</v>
      </c>
      <c r="B98" s="323" t="s">
        <v>316</v>
      </c>
      <c r="C98" s="272">
        <v>18011535.379999999</v>
      </c>
      <c r="D98" s="273"/>
      <c r="E98" s="274">
        <v>8.9236967189863829</v>
      </c>
      <c r="F98" s="274"/>
      <c r="G98" s="274">
        <v>89.187077003411929</v>
      </c>
    </row>
    <row r="99" spans="1:7" ht="10.5" customHeight="1">
      <c r="A99" s="322">
        <v>5</v>
      </c>
      <c r="B99" s="324" t="s">
        <v>310</v>
      </c>
      <c r="C99" s="272">
        <v>16655850.25</v>
      </c>
      <c r="D99" s="273"/>
      <c r="E99" s="274">
        <v>8.252031439412665</v>
      </c>
      <c r="F99" s="274"/>
      <c r="G99" s="274">
        <v>97.43910844282459</v>
      </c>
    </row>
    <row r="100" spans="1:7" ht="10.5" customHeight="1">
      <c r="A100" s="322">
        <v>6</v>
      </c>
      <c r="B100" s="323" t="s">
        <v>190</v>
      </c>
      <c r="C100" s="272">
        <v>4697518.2300000004</v>
      </c>
      <c r="D100" s="273"/>
      <c r="E100" s="274">
        <v>2.3273545054341578</v>
      </c>
      <c r="F100" s="274"/>
      <c r="G100" s="274">
        <v>99.766462948258749</v>
      </c>
    </row>
    <row r="101" spans="1:7" ht="10.5" customHeight="1">
      <c r="A101" s="322">
        <v>7</v>
      </c>
      <c r="B101" s="324" t="s">
        <v>191</v>
      </c>
      <c r="C101" s="272">
        <v>328288.92</v>
      </c>
      <c r="D101" s="273"/>
      <c r="E101" s="274">
        <v>0.16264858583552821</v>
      </c>
      <c r="F101" s="274"/>
      <c r="G101" s="274">
        <v>99.929111534094275</v>
      </c>
    </row>
    <row r="102" spans="1:7" ht="10.5" customHeight="1">
      <c r="A102" s="322">
        <v>8</v>
      </c>
      <c r="B102" s="323" t="s">
        <v>194</v>
      </c>
      <c r="C102" s="272">
        <v>143080.85</v>
      </c>
      <c r="D102" s="273"/>
      <c r="E102" s="274">
        <v>7.0888465905719081E-2</v>
      </c>
      <c r="F102" s="274"/>
      <c r="G102" s="274">
        <v>100</v>
      </c>
    </row>
    <row r="103" spans="1:7" ht="10.5" customHeight="1">
      <c r="A103" s="322"/>
      <c r="B103" s="271"/>
      <c r="C103" s="272"/>
      <c r="D103" s="277"/>
      <c r="E103" s="274"/>
      <c r="F103" s="274"/>
      <c r="G103" s="274"/>
    </row>
    <row r="104" spans="1:7" ht="14.1" customHeight="1" thickBot="1">
      <c r="A104" s="330"/>
      <c r="B104" s="280" t="s">
        <v>300</v>
      </c>
      <c r="C104" s="296">
        <v>201839394</v>
      </c>
      <c r="D104" s="282"/>
      <c r="E104" s="284">
        <v>100</v>
      </c>
      <c r="F104" s="284"/>
      <c r="G104" s="285"/>
    </row>
    <row r="105" spans="1:7" ht="14.1" customHeight="1">
      <c r="A105" s="337"/>
      <c r="B105" s="287"/>
      <c r="C105" s="288"/>
      <c r="D105" s="289"/>
      <c r="E105" s="290"/>
      <c r="F105" s="290"/>
      <c r="G105" s="274"/>
    </row>
    <row r="106" spans="1:7" ht="17.25" customHeight="1">
      <c r="A106" s="343" t="s">
        <v>124</v>
      </c>
      <c r="B106" s="344"/>
      <c r="C106" s="288"/>
      <c r="D106" s="289"/>
      <c r="E106" s="290"/>
      <c r="F106" s="290"/>
      <c r="G106" s="274"/>
    </row>
    <row r="107" spans="1:7">
      <c r="A107" s="343" t="s">
        <v>125</v>
      </c>
    </row>
    <row r="108" spans="1:7">
      <c r="A108" s="343" t="s">
        <v>126</v>
      </c>
    </row>
    <row r="109" spans="1:7">
      <c r="A109" s="343" t="s">
        <v>127</v>
      </c>
    </row>
    <row r="110" spans="1:7">
      <c r="A110" s="343" t="s">
        <v>128</v>
      </c>
    </row>
    <row r="111" spans="1:7">
      <c r="A111" s="343" t="s">
        <v>129</v>
      </c>
    </row>
    <row r="112" spans="1:7">
      <c r="A112" s="343" t="s">
        <v>130</v>
      </c>
    </row>
    <row r="113" spans="1:9">
      <c r="A113" s="343" t="s">
        <v>305</v>
      </c>
      <c r="B113" s="298"/>
    </row>
    <row r="114" spans="1:9">
      <c r="A114" s="343" t="s">
        <v>132</v>
      </c>
    </row>
    <row r="115" spans="1:9">
      <c r="A115" s="343" t="s">
        <v>133</v>
      </c>
    </row>
    <row r="116" spans="1:9">
      <c r="A116" s="343" t="s">
        <v>134</v>
      </c>
    </row>
    <row r="117" spans="1:9">
      <c r="A117" s="252"/>
    </row>
    <row r="118" spans="1:9">
      <c r="C118" s="322"/>
      <c r="D118" s="271"/>
      <c r="E118" s="272"/>
      <c r="F118" s="277"/>
      <c r="G118" s="274"/>
      <c r="H118" s="274"/>
      <c r="I118" s="274"/>
    </row>
    <row r="119" spans="1:9">
      <c r="C119" s="337"/>
      <c r="D119" s="287"/>
      <c r="E119" s="288"/>
      <c r="F119" s="289"/>
      <c r="G119" s="290"/>
      <c r="H119" s="290"/>
      <c r="I119" s="274"/>
    </row>
    <row r="120" spans="1:9">
      <c r="B120" s="34" t="s">
        <v>41</v>
      </c>
    </row>
  </sheetData>
  <mergeCells count="24">
    <mergeCell ref="A75:B76"/>
    <mergeCell ref="C75:C76"/>
    <mergeCell ref="E75:E76"/>
    <mergeCell ref="G75:G76"/>
    <mergeCell ref="A92:B93"/>
    <mergeCell ref="C92:C93"/>
    <mergeCell ref="E92:E93"/>
    <mergeCell ref="G92:G93"/>
    <mergeCell ref="A42:B43"/>
    <mergeCell ref="C42:C43"/>
    <mergeCell ref="E42:E43"/>
    <mergeCell ref="G42:G43"/>
    <mergeCell ref="A58:B59"/>
    <mergeCell ref="C58:C59"/>
    <mergeCell ref="E58:E59"/>
    <mergeCell ref="G58:G59"/>
    <mergeCell ref="A9:B10"/>
    <mergeCell ref="C9:C10"/>
    <mergeCell ref="E9:E10"/>
    <mergeCell ref="G9:G10"/>
    <mergeCell ref="A26:B27"/>
    <mergeCell ref="C26:C27"/>
    <mergeCell ref="E26:E27"/>
    <mergeCell ref="G26:G27"/>
  </mergeCells>
  <printOptions horizontalCentered="1"/>
  <pageMargins left="1.1023622047244095" right="1.1023622047244095" top="1.1417322834645669" bottom="1.1417322834645669" header="0" footer="0"/>
  <pageSetup paperSize="9" scale="8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4E8D3-E009-4DBA-A531-2FEBC9E7B3AD}">
  <sheetPr codeName="Hoja27"/>
  <dimension ref="A1:AD134"/>
  <sheetViews>
    <sheetView zoomScaleNormal="100" workbookViewId="0"/>
  </sheetViews>
  <sheetFormatPr baseColWidth="10" defaultColWidth="11.44140625" defaultRowHeight="14.4"/>
  <cols>
    <col min="1" max="1" width="10.6640625" customWidth="1"/>
    <col min="2" max="2" width="30.6640625" customWidth="1"/>
    <col min="3" max="3" width="14.6640625" customWidth="1"/>
    <col min="4" max="4" width="7.6640625" customWidth="1"/>
    <col min="5" max="5" width="14.6640625" customWidth="1"/>
    <col min="6" max="6" width="7.6640625" customWidth="1"/>
    <col min="7" max="7" width="18.6640625" customWidth="1"/>
    <col min="26" max="26" width="13.6640625" customWidth="1"/>
    <col min="27" max="27" width="12" customWidth="1"/>
    <col min="30" max="30" width="14.6640625" bestFit="1" customWidth="1"/>
  </cols>
  <sheetData>
    <row r="1" spans="1:7" s="596" customFormat="1" ht="32.1" customHeight="1">
      <c r="A1" s="594" t="s">
        <v>475</v>
      </c>
      <c r="B1" s="595"/>
      <c r="C1" s="595"/>
      <c r="D1" s="595"/>
      <c r="E1" s="595"/>
      <c r="F1" s="595"/>
      <c r="G1" s="595"/>
    </row>
    <row r="2" spans="1:7" s="596" customFormat="1" ht="32.1" customHeight="1">
      <c r="A2" s="594" t="s">
        <v>476</v>
      </c>
      <c r="B2" s="595"/>
      <c r="C2" s="595"/>
      <c r="D2" s="595"/>
      <c r="E2" s="595"/>
      <c r="F2" s="595"/>
      <c r="G2" s="595"/>
    </row>
    <row r="3" spans="1:7" s="598" customFormat="1" ht="18" customHeight="1">
      <c r="A3" s="597" t="s">
        <v>136</v>
      </c>
      <c r="B3" s="597"/>
      <c r="C3" s="597"/>
      <c r="D3" s="597"/>
      <c r="E3" s="597"/>
      <c r="F3" s="597"/>
      <c r="G3" s="597"/>
    </row>
    <row r="4" spans="1:7" s="600" customFormat="1" ht="17.100000000000001" customHeight="1">
      <c r="A4" s="599" t="s">
        <v>292</v>
      </c>
      <c r="B4" s="599"/>
      <c r="C4" s="599"/>
      <c r="D4" s="599"/>
      <c r="E4" s="599"/>
      <c r="F4" s="599"/>
      <c r="G4" s="599"/>
    </row>
    <row r="5" spans="1:7" s="600" customFormat="1" ht="14.25" customHeight="1">
      <c r="A5" s="599"/>
      <c r="B5" s="599"/>
      <c r="C5" s="599"/>
      <c r="D5" s="599"/>
      <c r="E5" s="599"/>
      <c r="F5" s="599"/>
      <c r="G5" s="599"/>
    </row>
    <row r="6" spans="1:7" s="600" customFormat="1" ht="14.25" customHeight="1">
      <c r="A6" s="601"/>
    </row>
    <row r="7" spans="1:7" s="603" customFormat="1" ht="16.2">
      <c r="A7" s="602" t="s">
        <v>477</v>
      </c>
      <c r="B7" s="602"/>
      <c r="C7" s="602"/>
      <c r="D7" s="602"/>
      <c r="E7" s="602"/>
      <c r="F7" s="602"/>
      <c r="G7" s="602"/>
    </row>
    <row r="8" spans="1:7" s="604" customFormat="1" ht="3" customHeight="1" thickBot="1"/>
    <row r="9" spans="1:7" s="604" customFormat="1" ht="12.45" customHeight="1">
      <c r="A9" s="686" t="s">
        <v>294</v>
      </c>
      <c r="B9" s="686"/>
      <c r="C9" s="684" t="s">
        <v>295</v>
      </c>
      <c r="D9" s="606"/>
      <c r="E9" s="684" t="s">
        <v>296</v>
      </c>
      <c r="F9" s="606"/>
      <c r="G9" s="684" t="s">
        <v>297</v>
      </c>
    </row>
    <row r="10" spans="1:7" s="604" customFormat="1" ht="12.45" customHeight="1">
      <c r="A10" s="687"/>
      <c r="B10" s="687"/>
      <c r="C10" s="685"/>
      <c r="D10" s="608"/>
      <c r="E10" s="685"/>
      <c r="F10" s="608"/>
      <c r="G10" s="685"/>
    </row>
    <row r="11" spans="1:7" s="604" customFormat="1" ht="3.75" customHeight="1">
      <c r="A11" s="609"/>
      <c r="B11" s="609"/>
      <c r="C11" s="610"/>
      <c r="D11" s="610"/>
      <c r="E11" s="610"/>
      <c r="F11" s="610"/>
      <c r="G11" s="610"/>
    </row>
    <row r="12" spans="1:7" s="604" customFormat="1" ht="9.75" customHeight="1">
      <c r="A12" s="611">
        <v>1</v>
      </c>
      <c r="B12" s="612" t="s">
        <v>237</v>
      </c>
      <c r="C12" s="272">
        <v>6395963.9000000004</v>
      </c>
      <c r="D12" s="613"/>
      <c r="E12" s="274">
        <v>37.314543078005734</v>
      </c>
      <c r="F12" s="274"/>
      <c r="G12" s="274">
        <v>37.314543078005734</v>
      </c>
    </row>
    <row r="13" spans="1:7" s="604" customFormat="1" ht="9.75" customHeight="1">
      <c r="A13" s="611">
        <v>2</v>
      </c>
      <c r="B13" s="612" t="s">
        <v>185</v>
      </c>
      <c r="C13" s="272">
        <v>5296453.4000000004</v>
      </c>
      <c r="D13" s="613"/>
      <c r="E13" s="274">
        <v>30.899914640692376</v>
      </c>
      <c r="F13" s="274"/>
      <c r="G13" s="274">
        <v>68.214457718698114</v>
      </c>
    </row>
    <row r="14" spans="1:7" s="604" customFormat="1" ht="9.75" customHeight="1">
      <c r="A14" s="611">
        <v>3</v>
      </c>
      <c r="B14" s="612" t="s">
        <v>189</v>
      </c>
      <c r="C14" s="272">
        <v>2143828.2400000002</v>
      </c>
      <c r="D14" s="613"/>
      <c r="E14" s="274">
        <v>12.507258087139176</v>
      </c>
      <c r="F14" s="274"/>
      <c r="G14" s="274">
        <v>80.721715805837292</v>
      </c>
    </row>
    <row r="15" spans="1:7" s="604" customFormat="1" ht="9.75" customHeight="1">
      <c r="A15" s="611">
        <v>4</v>
      </c>
      <c r="B15" s="612" t="s">
        <v>183</v>
      </c>
      <c r="C15" s="272">
        <v>1350367.03</v>
      </c>
      <c r="D15" s="613"/>
      <c r="E15" s="274">
        <v>7.8781446393175631</v>
      </c>
      <c r="F15" s="274"/>
      <c r="G15" s="274">
        <v>88.59986044515486</v>
      </c>
    </row>
    <row r="16" spans="1:7" s="604" customFormat="1" ht="9.75" customHeight="1">
      <c r="A16" s="611">
        <v>5</v>
      </c>
      <c r="B16" s="612" t="s">
        <v>181</v>
      </c>
      <c r="C16" s="272">
        <v>1134305.96</v>
      </c>
      <c r="D16" s="613"/>
      <c r="E16" s="274">
        <v>6.6176278149504011</v>
      </c>
      <c r="F16" s="274"/>
      <c r="G16" s="274">
        <v>95.217488260105256</v>
      </c>
    </row>
    <row r="17" spans="1:7" s="604" customFormat="1" ht="9.75" customHeight="1">
      <c r="A17" s="611">
        <v>6</v>
      </c>
      <c r="B17" s="612" t="s">
        <v>194</v>
      </c>
      <c r="C17" s="272">
        <v>400269.33</v>
      </c>
      <c r="D17" s="613"/>
      <c r="E17" s="274">
        <v>2.3352019164913504</v>
      </c>
      <c r="F17" s="274"/>
      <c r="G17" s="274">
        <v>97.552690176596613</v>
      </c>
    </row>
    <row r="18" spans="1:7" s="604" customFormat="1" ht="9.75" customHeight="1">
      <c r="A18" s="611">
        <v>7</v>
      </c>
      <c r="B18" s="612" t="s">
        <v>192</v>
      </c>
      <c r="C18" s="272">
        <v>419485.38</v>
      </c>
      <c r="D18" s="613"/>
      <c r="E18" s="274">
        <v>2.4473098234034127</v>
      </c>
      <c r="F18" s="274"/>
      <c r="G18" s="274">
        <v>100.00000000000003</v>
      </c>
    </row>
    <row r="19" spans="1:7" s="604" customFormat="1" ht="9.75" customHeight="1">
      <c r="A19" s="611"/>
      <c r="B19" s="612"/>
      <c r="C19" s="272"/>
      <c r="D19" s="277"/>
      <c r="E19" s="274"/>
      <c r="F19" s="274"/>
      <c r="G19" s="274"/>
    </row>
    <row r="20" spans="1:7" s="604" customFormat="1" ht="14.1" customHeight="1" thickBot="1">
      <c r="A20" s="614"/>
      <c r="B20" s="615" t="s">
        <v>300</v>
      </c>
      <c r="C20" s="296">
        <v>17140673.239999998</v>
      </c>
      <c r="D20" s="282"/>
      <c r="E20" s="284">
        <v>100.00000000000003</v>
      </c>
      <c r="F20" s="284"/>
      <c r="G20" s="285"/>
    </row>
    <row r="21" spans="1:7" s="604" customFormat="1" ht="14.1" customHeight="1">
      <c r="A21" s="616"/>
      <c r="B21" s="617"/>
      <c r="C21" s="288"/>
      <c r="D21" s="289"/>
      <c r="E21" s="290"/>
      <c r="F21" s="290"/>
      <c r="G21" s="274"/>
    </row>
    <row r="22" spans="1:7" s="604" customFormat="1" ht="14.1" customHeight="1">
      <c r="A22" s="616"/>
      <c r="B22" s="617"/>
      <c r="C22" s="288"/>
      <c r="D22" s="289"/>
      <c r="E22" s="290"/>
      <c r="F22" s="290"/>
      <c r="G22" s="274"/>
    </row>
    <row r="23" spans="1:7" s="604" customFormat="1" ht="12" customHeight="1">
      <c r="A23" s="618"/>
      <c r="B23" s="618"/>
      <c r="C23" s="618"/>
      <c r="D23" s="618"/>
      <c r="E23" s="618"/>
      <c r="F23" s="618"/>
      <c r="G23" s="618"/>
    </row>
    <row r="24" spans="1:7" s="603" customFormat="1" ht="16.2">
      <c r="A24" s="602" t="s">
        <v>478</v>
      </c>
      <c r="B24" s="602"/>
      <c r="C24" s="602"/>
      <c r="D24" s="602"/>
      <c r="E24" s="602"/>
      <c r="F24" s="602"/>
      <c r="G24" s="602"/>
    </row>
    <row r="25" spans="1:7" s="604" customFormat="1" ht="3" customHeight="1" thickBot="1">
      <c r="A25" s="618"/>
      <c r="B25" s="618"/>
      <c r="C25" s="618"/>
      <c r="D25" s="618"/>
      <c r="E25" s="618"/>
      <c r="F25" s="618"/>
      <c r="G25" s="618"/>
    </row>
    <row r="26" spans="1:7" s="604" customFormat="1" ht="12" customHeight="1">
      <c r="A26" s="686" t="s">
        <v>294</v>
      </c>
      <c r="B26" s="686"/>
      <c r="C26" s="684" t="s">
        <v>295</v>
      </c>
      <c r="D26" s="606"/>
      <c r="E26" s="684" t="s">
        <v>296</v>
      </c>
      <c r="F26" s="606"/>
      <c r="G26" s="684" t="s">
        <v>297</v>
      </c>
    </row>
    <row r="27" spans="1:7" s="604" customFormat="1" ht="12" customHeight="1">
      <c r="A27" s="687"/>
      <c r="B27" s="687"/>
      <c r="C27" s="685"/>
      <c r="D27" s="608"/>
      <c r="E27" s="685"/>
      <c r="F27" s="608"/>
      <c r="G27" s="685"/>
    </row>
    <row r="28" spans="1:7" s="604" customFormat="1" ht="12" customHeight="1">
      <c r="A28" s="609"/>
      <c r="B28" s="609"/>
      <c r="C28" s="610"/>
      <c r="D28" s="610"/>
      <c r="E28" s="610"/>
      <c r="F28" s="610"/>
      <c r="G28" s="610"/>
    </row>
    <row r="29" spans="1:7" s="604" customFormat="1" ht="7.2" customHeight="1">
      <c r="A29" s="611">
        <v>1</v>
      </c>
      <c r="B29" s="612" t="s">
        <v>192</v>
      </c>
      <c r="C29" s="272">
        <v>244026613.75999999</v>
      </c>
      <c r="D29" s="610"/>
      <c r="E29" s="274">
        <v>35.519837203715674</v>
      </c>
      <c r="F29" s="610"/>
      <c r="G29" s="274">
        <v>35.519837203715674</v>
      </c>
    </row>
    <row r="30" spans="1:7" s="604" customFormat="1" ht="7.95" customHeight="1">
      <c r="A30" s="611">
        <v>2</v>
      </c>
      <c r="B30" s="612" t="s">
        <v>303</v>
      </c>
      <c r="C30" s="272">
        <v>235711147.63</v>
      </c>
      <c r="D30" s="610"/>
      <c r="E30" s="274">
        <v>34.309461012940432</v>
      </c>
      <c r="F30" s="610"/>
      <c r="G30" s="274">
        <v>69.829298216656099</v>
      </c>
    </row>
    <row r="31" spans="1:7" s="604" customFormat="1" ht="9.75" customHeight="1">
      <c r="A31" s="611">
        <v>3</v>
      </c>
      <c r="B31" s="612" t="s">
        <v>183</v>
      </c>
      <c r="C31" s="272">
        <v>129371390.11</v>
      </c>
      <c r="D31" s="610"/>
      <c r="E31" s="274">
        <v>18.830940792568708</v>
      </c>
      <c r="F31" s="610"/>
      <c r="G31" s="274">
        <v>88.66023900922481</v>
      </c>
    </row>
    <row r="32" spans="1:7" s="604" customFormat="1" ht="9" customHeight="1">
      <c r="A32" s="611">
        <v>4</v>
      </c>
      <c r="B32" s="612" t="s">
        <v>187</v>
      </c>
      <c r="C32" s="272">
        <v>58448033.799999997</v>
      </c>
      <c r="D32" s="613"/>
      <c r="E32" s="274">
        <v>8.5075337212812343</v>
      </c>
      <c r="F32" s="274"/>
      <c r="G32" s="274">
        <v>97.167772730506044</v>
      </c>
    </row>
    <row r="33" spans="1:7" s="604" customFormat="1" ht="9" customHeight="1">
      <c r="A33" s="611">
        <v>5</v>
      </c>
      <c r="B33" s="612" t="s">
        <v>185</v>
      </c>
      <c r="C33" s="272">
        <v>13412797.09</v>
      </c>
      <c r="D33" s="613"/>
      <c r="E33" s="274">
        <v>1.9523295502179547</v>
      </c>
      <c r="F33" s="274"/>
      <c r="G33" s="274">
        <v>99.120102280723998</v>
      </c>
    </row>
    <row r="34" spans="1:7" s="604" customFormat="1" ht="9" customHeight="1">
      <c r="A34" s="611">
        <v>6</v>
      </c>
      <c r="B34" s="612" t="s">
        <v>188</v>
      </c>
      <c r="C34" s="272">
        <v>3779457.89</v>
      </c>
      <c r="D34" s="613"/>
      <c r="E34" s="274">
        <v>0.5501274098862402</v>
      </c>
      <c r="F34" s="274"/>
      <c r="G34" s="274">
        <v>99.670229690610242</v>
      </c>
    </row>
    <row r="35" spans="1:7" s="604" customFormat="1" ht="9" customHeight="1">
      <c r="A35" s="611">
        <v>7</v>
      </c>
      <c r="B35" s="612" t="s">
        <v>237</v>
      </c>
      <c r="C35" s="272">
        <v>2262365.0300000003</v>
      </c>
      <c r="D35" s="613"/>
      <c r="E35" s="274">
        <v>0.32930358014151767</v>
      </c>
      <c r="F35" s="274"/>
      <c r="G35" s="274">
        <v>99.999533270751755</v>
      </c>
    </row>
    <row r="36" spans="1:7" s="604" customFormat="1" ht="9" customHeight="1">
      <c r="A36" s="611">
        <v>8</v>
      </c>
      <c r="B36" s="612" t="s">
        <v>180</v>
      </c>
      <c r="C36" s="272">
        <v>3206.5</v>
      </c>
      <c r="D36" s="613"/>
      <c r="E36" s="274">
        <v>4.6672924825211622E-4</v>
      </c>
      <c r="F36" s="274"/>
      <c r="G36" s="274">
        <v>100</v>
      </c>
    </row>
    <row r="37" spans="1:7" s="604" customFormat="1" ht="14.1" customHeight="1">
      <c r="A37" s="611"/>
      <c r="B37" s="612"/>
      <c r="C37" s="272"/>
      <c r="D37" s="289"/>
      <c r="E37" s="290"/>
      <c r="F37" s="290"/>
      <c r="G37" s="274"/>
    </row>
    <row r="38" spans="1:7" s="604" customFormat="1" ht="16.5" customHeight="1" thickBot="1">
      <c r="A38" s="620"/>
      <c r="B38" s="615" t="s">
        <v>479</v>
      </c>
      <c r="C38" s="296">
        <v>687015011.80999994</v>
      </c>
      <c r="D38" s="621"/>
      <c r="E38" s="284">
        <v>100</v>
      </c>
      <c r="F38" s="285"/>
      <c r="G38" s="285"/>
    </row>
    <row r="39" spans="1:7" s="604" customFormat="1" ht="14.25" customHeight="1">
      <c r="A39" s="35"/>
      <c r="B39" s="618"/>
      <c r="C39" s="618"/>
      <c r="D39" s="618"/>
      <c r="E39" s="618"/>
      <c r="F39" s="618"/>
      <c r="G39" s="618"/>
    </row>
    <row r="40" spans="1:7" s="604" customFormat="1" ht="14.25" customHeight="1">
      <c r="A40" s="35"/>
      <c r="B40" s="618"/>
      <c r="C40" s="618"/>
      <c r="D40" s="618"/>
      <c r="E40" s="618"/>
      <c r="F40" s="618"/>
      <c r="G40" s="618"/>
    </row>
    <row r="41" spans="1:7" s="604" customFormat="1" ht="14.25" customHeight="1">
      <c r="A41" s="618"/>
      <c r="B41" s="618"/>
      <c r="C41" s="618"/>
      <c r="D41" s="618"/>
      <c r="E41" s="618"/>
      <c r="F41" s="618"/>
      <c r="G41" s="618"/>
    </row>
    <row r="42" spans="1:7" s="603" customFormat="1" ht="17.25" customHeight="1">
      <c r="A42" s="602" t="s">
        <v>480</v>
      </c>
      <c r="B42" s="602"/>
      <c r="C42" s="602"/>
      <c r="D42" s="602"/>
      <c r="E42" s="602"/>
      <c r="F42" s="602"/>
      <c r="G42" s="602"/>
    </row>
    <row r="43" spans="1:7" s="604" customFormat="1" ht="3" customHeight="1" thickBot="1">
      <c r="A43" s="622"/>
      <c r="B43" s="623"/>
      <c r="C43" s="622"/>
      <c r="D43" s="622"/>
      <c r="E43" s="622"/>
      <c r="F43" s="622"/>
      <c r="G43" s="622"/>
    </row>
    <row r="44" spans="1:7" s="604" customFormat="1" ht="12" customHeight="1">
      <c r="A44" s="686" t="s">
        <v>294</v>
      </c>
      <c r="B44" s="686"/>
      <c r="C44" s="686" t="s">
        <v>295</v>
      </c>
      <c r="D44" s="605"/>
      <c r="E44" s="684" t="s">
        <v>296</v>
      </c>
      <c r="F44" s="606"/>
      <c r="G44" s="684" t="s">
        <v>297</v>
      </c>
    </row>
    <row r="45" spans="1:7" s="604" customFormat="1" ht="12" customHeight="1">
      <c r="A45" s="687"/>
      <c r="B45" s="687"/>
      <c r="C45" s="687"/>
      <c r="D45" s="607"/>
      <c r="E45" s="685"/>
      <c r="F45" s="608"/>
      <c r="G45" s="685"/>
    </row>
    <row r="46" spans="1:7" s="604" customFormat="1" ht="12" customHeight="1">
      <c r="A46" s="609"/>
      <c r="B46" s="609"/>
      <c r="C46" s="609"/>
      <c r="D46" s="609"/>
      <c r="E46" s="610"/>
      <c r="F46" s="610"/>
      <c r="G46" s="610"/>
    </row>
    <row r="47" spans="1:7" s="604" customFormat="1" ht="14.4" customHeight="1">
      <c r="A47" s="611">
        <v>1</v>
      </c>
      <c r="B47" s="612" t="s">
        <v>303</v>
      </c>
      <c r="C47" s="272">
        <v>440091543.12</v>
      </c>
      <c r="D47" s="622"/>
      <c r="E47" s="274">
        <v>24.608103201638205</v>
      </c>
      <c r="F47" s="624"/>
      <c r="G47" s="274">
        <v>24.608103201638205</v>
      </c>
    </row>
    <row r="48" spans="1:7" s="604" customFormat="1" ht="10.5" customHeight="1">
      <c r="A48" s="611">
        <v>2</v>
      </c>
      <c r="B48" s="612" t="s">
        <v>298</v>
      </c>
      <c r="C48" s="272">
        <v>400026545.43000001</v>
      </c>
      <c r="D48" s="613"/>
      <c r="E48" s="274">
        <v>22.367833845541799</v>
      </c>
      <c r="F48" s="274"/>
      <c r="G48" s="274">
        <v>46.975937047180004</v>
      </c>
    </row>
    <row r="49" spans="1:30" s="604" customFormat="1" ht="10.5" customHeight="1">
      <c r="A49" s="611">
        <v>3</v>
      </c>
      <c r="B49" s="612" t="s">
        <v>192</v>
      </c>
      <c r="C49" s="272">
        <v>289748230.46999997</v>
      </c>
      <c r="D49" s="613"/>
      <c r="E49" s="274">
        <v>16.201525499329186</v>
      </c>
      <c r="F49" s="274"/>
      <c r="G49" s="274">
        <v>63.17746254650919</v>
      </c>
    </row>
    <row r="50" spans="1:30" s="604" customFormat="1" ht="10.5" customHeight="1">
      <c r="A50" s="611">
        <v>4</v>
      </c>
      <c r="B50" s="612" t="s">
        <v>185</v>
      </c>
      <c r="C50" s="272">
        <v>219569889.61000001</v>
      </c>
      <c r="D50" s="613"/>
      <c r="E50" s="274">
        <v>12.277442245741803</v>
      </c>
      <c r="F50" s="274"/>
      <c r="G50" s="274">
        <v>75.454904792251</v>
      </c>
    </row>
    <row r="51" spans="1:30" s="604" customFormat="1" ht="10.5" customHeight="1">
      <c r="A51" s="611">
        <v>5</v>
      </c>
      <c r="B51" s="612" t="s">
        <v>299</v>
      </c>
      <c r="C51" s="272">
        <v>221558830.81999999</v>
      </c>
      <c r="D51" s="613"/>
      <c r="E51" s="274">
        <v>12.388655631508511</v>
      </c>
      <c r="F51" s="274"/>
      <c r="G51" s="274">
        <v>87.843560423759513</v>
      </c>
      <c r="AA51" s="625"/>
    </row>
    <row r="52" spans="1:30" s="604" customFormat="1" ht="10.5" customHeight="1">
      <c r="A52" s="611">
        <v>6</v>
      </c>
      <c r="B52" s="612" t="s">
        <v>183</v>
      </c>
      <c r="C52" s="272">
        <v>94808365.960000008</v>
      </c>
      <c r="D52" s="613"/>
      <c r="E52" s="274">
        <v>5.3012926296704768</v>
      </c>
      <c r="F52" s="274"/>
      <c r="G52" s="274">
        <v>93.144853053429983</v>
      </c>
    </row>
    <row r="53" spans="1:30" s="604" customFormat="1" ht="10.5" customHeight="1">
      <c r="A53" s="611">
        <v>7</v>
      </c>
      <c r="B53" s="612" t="s">
        <v>181</v>
      </c>
      <c r="C53" s="272">
        <v>81150950.379999995</v>
      </c>
      <c r="D53" s="613"/>
      <c r="E53" s="274">
        <v>4.5376263031656254</v>
      </c>
      <c r="F53" s="274"/>
      <c r="G53" s="274">
        <v>97.682479356595607</v>
      </c>
      <c r="AB53" s="688"/>
      <c r="AC53" s="688"/>
      <c r="AD53" s="688"/>
    </row>
    <row r="54" spans="1:30" s="604" customFormat="1" ht="10.5" customHeight="1">
      <c r="A54" s="611">
        <v>8</v>
      </c>
      <c r="B54" s="612" t="s">
        <v>237</v>
      </c>
      <c r="C54" s="272">
        <v>32538890.519999996</v>
      </c>
      <c r="D54" s="613"/>
      <c r="E54" s="274">
        <v>1.8194404970982003</v>
      </c>
      <c r="F54" s="274"/>
      <c r="G54" s="274">
        <v>99.501919853693806</v>
      </c>
      <c r="W54" s="626"/>
      <c r="Z54" s="627"/>
      <c r="AA54" s="627"/>
      <c r="AB54" s="628"/>
      <c r="AC54" s="629"/>
      <c r="AD54" s="630"/>
    </row>
    <row r="55" spans="1:30" s="604" customFormat="1" ht="10.5" customHeight="1">
      <c r="A55" s="611">
        <v>9</v>
      </c>
      <c r="B55" s="612" t="s">
        <v>180</v>
      </c>
      <c r="C55" s="272">
        <v>8907669.9000000004</v>
      </c>
      <c r="D55" s="613"/>
      <c r="E55" s="274">
        <v>0.49808014630618946</v>
      </c>
      <c r="F55" s="274"/>
      <c r="G55" s="274">
        <v>100</v>
      </c>
      <c r="W55" s="625"/>
      <c r="X55" s="631"/>
      <c r="Y55" s="631"/>
      <c r="AA55" s="632"/>
      <c r="AD55" s="625"/>
    </row>
    <row r="56" spans="1:30" s="604" customFormat="1" ht="12.75" customHeight="1">
      <c r="A56" s="616"/>
      <c r="B56" s="633"/>
      <c r="C56" s="634"/>
      <c r="D56" s="634"/>
      <c r="E56" s="635"/>
      <c r="F56" s="635"/>
      <c r="G56" s="636"/>
      <c r="Y56" s="631"/>
      <c r="AD56" s="625"/>
    </row>
    <row r="57" spans="1:30" s="604" customFormat="1" ht="10.5" customHeight="1" thickBot="1">
      <c r="A57" s="620"/>
      <c r="B57" s="615" t="s">
        <v>300</v>
      </c>
      <c r="C57" s="296">
        <v>1788400916.21</v>
      </c>
      <c r="D57" s="621"/>
      <c r="E57" s="285">
        <v>100</v>
      </c>
      <c r="F57" s="285"/>
      <c r="G57" s="285"/>
    </row>
    <row r="58" spans="1:30" s="604" customFormat="1" ht="14.25" customHeight="1">
      <c r="A58" s="343" t="s">
        <v>481</v>
      </c>
      <c r="B58" s="637"/>
      <c r="C58" s="346"/>
      <c r="D58" s="346"/>
      <c r="E58" s="346"/>
      <c r="F58" s="346"/>
      <c r="G58" s="638"/>
      <c r="Y58" s="631"/>
    </row>
    <row r="59" spans="1:30" s="604" customFormat="1" ht="13.5" customHeight="1">
      <c r="A59" s="343"/>
      <c r="B59" s="618"/>
      <c r="C59" s="618"/>
      <c r="D59" s="618"/>
      <c r="E59" s="618"/>
      <c r="F59" s="618"/>
      <c r="G59" s="618"/>
    </row>
    <row r="60" spans="1:30" s="604" customFormat="1" ht="13.5" customHeight="1">
      <c r="A60" s="35"/>
      <c r="B60" s="618"/>
      <c r="C60" s="618"/>
      <c r="D60" s="618"/>
      <c r="E60" s="618"/>
      <c r="F60" s="618"/>
      <c r="G60" s="618"/>
    </row>
    <row r="61" spans="1:30" s="604" customFormat="1" ht="13.5" customHeight="1">
      <c r="A61" s="618"/>
      <c r="B61" s="618"/>
      <c r="C61" s="618"/>
      <c r="D61" s="618"/>
      <c r="E61" s="618"/>
      <c r="F61" s="618"/>
      <c r="G61" s="618"/>
    </row>
    <row r="62" spans="1:30" s="604" customFormat="1" ht="16.2">
      <c r="A62" s="602" t="s">
        <v>482</v>
      </c>
      <c r="B62" s="602"/>
      <c r="C62" s="602"/>
      <c r="D62" s="602"/>
      <c r="E62" s="602"/>
      <c r="F62" s="602"/>
      <c r="G62" s="602"/>
    </row>
    <row r="63" spans="1:30" s="604" customFormat="1" ht="3" customHeight="1" thickBot="1">
      <c r="A63" s="618"/>
      <c r="B63" s="618"/>
      <c r="C63" s="618"/>
      <c r="D63" s="618"/>
      <c r="E63" s="618"/>
      <c r="F63" s="618"/>
      <c r="G63" s="618"/>
    </row>
    <row r="64" spans="1:30" s="604" customFormat="1" ht="12" customHeight="1">
      <c r="A64" s="684" t="s">
        <v>294</v>
      </c>
      <c r="B64" s="684"/>
      <c r="C64" s="684" t="s">
        <v>295</v>
      </c>
      <c r="D64" s="606"/>
      <c r="E64" s="684" t="s">
        <v>296</v>
      </c>
      <c r="F64" s="606"/>
      <c r="G64" s="684" t="s">
        <v>297</v>
      </c>
    </row>
    <row r="65" spans="1:7" s="604" customFormat="1" ht="12" customHeight="1">
      <c r="A65" s="689"/>
      <c r="B65" s="689"/>
      <c r="C65" s="689"/>
      <c r="D65" s="610"/>
      <c r="E65" s="689"/>
      <c r="F65" s="610"/>
      <c r="G65" s="689"/>
    </row>
    <row r="66" spans="1:7" s="604" customFormat="1" ht="12" customHeight="1">
      <c r="A66" s="685"/>
      <c r="B66" s="685"/>
      <c r="C66" s="685"/>
      <c r="D66" s="608"/>
      <c r="E66" s="685"/>
      <c r="F66" s="608"/>
      <c r="G66" s="685"/>
    </row>
    <row r="67" spans="1:7" s="604" customFormat="1" ht="14.4" customHeight="1">
      <c r="A67" s="611">
        <v>1</v>
      </c>
      <c r="B67" s="612" t="s">
        <v>189</v>
      </c>
      <c r="C67" s="272">
        <v>252804466.58000001</v>
      </c>
      <c r="E67" s="274">
        <v>29.1583405538974</v>
      </c>
      <c r="G67" s="274">
        <v>29.1583405538974</v>
      </c>
    </row>
    <row r="68" spans="1:7" s="604" customFormat="1" ht="11.25" customHeight="1">
      <c r="A68" s="611">
        <v>2</v>
      </c>
      <c r="B68" s="616" t="s">
        <v>185</v>
      </c>
      <c r="C68" s="272">
        <v>244256061.53</v>
      </c>
      <c r="D68" s="610"/>
      <c r="E68" s="274">
        <v>28.172371797045237</v>
      </c>
      <c r="F68" s="274"/>
      <c r="G68" s="274">
        <v>57.330712350942633</v>
      </c>
    </row>
    <row r="69" spans="1:7" s="604" customFormat="1" ht="11.25" customHeight="1">
      <c r="A69" s="611">
        <v>3</v>
      </c>
      <c r="B69" s="616" t="s">
        <v>188</v>
      </c>
      <c r="C69" s="272">
        <v>238999192.80000001</v>
      </c>
      <c r="D69" s="613"/>
      <c r="E69" s="274">
        <v>27.56604719071963</v>
      </c>
      <c r="F69" s="274"/>
      <c r="G69" s="274">
        <v>84.896759541662263</v>
      </c>
    </row>
    <row r="70" spans="1:7" s="604" customFormat="1" ht="11.25" customHeight="1">
      <c r="A70" s="611">
        <v>4</v>
      </c>
      <c r="B70" s="616" t="s">
        <v>194</v>
      </c>
      <c r="C70" s="272">
        <v>115519053.3</v>
      </c>
      <c r="D70" s="613"/>
      <c r="E70" s="274">
        <v>13.323909747928889</v>
      </c>
      <c r="F70" s="274"/>
      <c r="G70" s="274">
        <v>98.220669289591157</v>
      </c>
    </row>
    <row r="71" spans="1:7" s="604" customFormat="1" ht="11.25" customHeight="1">
      <c r="A71" s="611">
        <v>5</v>
      </c>
      <c r="B71" s="616" t="s">
        <v>192</v>
      </c>
      <c r="C71" s="272">
        <v>11735821.59</v>
      </c>
      <c r="D71" s="613"/>
      <c r="E71" s="274">
        <v>1.3536037841036852</v>
      </c>
      <c r="F71" s="274"/>
      <c r="G71" s="274">
        <v>99.57427307369484</v>
      </c>
    </row>
    <row r="72" spans="1:7" s="604" customFormat="1" ht="11.25" customHeight="1">
      <c r="A72" s="611">
        <v>6</v>
      </c>
      <c r="B72" s="612" t="s">
        <v>183</v>
      </c>
      <c r="C72" s="272">
        <v>3691076.6</v>
      </c>
      <c r="D72" s="613"/>
      <c r="E72" s="274">
        <v>0.42572692630517101</v>
      </c>
      <c r="F72" s="274"/>
      <c r="G72" s="274">
        <v>100.00000000000001</v>
      </c>
    </row>
    <row r="73" spans="1:7" s="604" customFormat="1" ht="9" customHeight="1" thickBot="1">
      <c r="A73" s="639"/>
      <c r="B73" s="639"/>
      <c r="C73" s="639"/>
      <c r="D73" s="639"/>
      <c r="E73" s="639"/>
      <c r="F73" s="639"/>
      <c r="G73" s="639"/>
    </row>
    <row r="74" spans="1:7" s="604" customFormat="1" ht="13.5" customHeight="1" thickBot="1">
      <c r="A74" s="640"/>
      <c r="B74" s="641" t="s">
        <v>300</v>
      </c>
      <c r="C74" s="642">
        <v>867005672.39999998</v>
      </c>
      <c r="D74" s="643"/>
      <c r="E74" s="644">
        <v>100.00000000000001</v>
      </c>
      <c r="F74" s="645"/>
      <c r="G74" s="645"/>
    </row>
    <row r="75" spans="1:7" s="688" customFormat="1" ht="11.25" customHeight="1"/>
    <row r="76" spans="1:7" ht="12.75" customHeight="1">
      <c r="A76" s="35"/>
      <c r="B76" s="618"/>
      <c r="C76" s="618"/>
      <c r="D76" s="618"/>
      <c r="E76" s="618"/>
      <c r="F76" s="618"/>
      <c r="G76" s="618"/>
    </row>
    <row r="77" spans="1:7" ht="12.75" customHeight="1">
      <c r="A77" s="618"/>
      <c r="B77" s="618"/>
      <c r="C77" s="618"/>
      <c r="D77" s="618"/>
      <c r="E77" s="618"/>
      <c r="F77" s="618"/>
      <c r="G77" s="618"/>
    </row>
    <row r="78" spans="1:7" s="604" customFormat="1" ht="16.2">
      <c r="A78" s="602" t="s">
        <v>483</v>
      </c>
      <c r="B78" s="602"/>
      <c r="C78" s="602"/>
      <c r="D78" s="602"/>
      <c r="E78" s="602"/>
      <c r="F78" s="602"/>
      <c r="G78" s="602"/>
    </row>
    <row r="79" spans="1:7" s="604" customFormat="1" ht="3" customHeight="1" thickBot="1">
      <c r="A79" s="618"/>
      <c r="B79" s="618"/>
      <c r="C79" s="618"/>
      <c r="D79" s="618"/>
      <c r="E79" s="618"/>
      <c r="F79" s="618"/>
      <c r="G79" s="618"/>
    </row>
    <row r="80" spans="1:7" s="604" customFormat="1" ht="12" customHeight="1">
      <c r="A80" s="684" t="s">
        <v>294</v>
      </c>
      <c r="B80" s="684"/>
      <c r="C80" s="684" t="s">
        <v>295</v>
      </c>
      <c r="D80" s="606"/>
      <c r="E80" s="684" t="s">
        <v>296</v>
      </c>
      <c r="F80" s="606"/>
      <c r="G80" s="684" t="s">
        <v>297</v>
      </c>
    </row>
    <row r="81" spans="1:7" s="604" customFormat="1" ht="12" customHeight="1">
      <c r="A81" s="685"/>
      <c r="B81" s="685"/>
      <c r="C81" s="685"/>
      <c r="D81" s="608"/>
      <c r="E81" s="685"/>
      <c r="F81" s="608"/>
      <c r="G81" s="685"/>
    </row>
    <row r="82" spans="1:7" s="604" customFormat="1" ht="9" customHeight="1">
      <c r="A82" s="611">
        <v>1</v>
      </c>
      <c r="B82" s="612" t="s">
        <v>183</v>
      </c>
      <c r="C82" s="272">
        <v>55883968.340000004</v>
      </c>
      <c r="D82" s="610"/>
      <c r="E82" s="274">
        <v>33.01319821690403</v>
      </c>
      <c r="F82" s="274"/>
      <c r="G82" s="274">
        <v>33.01319821690403</v>
      </c>
    </row>
    <row r="83" spans="1:7" s="604" customFormat="1" ht="9" customHeight="1">
      <c r="A83" s="611">
        <v>2</v>
      </c>
      <c r="B83" s="612" t="s">
        <v>237</v>
      </c>
      <c r="C83" s="272">
        <v>33474204.559999999</v>
      </c>
      <c r="D83" s="613"/>
      <c r="E83" s="274">
        <v>19.774732953269591</v>
      </c>
      <c r="F83" s="274"/>
      <c r="G83" s="274">
        <v>52.787931170173621</v>
      </c>
    </row>
    <row r="84" spans="1:7" s="604" customFormat="1" ht="12" customHeight="1">
      <c r="A84" s="611">
        <v>3</v>
      </c>
      <c r="B84" s="616" t="s">
        <v>194</v>
      </c>
      <c r="C84" s="272">
        <v>22582044.370000001</v>
      </c>
      <c r="E84" s="274">
        <v>13.340239232726821</v>
      </c>
      <c r="G84" s="274">
        <v>66.128170402900437</v>
      </c>
    </row>
    <row r="85" spans="1:7" s="604" customFormat="1" ht="9" customHeight="1">
      <c r="A85" s="611">
        <v>4</v>
      </c>
      <c r="B85" s="616" t="s">
        <v>192</v>
      </c>
      <c r="C85" s="272">
        <v>19958547.550000001</v>
      </c>
      <c r="D85" s="613"/>
      <c r="E85" s="274">
        <v>11.79042050809476</v>
      </c>
      <c r="F85" s="274"/>
      <c r="G85" s="274">
        <v>77.918590910995192</v>
      </c>
    </row>
    <row r="86" spans="1:7" s="604" customFormat="1" ht="9" customHeight="1">
      <c r="A86" s="611">
        <v>5</v>
      </c>
      <c r="B86" s="616" t="s">
        <v>185</v>
      </c>
      <c r="C86" s="272">
        <v>15378464.67</v>
      </c>
      <c r="D86" s="613"/>
      <c r="E86" s="274">
        <v>9.0847575342815325</v>
      </c>
      <c r="F86" s="274"/>
      <c r="G86" s="274">
        <v>87.003348445276728</v>
      </c>
    </row>
    <row r="87" spans="1:7" s="604" customFormat="1" ht="9" customHeight="1">
      <c r="A87" s="611">
        <v>6</v>
      </c>
      <c r="B87" s="612" t="s">
        <v>303</v>
      </c>
      <c r="C87" s="272">
        <v>14478245.539999999</v>
      </c>
      <c r="D87" s="613"/>
      <c r="E87" s="274">
        <v>8.5529572083539449</v>
      </c>
      <c r="F87" s="274"/>
      <c r="G87" s="274">
        <v>95.556305653630673</v>
      </c>
    </row>
    <row r="88" spans="1:7" s="604" customFormat="1" ht="9" customHeight="1">
      <c r="A88" s="611">
        <v>7</v>
      </c>
      <c r="B88" s="612" t="s">
        <v>181</v>
      </c>
      <c r="C88" s="272">
        <v>7522181.6600000001</v>
      </c>
      <c r="D88" s="613"/>
      <c r="E88" s="274">
        <v>4.4436943463693224</v>
      </c>
      <c r="F88" s="274"/>
      <c r="G88" s="274">
        <v>100</v>
      </c>
    </row>
    <row r="89" spans="1:7" s="604" customFormat="1" ht="10.5" customHeight="1">
      <c r="A89" s="611"/>
      <c r="B89" s="646"/>
      <c r="C89" s="647"/>
      <c r="D89" s="648"/>
      <c r="E89" s="274"/>
      <c r="F89" s="274"/>
      <c r="G89" s="274"/>
    </row>
    <row r="90" spans="1:7" s="604" customFormat="1" ht="15.75" customHeight="1" thickBot="1">
      <c r="A90" s="620"/>
      <c r="B90" s="649" t="s">
        <v>300</v>
      </c>
      <c r="C90" s="650">
        <v>169277656.69</v>
      </c>
      <c r="D90" s="651"/>
      <c r="E90" s="284">
        <v>100</v>
      </c>
      <c r="F90" s="284"/>
      <c r="G90" s="285"/>
    </row>
    <row r="91" spans="1:7" s="604" customFormat="1" ht="12.75" customHeight="1">
      <c r="A91" s="611"/>
      <c r="B91" s="633"/>
      <c r="C91" s="288"/>
      <c r="D91" s="289"/>
      <c r="E91" s="290"/>
      <c r="F91" s="290"/>
      <c r="G91" s="274"/>
    </row>
    <row r="92" spans="1:7" ht="12.75" customHeight="1">
      <c r="A92" s="35"/>
      <c r="B92" s="618"/>
      <c r="C92" s="618"/>
      <c r="D92" s="618"/>
      <c r="E92" s="618"/>
      <c r="F92" s="618"/>
      <c r="G92" s="618"/>
    </row>
    <row r="93" spans="1:7" ht="12.75" customHeight="1">
      <c r="A93" s="618"/>
      <c r="B93" s="618"/>
      <c r="C93" s="618"/>
      <c r="D93" s="618"/>
      <c r="E93" s="618"/>
      <c r="F93" s="618"/>
      <c r="G93" s="618"/>
    </row>
    <row r="94" spans="1:7" s="604" customFormat="1" ht="16.2">
      <c r="A94" s="602" t="s">
        <v>484</v>
      </c>
      <c r="B94" s="602"/>
      <c r="C94" s="602"/>
      <c r="D94" s="602"/>
      <c r="E94" s="602"/>
      <c r="F94" s="602"/>
      <c r="G94" s="602"/>
    </row>
    <row r="95" spans="1:7" s="604" customFormat="1" ht="3" customHeight="1" thickBot="1">
      <c r="A95" s="618"/>
      <c r="B95" s="618"/>
      <c r="C95" s="618"/>
      <c r="D95" s="618"/>
      <c r="E95" s="618"/>
      <c r="F95" s="618"/>
      <c r="G95" s="618"/>
    </row>
    <row r="96" spans="1:7" s="604" customFormat="1" ht="12" customHeight="1">
      <c r="A96" s="684" t="s">
        <v>294</v>
      </c>
      <c r="B96" s="684"/>
      <c r="C96" s="684" t="s">
        <v>295</v>
      </c>
      <c r="D96" s="606"/>
      <c r="E96" s="684" t="s">
        <v>296</v>
      </c>
      <c r="F96" s="606"/>
      <c r="G96" s="684" t="s">
        <v>297</v>
      </c>
    </row>
    <row r="97" spans="1:7" s="604" customFormat="1" ht="12" customHeight="1">
      <c r="A97" s="685"/>
      <c r="B97" s="685"/>
      <c r="C97" s="685"/>
      <c r="D97" s="608"/>
      <c r="E97" s="685"/>
      <c r="F97" s="608"/>
      <c r="G97" s="685"/>
    </row>
    <row r="98" spans="1:7" s="604" customFormat="1" ht="11.25" customHeight="1">
      <c r="A98" s="611">
        <v>1</v>
      </c>
      <c r="B98" s="612" t="s">
        <v>183</v>
      </c>
      <c r="C98" s="272">
        <v>91501706.769999996</v>
      </c>
      <c r="E98" s="274">
        <v>29.928587261386568</v>
      </c>
      <c r="G98" s="652">
        <v>29.928587261386568</v>
      </c>
    </row>
    <row r="99" spans="1:7" s="604" customFormat="1" ht="9" customHeight="1">
      <c r="A99" s="611">
        <v>2</v>
      </c>
      <c r="B99" s="612" t="s">
        <v>237</v>
      </c>
      <c r="C99" s="272">
        <v>58635754.710000001</v>
      </c>
      <c r="D99" s="610"/>
      <c r="E99" s="274">
        <v>19.178716588168111</v>
      </c>
      <c r="F99" s="274"/>
      <c r="G99" s="274">
        <v>49.107303849554683</v>
      </c>
    </row>
    <row r="100" spans="1:7" s="604" customFormat="1" ht="9" customHeight="1">
      <c r="A100" s="611">
        <v>3</v>
      </c>
      <c r="B100" s="616" t="s">
        <v>192</v>
      </c>
      <c r="C100" s="272">
        <v>51078058.969999999</v>
      </c>
      <c r="D100" s="613"/>
      <c r="E100" s="274">
        <v>16.706728202004378</v>
      </c>
      <c r="F100" s="274"/>
      <c r="G100" s="274">
        <v>65.814032051559053</v>
      </c>
    </row>
    <row r="101" spans="1:7" s="604" customFormat="1" ht="9" customHeight="1">
      <c r="A101" s="611">
        <v>4</v>
      </c>
      <c r="B101" s="612" t="s">
        <v>189</v>
      </c>
      <c r="C101" s="272">
        <v>34369339.119999997</v>
      </c>
      <c r="D101" s="613"/>
      <c r="E101" s="274">
        <v>11.24160194688691</v>
      </c>
      <c r="F101" s="274"/>
      <c r="G101" s="274">
        <v>77.055633998445956</v>
      </c>
    </row>
    <row r="102" spans="1:7" s="604" customFormat="1" ht="9" customHeight="1">
      <c r="A102" s="611">
        <v>5</v>
      </c>
      <c r="B102" s="616" t="s">
        <v>194</v>
      </c>
      <c r="C102" s="272">
        <v>28384317.550000001</v>
      </c>
      <c r="D102" s="613"/>
      <c r="E102" s="274">
        <v>9.2840074205982077</v>
      </c>
      <c r="F102" s="274"/>
      <c r="G102" s="274">
        <v>86.33964141904417</v>
      </c>
    </row>
    <row r="103" spans="1:7" s="604" customFormat="1" ht="9" customHeight="1">
      <c r="A103" s="611">
        <v>6</v>
      </c>
      <c r="B103" s="616" t="s">
        <v>185</v>
      </c>
      <c r="C103" s="272">
        <v>24007680.969999999</v>
      </c>
      <c r="D103" s="613"/>
      <c r="E103" s="274">
        <v>7.852487130761908</v>
      </c>
      <c r="F103" s="274"/>
      <c r="G103" s="274">
        <v>94.192128549806085</v>
      </c>
    </row>
    <row r="104" spans="1:7" s="604" customFormat="1" ht="10.199999999999999" customHeight="1">
      <c r="A104" s="611">
        <v>7</v>
      </c>
      <c r="B104" s="612" t="s">
        <v>181</v>
      </c>
      <c r="C104" s="272">
        <v>17756606.609999999</v>
      </c>
      <c r="D104" s="613"/>
      <c r="E104" s="274">
        <v>5.8078714501939182</v>
      </c>
      <c r="F104" s="274"/>
      <c r="G104" s="274">
        <v>100</v>
      </c>
    </row>
    <row r="105" spans="1:7" s="604" customFormat="1" ht="13.5" customHeight="1">
      <c r="A105" s="653"/>
      <c r="B105" s="653"/>
      <c r="C105" s="653"/>
      <c r="D105" s="619"/>
      <c r="E105" s="274"/>
      <c r="F105" s="274"/>
      <c r="G105" s="274"/>
    </row>
    <row r="106" spans="1:7" s="604" customFormat="1" ht="14.1" customHeight="1" thickBot="1">
      <c r="A106" s="620"/>
      <c r="B106" s="615" t="s">
        <v>300</v>
      </c>
      <c r="C106" s="296">
        <v>305733464.69999999</v>
      </c>
      <c r="D106" s="282"/>
      <c r="E106" s="284">
        <v>100</v>
      </c>
      <c r="F106" s="284"/>
      <c r="G106" s="285"/>
    </row>
    <row r="107" spans="1:7" s="604" customFormat="1" ht="14.1" customHeight="1">
      <c r="A107" s="611"/>
      <c r="B107" s="633"/>
      <c r="C107" s="288"/>
      <c r="D107" s="289"/>
      <c r="E107" s="290"/>
      <c r="F107" s="290"/>
      <c r="G107" s="274"/>
    </row>
    <row r="108" spans="1:7" s="604" customFormat="1" ht="15" customHeight="1">
      <c r="A108" s="654" t="s">
        <v>124</v>
      </c>
      <c r="B108" s="633"/>
      <c r="C108" s="288"/>
      <c r="D108" s="289"/>
      <c r="E108" s="290"/>
      <c r="F108" s="290"/>
      <c r="G108" s="274"/>
    </row>
    <row r="109" spans="1:7">
      <c r="A109" s="654" t="s">
        <v>125</v>
      </c>
    </row>
    <row r="110" spans="1:7">
      <c r="A110" s="654" t="s">
        <v>126</v>
      </c>
    </row>
    <row r="111" spans="1:7">
      <c r="A111" s="654" t="s">
        <v>127</v>
      </c>
    </row>
    <row r="112" spans="1:7">
      <c r="A112" s="654" t="s">
        <v>128</v>
      </c>
    </row>
    <row r="113" spans="1:2">
      <c r="A113" s="654" t="s">
        <v>129</v>
      </c>
    </row>
    <row r="114" spans="1:2">
      <c r="A114" s="654" t="s">
        <v>130</v>
      </c>
    </row>
    <row r="115" spans="1:2">
      <c r="A115" s="654" t="s">
        <v>305</v>
      </c>
      <c r="B115" s="655"/>
    </row>
    <row r="116" spans="1:2">
      <c r="A116" s="654" t="s">
        <v>132</v>
      </c>
    </row>
    <row r="117" spans="1:2">
      <c r="A117" s="654" t="s">
        <v>133</v>
      </c>
    </row>
    <row r="118" spans="1:2">
      <c r="A118" s="654" t="s">
        <v>134</v>
      </c>
    </row>
    <row r="119" spans="1:2">
      <c r="A119" s="656"/>
    </row>
    <row r="134" spans="2:2">
      <c r="B134" t="s">
        <v>41</v>
      </c>
    </row>
  </sheetData>
  <mergeCells count="26">
    <mergeCell ref="E64:E66"/>
    <mergeCell ref="G64:G66"/>
    <mergeCell ref="A9:B10"/>
    <mergeCell ref="C9:C10"/>
    <mergeCell ref="E9:E10"/>
    <mergeCell ref="G9:G10"/>
    <mergeCell ref="A26:B27"/>
    <mergeCell ref="C26:C27"/>
    <mergeCell ref="E26:E27"/>
    <mergeCell ref="G26:G27"/>
    <mergeCell ref="A96:B97"/>
    <mergeCell ref="C96:C97"/>
    <mergeCell ref="E96:E97"/>
    <mergeCell ref="G96:G97"/>
    <mergeCell ref="A44:B45"/>
    <mergeCell ref="C44:C45"/>
    <mergeCell ref="E44:E45"/>
    <mergeCell ref="G44:G45"/>
    <mergeCell ref="A75:XFD75"/>
    <mergeCell ref="A80:B81"/>
    <mergeCell ref="C80:C81"/>
    <mergeCell ref="E80:E81"/>
    <mergeCell ref="G80:G81"/>
    <mergeCell ref="AB53:AD53"/>
    <mergeCell ref="A64:B66"/>
    <mergeCell ref="C64:C66"/>
  </mergeCells>
  <printOptions horizontalCentered="1" verticalCentered="1"/>
  <pageMargins left="1.1023622047244095" right="1.1023622047244095" top="1.1023622047244095" bottom="1.0629921259842521" header="0" footer="0"/>
  <pageSetup paperSize="9" scale="8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C3D01-93B8-4B1E-BFAA-8F1630A12307}">
  <sheetPr codeName="Hoja3"/>
  <dimension ref="A1:U177"/>
  <sheetViews>
    <sheetView zoomScale="70" zoomScaleNormal="70" workbookViewId="0"/>
  </sheetViews>
  <sheetFormatPr baseColWidth="10" defaultColWidth="11.44140625" defaultRowHeight="13.8"/>
  <cols>
    <col min="1" max="1" width="38" style="347" customWidth="1"/>
    <col min="2" max="12" width="12.33203125" style="347" customWidth="1"/>
    <col min="13" max="13" width="13.6640625" style="347" customWidth="1"/>
    <col min="14" max="15" width="12.33203125" style="347" customWidth="1"/>
    <col min="16" max="16" width="15.6640625" style="347" customWidth="1"/>
    <col min="17" max="17" width="12.33203125" style="347" customWidth="1"/>
    <col min="18" max="19" width="13.5546875" style="347" customWidth="1"/>
    <col min="20" max="20" width="11.44140625" style="347"/>
    <col min="21" max="21" width="14.6640625" style="347" bestFit="1" customWidth="1"/>
    <col min="22" max="16384" width="11.44140625" style="347"/>
  </cols>
  <sheetData>
    <row r="1" spans="1:19" s="349" customFormat="1" ht="32.1" customHeight="1">
      <c r="A1" s="36" t="s">
        <v>14</v>
      </c>
      <c r="B1" s="348"/>
      <c r="C1" s="348"/>
      <c r="D1" s="348"/>
      <c r="E1" s="348"/>
      <c r="F1" s="348"/>
      <c r="G1" s="348"/>
      <c r="H1" s="348"/>
      <c r="I1" s="348"/>
      <c r="J1" s="348"/>
      <c r="K1" s="348"/>
      <c r="L1" s="348"/>
      <c r="M1" s="348"/>
      <c r="N1" s="348"/>
      <c r="O1" s="348"/>
      <c r="P1" s="348"/>
      <c r="Q1" s="348"/>
      <c r="R1" s="348"/>
      <c r="S1" s="348"/>
    </row>
    <row r="2" spans="1:19" s="351" customFormat="1" ht="18" customHeight="1">
      <c r="A2" s="38" t="s">
        <v>136</v>
      </c>
      <c r="B2" s="350"/>
      <c r="C2" s="350"/>
      <c r="D2" s="350"/>
      <c r="E2" s="350"/>
      <c r="F2" s="350"/>
      <c r="G2" s="350"/>
      <c r="H2" s="350"/>
      <c r="I2" s="350"/>
      <c r="J2" s="350"/>
      <c r="K2" s="350"/>
      <c r="L2" s="350"/>
      <c r="M2" s="350"/>
      <c r="N2" s="350"/>
      <c r="O2" s="350"/>
      <c r="P2" s="350"/>
      <c r="Q2" s="350"/>
      <c r="R2" s="350"/>
      <c r="S2" s="350"/>
    </row>
    <row r="3" spans="1:19" s="353" customFormat="1" ht="18.75" customHeight="1">
      <c r="A3" s="40" t="s">
        <v>317</v>
      </c>
      <c r="B3" s="352"/>
      <c r="C3" s="352"/>
      <c r="D3" s="352"/>
      <c r="E3" s="352"/>
      <c r="F3" s="352"/>
      <c r="G3" s="352"/>
      <c r="H3" s="352"/>
      <c r="I3" s="352"/>
      <c r="J3" s="352"/>
      <c r="K3" s="352"/>
      <c r="L3" s="352"/>
      <c r="M3" s="352"/>
      <c r="N3" s="352"/>
      <c r="O3" s="352"/>
      <c r="P3" s="352"/>
      <c r="Q3" s="352"/>
      <c r="R3" s="352"/>
      <c r="S3" s="352"/>
    </row>
    <row r="4" spans="1:19" s="355" customFormat="1" ht="8.1" customHeight="1" thickBot="1">
      <c r="A4" s="354"/>
      <c r="B4" s="354"/>
      <c r="C4" s="354"/>
      <c r="D4" s="354"/>
      <c r="E4" s="354"/>
      <c r="F4" s="354"/>
      <c r="G4" s="354"/>
      <c r="H4" s="354"/>
      <c r="I4" s="354"/>
      <c r="J4" s="354"/>
      <c r="K4" s="354"/>
      <c r="L4" s="354"/>
      <c r="M4" s="354"/>
      <c r="N4" s="354"/>
      <c r="O4" s="354"/>
      <c r="P4" s="354"/>
      <c r="Q4" s="354"/>
      <c r="R4" s="354"/>
      <c r="S4" s="354"/>
    </row>
    <row r="5" spans="1:19" s="358" customFormat="1" ht="80.099999999999994" customHeight="1" thickTop="1">
      <c r="A5" s="356" t="s">
        <v>177</v>
      </c>
      <c r="B5" s="357" t="s">
        <v>178</v>
      </c>
      <c r="C5" s="357" t="s">
        <v>299</v>
      </c>
      <c r="D5" s="357" t="s">
        <v>180</v>
      </c>
      <c r="E5" s="357" t="s">
        <v>181</v>
      </c>
      <c r="F5" s="357" t="s">
        <v>182</v>
      </c>
      <c r="G5" s="357" t="s">
        <v>183</v>
      </c>
      <c r="H5" s="357" t="s">
        <v>184</v>
      </c>
      <c r="I5" s="357" t="s">
        <v>185</v>
      </c>
      <c r="J5" s="357" t="s">
        <v>186</v>
      </c>
      <c r="K5" s="357" t="s">
        <v>187</v>
      </c>
      <c r="L5" s="357" t="s">
        <v>188</v>
      </c>
      <c r="M5" s="357" t="s">
        <v>303</v>
      </c>
      <c r="N5" s="357" t="s">
        <v>190</v>
      </c>
      <c r="O5" s="357" t="s">
        <v>191</v>
      </c>
      <c r="P5" s="357" t="s">
        <v>192</v>
      </c>
      <c r="Q5" s="357" t="s">
        <v>193</v>
      </c>
      <c r="R5" s="357" t="s">
        <v>194</v>
      </c>
      <c r="S5" s="357" t="s">
        <v>300</v>
      </c>
    </row>
    <row r="6" spans="1:19" s="360" customFormat="1" ht="5.25" customHeight="1">
      <c r="A6" s="359"/>
    </row>
    <row r="7" spans="1:19" ht="23.25" customHeight="1">
      <c r="A7" s="361" t="s">
        <v>318</v>
      </c>
      <c r="B7" s="362"/>
      <c r="C7" s="362"/>
      <c r="D7" s="362"/>
      <c r="E7" s="362"/>
      <c r="F7" s="362"/>
      <c r="G7" s="362"/>
      <c r="H7" s="362"/>
      <c r="I7" s="362"/>
      <c r="J7" s="362"/>
      <c r="K7" s="362"/>
      <c r="L7" s="362"/>
      <c r="M7" s="362"/>
      <c r="N7" s="362"/>
      <c r="O7" s="362"/>
      <c r="P7" s="362"/>
      <c r="Q7" s="362"/>
      <c r="R7" s="362"/>
      <c r="S7" s="362"/>
    </row>
    <row r="8" spans="1:19" ht="9.75" customHeight="1">
      <c r="A8" s="361"/>
      <c r="B8" s="362"/>
      <c r="C8" s="362"/>
      <c r="D8" s="362"/>
      <c r="E8" s="362"/>
      <c r="F8" s="362"/>
      <c r="G8" s="362"/>
      <c r="H8" s="362"/>
      <c r="I8" s="362"/>
      <c r="J8" s="362"/>
      <c r="K8" s="362"/>
      <c r="L8" s="362"/>
      <c r="M8" s="362"/>
      <c r="N8" s="362"/>
      <c r="O8" s="362"/>
      <c r="P8" s="362"/>
      <c r="Q8" s="362"/>
      <c r="R8" s="362"/>
      <c r="S8" s="362"/>
    </row>
    <row r="9" spans="1:19" ht="14.7" customHeight="1">
      <c r="A9" s="363" t="s">
        <v>216</v>
      </c>
      <c r="B9" s="364">
        <v>63367.78</v>
      </c>
      <c r="C9" s="364">
        <v>38452.639999999999</v>
      </c>
      <c r="D9" s="364">
        <v>50037.450000000004</v>
      </c>
      <c r="E9" s="364">
        <v>15116.48</v>
      </c>
      <c r="F9" s="364">
        <v>49822.130000000005</v>
      </c>
      <c r="G9" s="364">
        <v>17181.55</v>
      </c>
      <c r="H9" s="364">
        <v>357545.88</v>
      </c>
      <c r="I9" s="364">
        <v>0</v>
      </c>
      <c r="J9" s="364">
        <v>30524.63</v>
      </c>
      <c r="K9" s="364">
        <v>534383.5</v>
      </c>
      <c r="L9" s="364">
        <v>0</v>
      </c>
      <c r="M9" s="364">
        <v>513081.41000000003</v>
      </c>
      <c r="N9" s="364">
        <v>0</v>
      </c>
      <c r="O9" s="364">
        <v>42300.23</v>
      </c>
      <c r="P9" s="364">
        <v>1167375.1000000001</v>
      </c>
      <c r="Q9" s="364">
        <v>72490.41</v>
      </c>
      <c r="R9" s="364">
        <v>0</v>
      </c>
      <c r="S9" s="364">
        <v>2951679.1900000004</v>
      </c>
    </row>
    <row r="10" spans="1:19" ht="14.7" customHeight="1">
      <c r="A10" s="365" t="s">
        <v>319</v>
      </c>
      <c r="B10" s="366">
        <v>0</v>
      </c>
      <c r="C10" s="366">
        <v>0</v>
      </c>
      <c r="D10" s="366">
        <v>28865.54</v>
      </c>
      <c r="E10" s="366">
        <v>0</v>
      </c>
      <c r="F10" s="366">
        <v>0</v>
      </c>
      <c r="G10" s="366">
        <v>0</v>
      </c>
      <c r="H10" s="366">
        <v>0</v>
      </c>
      <c r="I10" s="366">
        <v>0</v>
      </c>
      <c r="J10" s="366">
        <v>0</v>
      </c>
      <c r="K10" s="366">
        <v>642.69000000000005</v>
      </c>
      <c r="L10" s="366">
        <v>0</v>
      </c>
      <c r="M10" s="366">
        <v>1710.3500000000001</v>
      </c>
      <c r="N10" s="366">
        <v>0</v>
      </c>
      <c r="O10" s="366">
        <v>0</v>
      </c>
      <c r="P10" s="366">
        <v>5703.67</v>
      </c>
      <c r="Q10" s="366">
        <v>0</v>
      </c>
      <c r="R10" s="366">
        <v>0</v>
      </c>
      <c r="S10" s="366">
        <v>36922.25</v>
      </c>
    </row>
    <row r="11" spans="1:19" ht="14.7" customHeight="1">
      <c r="A11" s="365" t="s">
        <v>219</v>
      </c>
      <c r="B11" s="366">
        <v>34685.410000000003</v>
      </c>
      <c r="C11" s="366">
        <v>2748.39</v>
      </c>
      <c r="D11" s="366">
        <v>48725.68</v>
      </c>
      <c r="E11" s="366">
        <v>4263.71</v>
      </c>
      <c r="F11" s="366">
        <v>23335</v>
      </c>
      <c r="G11" s="366">
        <v>0</v>
      </c>
      <c r="H11" s="366">
        <v>172605.12</v>
      </c>
      <c r="I11" s="366">
        <v>0</v>
      </c>
      <c r="J11" s="366">
        <v>19795.010000000002</v>
      </c>
      <c r="K11" s="366">
        <v>263538.03000000003</v>
      </c>
      <c r="L11" s="366">
        <v>0</v>
      </c>
      <c r="M11" s="366">
        <v>232978.77000000002</v>
      </c>
      <c r="N11" s="366">
        <v>0</v>
      </c>
      <c r="O11" s="366">
        <v>628.74</v>
      </c>
      <c r="P11" s="366">
        <v>707445.67</v>
      </c>
      <c r="Q11" s="366">
        <v>37411.22</v>
      </c>
      <c r="R11" s="366">
        <v>0</v>
      </c>
      <c r="S11" s="366">
        <v>1548160.7500000002</v>
      </c>
    </row>
    <row r="12" spans="1:19" ht="14.7" customHeight="1">
      <c r="A12" s="363" t="s">
        <v>220</v>
      </c>
      <c r="B12" s="364">
        <v>28682.38</v>
      </c>
      <c r="C12" s="364">
        <v>35704.25</v>
      </c>
      <c r="D12" s="364">
        <v>30177.32</v>
      </c>
      <c r="E12" s="364">
        <v>10852.76</v>
      </c>
      <c r="F12" s="364">
        <v>26487.13</v>
      </c>
      <c r="G12" s="364">
        <v>17181.55</v>
      </c>
      <c r="H12" s="364">
        <v>184940.76</v>
      </c>
      <c r="I12" s="364">
        <v>0</v>
      </c>
      <c r="J12" s="364">
        <v>10729.62</v>
      </c>
      <c r="K12" s="364">
        <v>271488.17</v>
      </c>
      <c r="L12" s="364">
        <v>0</v>
      </c>
      <c r="M12" s="364">
        <v>281812.99</v>
      </c>
      <c r="N12" s="364">
        <v>0</v>
      </c>
      <c r="O12" s="364">
        <v>41671.49</v>
      </c>
      <c r="P12" s="364">
        <v>465633.10000000003</v>
      </c>
      <c r="Q12" s="364">
        <v>35079.19</v>
      </c>
      <c r="R12" s="364">
        <v>0</v>
      </c>
      <c r="S12" s="364">
        <v>1440440.71</v>
      </c>
    </row>
    <row r="13" spans="1:19" ht="14.7" customHeight="1">
      <c r="A13" s="365"/>
      <c r="B13" s="366"/>
      <c r="C13" s="366"/>
      <c r="D13" s="366"/>
      <c r="E13" s="366"/>
      <c r="F13" s="366"/>
      <c r="G13" s="366"/>
      <c r="H13" s="366"/>
      <c r="I13" s="366"/>
      <c r="J13" s="366"/>
      <c r="K13" s="366"/>
      <c r="L13" s="366"/>
      <c r="M13" s="366"/>
      <c r="N13" s="366"/>
      <c r="O13" s="366"/>
      <c r="P13" s="366"/>
      <c r="Q13" s="366"/>
      <c r="R13" s="366"/>
      <c r="S13" s="366"/>
    </row>
    <row r="14" spans="1:19" ht="14.7" customHeight="1">
      <c r="A14" s="367" t="s">
        <v>320</v>
      </c>
      <c r="B14" s="366"/>
      <c r="C14" s="366"/>
      <c r="D14" s="366"/>
      <c r="E14" s="366"/>
      <c r="F14" s="366"/>
      <c r="G14" s="366"/>
      <c r="H14" s="366"/>
      <c r="I14" s="366"/>
      <c r="J14" s="366"/>
      <c r="K14" s="366"/>
      <c r="L14" s="366"/>
      <c r="M14" s="366"/>
      <c r="N14" s="366"/>
      <c r="O14" s="366"/>
      <c r="P14" s="366"/>
      <c r="Q14" s="366"/>
      <c r="R14" s="366"/>
      <c r="S14" s="366"/>
    </row>
    <row r="15" spans="1:19" ht="9.75" customHeight="1">
      <c r="A15" s="367"/>
      <c r="B15" s="366"/>
      <c r="C15" s="366"/>
      <c r="D15" s="366"/>
      <c r="E15" s="366"/>
      <c r="F15" s="366"/>
      <c r="G15" s="366"/>
      <c r="H15" s="366"/>
      <c r="I15" s="366"/>
      <c r="J15" s="366"/>
      <c r="K15" s="366"/>
      <c r="L15" s="366"/>
      <c r="M15" s="366"/>
      <c r="N15" s="366"/>
      <c r="O15" s="366"/>
      <c r="P15" s="366"/>
      <c r="Q15" s="366"/>
      <c r="R15" s="366"/>
      <c r="S15" s="366"/>
    </row>
    <row r="16" spans="1:19" ht="14.7" customHeight="1">
      <c r="A16" s="363" t="s">
        <v>216</v>
      </c>
      <c r="B16" s="364">
        <v>0</v>
      </c>
      <c r="C16" s="364">
        <v>6012.55</v>
      </c>
      <c r="D16" s="364">
        <v>25633.41</v>
      </c>
      <c r="E16" s="364">
        <v>2904.4</v>
      </c>
      <c r="F16" s="364">
        <v>0</v>
      </c>
      <c r="G16" s="364">
        <v>23143.260000000002</v>
      </c>
      <c r="H16" s="364">
        <v>167756.37</v>
      </c>
      <c r="I16" s="364">
        <v>1822.7</v>
      </c>
      <c r="J16" s="364">
        <v>0</v>
      </c>
      <c r="K16" s="364">
        <v>117878.37</v>
      </c>
      <c r="L16" s="364">
        <v>0</v>
      </c>
      <c r="M16" s="364">
        <v>319244.87</v>
      </c>
      <c r="N16" s="364">
        <v>7372.88</v>
      </c>
      <c r="O16" s="364">
        <v>328.29</v>
      </c>
      <c r="P16" s="364">
        <v>360154.7</v>
      </c>
      <c r="Q16" s="364">
        <v>0</v>
      </c>
      <c r="R16" s="364">
        <v>143.08000000000001</v>
      </c>
      <c r="S16" s="364">
        <v>1032394.88</v>
      </c>
    </row>
    <row r="17" spans="1:19" ht="14.7" customHeight="1">
      <c r="A17" s="365" t="s">
        <v>319</v>
      </c>
      <c r="B17" s="366">
        <v>0</v>
      </c>
      <c r="C17" s="366">
        <v>0</v>
      </c>
      <c r="D17" s="366">
        <v>9984.73</v>
      </c>
      <c r="E17" s="366">
        <v>0</v>
      </c>
      <c r="F17" s="366">
        <v>0</v>
      </c>
      <c r="G17" s="366">
        <v>0</v>
      </c>
      <c r="H17" s="366">
        <v>0</v>
      </c>
      <c r="I17" s="366">
        <v>0</v>
      </c>
      <c r="J17" s="366">
        <v>0</v>
      </c>
      <c r="K17" s="366">
        <v>0</v>
      </c>
      <c r="L17" s="366">
        <v>0</v>
      </c>
      <c r="M17" s="366">
        <v>0</v>
      </c>
      <c r="N17" s="366">
        <v>0</v>
      </c>
      <c r="O17" s="366">
        <v>0</v>
      </c>
      <c r="P17" s="366">
        <v>7976.3200000000006</v>
      </c>
      <c r="Q17" s="366">
        <v>0</v>
      </c>
      <c r="R17" s="366">
        <v>0</v>
      </c>
      <c r="S17" s="366">
        <v>17961.05</v>
      </c>
    </row>
    <row r="18" spans="1:19" ht="14.7" customHeight="1">
      <c r="A18" s="365" t="s">
        <v>219</v>
      </c>
      <c r="B18" s="366">
        <v>0</v>
      </c>
      <c r="C18" s="366">
        <v>214.18</v>
      </c>
      <c r="D18" s="366">
        <v>9358.85</v>
      </c>
      <c r="E18" s="366">
        <v>3.98</v>
      </c>
      <c r="F18" s="366">
        <v>0</v>
      </c>
      <c r="G18" s="366">
        <v>6.5</v>
      </c>
      <c r="H18" s="366">
        <v>24271.24</v>
      </c>
      <c r="I18" s="366">
        <v>5.84</v>
      </c>
      <c r="J18" s="366">
        <v>0</v>
      </c>
      <c r="K18" s="366">
        <v>12373.67</v>
      </c>
      <c r="L18" s="366">
        <v>0</v>
      </c>
      <c r="M18" s="366">
        <v>8365.84</v>
      </c>
      <c r="N18" s="366">
        <v>542.15</v>
      </c>
      <c r="O18" s="366">
        <v>0</v>
      </c>
      <c r="P18" s="366">
        <v>2021.6000000000001</v>
      </c>
      <c r="Q18" s="366">
        <v>0</v>
      </c>
      <c r="R18" s="366">
        <v>0</v>
      </c>
      <c r="S18" s="366">
        <v>57163.849999999991</v>
      </c>
    </row>
    <row r="19" spans="1:19" ht="14.7" customHeight="1">
      <c r="A19" s="363" t="s">
        <v>220</v>
      </c>
      <c r="B19" s="364">
        <v>0</v>
      </c>
      <c r="C19" s="364">
        <v>5798.36</v>
      </c>
      <c r="D19" s="364">
        <v>26259.29</v>
      </c>
      <c r="E19" s="364">
        <v>2900.42</v>
      </c>
      <c r="F19" s="364">
        <v>0</v>
      </c>
      <c r="G19" s="364">
        <v>23136.760000000002</v>
      </c>
      <c r="H19" s="364">
        <v>143485.13</v>
      </c>
      <c r="I19" s="364">
        <v>1816.8500000000001</v>
      </c>
      <c r="J19" s="364">
        <v>0</v>
      </c>
      <c r="K19" s="364">
        <v>105504.7</v>
      </c>
      <c r="L19" s="364">
        <v>0</v>
      </c>
      <c r="M19" s="364">
        <v>310879.03000000003</v>
      </c>
      <c r="N19" s="364">
        <v>6830.7300000000005</v>
      </c>
      <c r="O19" s="364">
        <v>328.29</v>
      </c>
      <c r="P19" s="364">
        <v>366109.42</v>
      </c>
      <c r="Q19" s="364">
        <v>0</v>
      </c>
      <c r="R19" s="364">
        <v>143.08000000000001</v>
      </c>
      <c r="S19" s="364">
        <v>993192.05999999994</v>
      </c>
    </row>
    <row r="20" spans="1:19" ht="14.7" customHeight="1">
      <c r="A20" s="365"/>
      <c r="B20" s="366"/>
      <c r="C20" s="366"/>
      <c r="D20" s="366"/>
      <c r="E20" s="366"/>
      <c r="F20" s="366"/>
      <c r="G20" s="366"/>
      <c r="H20" s="366"/>
      <c r="I20" s="366"/>
      <c r="J20" s="366"/>
      <c r="K20" s="366"/>
      <c r="L20" s="366"/>
      <c r="M20" s="366"/>
      <c r="N20" s="366"/>
      <c r="O20" s="366"/>
      <c r="P20" s="366"/>
      <c r="Q20" s="366"/>
      <c r="R20" s="366"/>
      <c r="S20" s="366"/>
    </row>
    <row r="21" spans="1:19" ht="14.7" customHeight="1">
      <c r="A21" s="367" t="s">
        <v>321</v>
      </c>
      <c r="B21" s="366"/>
      <c r="C21" s="366"/>
      <c r="D21" s="366"/>
      <c r="E21" s="366"/>
      <c r="F21" s="366"/>
      <c r="G21" s="366"/>
      <c r="H21" s="366"/>
      <c r="I21" s="366"/>
      <c r="J21" s="366"/>
      <c r="K21" s="366"/>
      <c r="L21" s="366"/>
      <c r="M21" s="366"/>
      <c r="N21" s="366"/>
      <c r="O21" s="366"/>
      <c r="P21" s="366"/>
      <c r="Q21" s="366"/>
      <c r="R21" s="366"/>
      <c r="S21" s="366"/>
    </row>
    <row r="22" spans="1:19" ht="9.75" customHeight="1">
      <c r="A22" s="367"/>
      <c r="B22" s="366"/>
      <c r="C22" s="366"/>
      <c r="D22" s="366"/>
      <c r="E22" s="366"/>
      <c r="F22" s="366"/>
      <c r="G22" s="366"/>
      <c r="H22" s="366"/>
      <c r="I22" s="366"/>
      <c r="J22" s="366"/>
      <c r="K22" s="366"/>
      <c r="L22" s="366"/>
      <c r="M22" s="366"/>
      <c r="N22" s="366"/>
      <c r="O22" s="366"/>
      <c r="P22" s="366"/>
      <c r="Q22" s="366"/>
      <c r="R22" s="366"/>
      <c r="S22" s="366"/>
    </row>
    <row r="23" spans="1:19" ht="14.7" customHeight="1">
      <c r="A23" s="367" t="s">
        <v>322</v>
      </c>
      <c r="B23" s="366"/>
      <c r="C23" s="366"/>
      <c r="D23" s="366"/>
      <c r="E23" s="366"/>
      <c r="F23" s="366"/>
      <c r="G23" s="366"/>
      <c r="H23" s="366"/>
      <c r="I23" s="366"/>
      <c r="J23" s="366"/>
      <c r="K23" s="366"/>
      <c r="L23" s="366"/>
      <c r="M23" s="366"/>
      <c r="N23" s="366"/>
      <c r="O23" s="366"/>
      <c r="P23" s="366"/>
      <c r="Q23" s="366"/>
      <c r="R23" s="366"/>
      <c r="S23" s="366"/>
    </row>
    <row r="24" spans="1:19" ht="14.7" customHeight="1">
      <c r="A24" s="363" t="s">
        <v>216</v>
      </c>
      <c r="B24" s="364">
        <v>0</v>
      </c>
      <c r="C24" s="364">
        <v>225384.91</v>
      </c>
      <c r="D24" s="364">
        <v>8929.5500000000011</v>
      </c>
      <c r="E24" s="364">
        <v>81418.740000000005</v>
      </c>
      <c r="F24" s="364">
        <v>0</v>
      </c>
      <c r="G24" s="364">
        <v>347084.73</v>
      </c>
      <c r="H24" s="364">
        <v>0</v>
      </c>
      <c r="I24" s="364">
        <v>332450.10000000003</v>
      </c>
      <c r="J24" s="364">
        <v>0</v>
      </c>
      <c r="K24" s="364">
        <v>589532.35</v>
      </c>
      <c r="L24" s="364">
        <v>3779.46</v>
      </c>
      <c r="M24" s="364">
        <v>909283.23</v>
      </c>
      <c r="N24" s="364">
        <v>162299.74</v>
      </c>
      <c r="O24" s="364">
        <v>0</v>
      </c>
      <c r="P24" s="364">
        <v>817484.14</v>
      </c>
      <c r="Q24" s="364">
        <v>0</v>
      </c>
      <c r="R24" s="364">
        <v>23747.18</v>
      </c>
      <c r="S24" s="364">
        <v>3501394.13</v>
      </c>
    </row>
    <row r="25" spans="1:19" ht="14.7" customHeight="1">
      <c r="A25" s="365" t="s">
        <v>319</v>
      </c>
      <c r="B25" s="366">
        <v>0</v>
      </c>
      <c r="C25" s="366">
        <v>0</v>
      </c>
      <c r="D25" s="366">
        <v>0</v>
      </c>
      <c r="E25" s="366">
        <v>0</v>
      </c>
      <c r="F25" s="366">
        <v>0</v>
      </c>
      <c r="G25" s="366">
        <v>0</v>
      </c>
      <c r="H25" s="366">
        <v>0</v>
      </c>
      <c r="I25" s="366">
        <v>0</v>
      </c>
      <c r="J25" s="366">
        <v>0</v>
      </c>
      <c r="K25" s="366">
        <v>0</v>
      </c>
      <c r="L25" s="366">
        <v>0</v>
      </c>
      <c r="M25" s="366">
        <v>4191.09</v>
      </c>
      <c r="N25" s="366">
        <v>0</v>
      </c>
      <c r="O25" s="366">
        <v>0</v>
      </c>
      <c r="P25" s="366">
        <v>0</v>
      </c>
      <c r="Q25" s="366">
        <v>0</v>
      </c>
      <c r="R25" s="366">
        <v>0</v>
      </c>
      <c r="S25" s="366">
        <v>4191.09</v>
      </c>
    </row>
    <row r="26" spans="1:19" ht="14.7" customHeight="1">
      <c r="A26" s="365" t="s">
        <v>219</v>
      </c>
      <c r="B26" s="366">
        <v>0</v>
      </c>
      <c r="C26" s="366">
        <v>8587.6</v>
      </c>
      <c r="D26" s="366">
        <v>20.03</v>
      </c>
      <c r="E26" s="366">
        <v>5734.89</v>
      </c>
      <c r="F26" s="366">
        <v>0</v>
      </c>
      <c r="G26" s="366">
        <v>6695.28</v>
      </c>
      <c r="H26" s="366">
        <v>0</v>
      </c>
      <c r="I26" s="366">
        <v>16337.95</v>
      </c>
      <c r="J26" s="366">
        <v>0</v>
      </c>
      <c r="K26" s="366">
        <v>48397.68</v>
      </c>
      <c r="L26" s="366">
        <v>252.33</v>
      </c>
      <c r="M26" s="366">
        <v>15935.34</v>
      </c>
      <c r="N26" s="366">
        <v>6723.96</v>
      </c>
      <c r="O26" s="366">
        <v>0</v>
      </c>
      <c r="P26" s="366">
        <v>57884.54</v>
      </c>
      <c r="Q26" s="366">
        <v>0</v>
      </c>
      <c r="R26" s="366">
        <v>0</v>
      </c>
      <c r="S26" s="366">
        <v>166569.60000000001</v>
      </c>
    </row>
    <row r="27" spans="1:19" ht="14.7" customHeight="1">
      <c r="A27" s="363" t="s">
        <v>220</v>
      </c>
      <c r="B27" s="364">
        <v>0</v>
      </c>
      <c r="C27" s="364">
        <v>216797.31</v>
      </c>
      <c r="D27" s="364">
        <v>8909.52</v>
      </c>
      <c r="E27" s="364">
        <v>75683.850000000006</v>
      </c>
      <c r="F27" s="364">
        <v>0</v>
      </c>
      <c r="G27" s="364">
        <v>340389.45</v>
      </c>
      <c r="H27" s="364">
        <v>0</v>
      </c>
      <c r="I27" s="364">
        <v>316112.15000000002</v>
      </c>
      <c r="J27" s="364">
        <v>0</v>
      </c>
      <c r="K27" s="364">
        <v>541134.67000000004</v>
      </c>
      <c r="L27" s="364">
        <v>3527.12</v>
      </c>
      <c r="M27" s="364">
        <v>897538.98</v>
      </c>
      <c r="N27" s="364">
        <v>155575.78</v>
      </c>
      <c r="O27" s="364">
        <v>0</v>
      </c>
      <c r="P27" s="364">
        <v>759599.6</v>
      </c>
      <c r="Q27" s="364">
        <v>0</v>
      </c>
      <c r="R27" s="364">
        <v>23747.18</v>
      </c>
      <c r="S27" s="364">
        <v>3339015.6100000003</v>
      </c>
    </row>
    <row r="28" spans="1:19" ht="9.75" customHeight="1">
      <c r="A28" s="365"/>
      <c r="B28" s="366"/>
      <c r="C28" s="366"/>
      <c r="D28" s="366"/>
      <c r="E28" s="366"/>
      <c r="F28" s="366"/>
      <c r="G28" s="366"/>
      <c r="H28" s="366"/>
      <c r="I28" s="366"/>
      <c r="J28" s="366"/>
      <c r="K28" s="366"/>
      <c r="L28" s="366"/>
      <c r="M28" s="366"/>
      <c r="N28" s="366"/>
      <c r="O28" s="366"/>
      <c r="P28" s="366"/>
      <c r="Q28" s="366"/>
      <c r="R28" s="366"/>
      <c r="S28" s="366"/>
    </row>
    <row r="29" spans="1:19" ht="14.7" customHeight="1">
      <c r="A29" s="367" t="s">
        <v>323</v>
      </c>
      <c r="B29" s="366"/>
      <c r="C29" s="366"/>
      <c r="D29" s="366"/>
      <c r="E29" s="366"/>
      <c r="F29" s="366"/>
      <c r="G29" s="366"/>
      <c r="H29" s="366"/>
      <c r="I29" s="366"/>
      <c r="J29" s="366"/>
      <c r="K29" s="366"/>
      <c r="L29" s="366"/>
      <c r="M29" s="366"/>
      <c r="N29" s="366"/>
      <c r="O29" s="366"/>
      <c r="P29" s="366"/>
      <c r="Q29" s="366"/>
      <c r="R29" s="366"/>
      <c r="S29" s="366"/>
    </row>
    <row r="30" spans="1:19" ht="14.7" customHeight="1">
      <c r="A30" s="363" t="s">
        <v>216</v>
      </c>
      <c r="B30" s="364">
        <v>0</v>
      </c>
      <c r="C30" s="364">
        <v>0</v>
      </c>
      <c r="D30" s="364">
        <v>0</v>
      </c>
      <c r="E30" s="364">
        <v>26413.09</v>
      </c>
      <c r="F30" s="364">
        <v>0</v>
      </c>
      <c r="G30" s="364">
        <v>152427.12</v>
      </c>
      <c r="H30" s="364">
        <v>0</v>
      </c>
      <c r="I30" s="364">
        <v>288938.66000000003</v>
      </c>
      <c r="J30" s="364">
        <v>0</v>
      </c>
      <c r="K30" s="364">
        <v>0</v>
      </c>
      <c r="L30" s="364">
        <v>238999.19</v>
      </c>
      <c r="M30" s="364">
        <v>303795.88</v>
      </c>
      <c r="N30" s="364">
        <v>98505.919999999998</v>
      </c>
      <c r="O30" s="364">
        <v>0</v>
      </c>
      <c r="P30" s="364">
        <v>83191.91</v>
      </c>
      <c r="Q30" s="364">
        <v>0</v>
      </c>
      <c r="R30" s="364">
        <v>166885.68</v>
      </c>
      <c r="S30" s="364">
        <v>1359157.45</v>
      </c>
    </row>
    <row r="31" spans="1:19" ht="14.7" customHeight="1">
      <c r="A31" s="365" t="s">
        <v>319</v>
      </c>
      <c r="B31" s="366">
        <v>0</v>
      </c>
      <c r="C31" s="366">
        <v>0</v>
      </c>
      <c r="D31" s="366">
        <v>0</v>
      </c>
      <c r="E31" s="366">
        <v>0</v>
      </c>
      <c r="F31" s="366">
        <v>0</v>
      </c>
      <c r="G31" s="366">
        <v>0</v>
      </c>
      <c r="H31" s="366">
        <v>0</v>
      </c>
      <c r="I31" s="366">
        <v>0</v>
      </c>
      <c r="J31" s="366">
        <v>0</v>
      </c>
      <c r="K31" s="366">
        <v>0</v>
      </c>
      <c r="L31" s="366">
        <v>0</v>
      </c>
      <c r="M31" s="366">
        <v>0</v>
      </c>
      <c r="N31" s="366">
        <v>0</v>
      </c>
      <c r="O31" s="366">
        <v>0</v>
      </c>
      <c r="P31" s="366">
        <v>0</v>
      </c>
      <c r="Q31" s="366">
        <v>0</v>
      </c>
      <c r="R31" s="366">
        <v>0</v>
      </c>
      <c r="S31" s="366">
        <v>0</v>
      </c>
    </row>
    <row r="32" spans="1:19" ht="14.7" customHeight="1">
      <c r="A32" s="365" t="s">
        <v>219</v>
      </c>
      <c r="B32" s="366">
        <v>0</v>
      </c>
      <c r="C32" s="366">
        <v>0</v>
      </c>
      <c r="D32" s="366">
        <v>0</v>
      </c>
      <c r="E32" s="366">
        <v>0</v>
      </c>
      <c r="F32" s="366">
        <v>0</v>
      </c>
      <c r="G32" s="366">
        <v>85.69</v>
      </c>
      <c r="H32" s="366">
        <v>0</v>
      </c>
      <c r="I32" s="366">
        <v>189267.51</v>
      </c>
      <c r="J32" s="366">
        <v>0</v>
      </c>
      <c r="K32" s="366">
        <v>0</v>
      </c>
      <c r="L32" s="366">
        <v>102570.22</v>
      </c>
      <c r="M32" s="366">
        <v>36429.85</v>
      </c>
      <c r="N32" s="366">
        <v>0</v>
      </c>
      <c r="O32" s="366">
        <v>0</v>
      </c>
      <c r="P32" s="366">
        <v>10207.83</v>
      </c>
      <c r="Q32" s="366">
        <v>0</v>
      </c>
      <c r="R32" s="366">
        <v>220.13</v>
      </c>
      <c r="S32" s="366">
        <v>338781.23000000004</v>
      </c>
    </row>
    <row r="33" spans="1:19" ht="14.7" customHeight="1">
      <c r="A33" s="363" t="s">
        <v>220</v>
      </c>
      <c r="B33" s="364">
        <v>0</v>
      </c>
      <c r="C33" s="364">
        <v>0</v>
      </c>
      <c r="D33" s="364">
        <v>0</v>
      </c>
      <c r="E33" s="364">
        <v>26413.09</v>
      </c>
      <c r="F33" s="364">
        <v>0</v>
      </c>
      <c r="G33" s="364">
        <v>152341.43</v>
      </c>
      <c r="H33" s="364">
        <v>0</v>
      </c>
      <c r="I33" s="364">
        <v>99671.150000000009</v>
      </c>
      <c r="J33" s="364">
        <v>0</v>
      </c>
      <c r="K33" s="364">
        <v>0</v>
      </c>
      <c r="L33" s="364">
        <v>136428.97</v>
      </c>
      <c r="M33" s="364">
        <v>267366.03000000003</v>
      </c>
      <c r="N33" s="364">
        <v>98505.919999999998</v>
      </c>
      <c r="O33" s="364">
        <v>0</v>
      </c>
      <c r="P33" s="364">
        <v>72984.08</v>
      </c>
      <c r="Q33" s="364">
        <v>0</v>
      </c>
      <c r="R33" s="364">
        <v>166665.55000000002</v>
      </c>
      <c r="S33" s="364">
        <v>1020376.2200000001</v>
      </c>
    </row>
    <row r="34" spans="1:19" ht="14.7" customHeight="1">
      <c r="A34" s="365"/>
      <c r="B34" s="366"/>
      <c r="C34" s="366"/>
      <c r="D34" s="366"/>
      <c r="E34" s="366"/>
      <c r="F34" s="366"/>
      <c r="G34" s="366"/>
      <c r="H34" s="366"/>
      <c r="I34" s="366"/>
      <c r="J34" s="366"/>
      <c r="K34" s="366"/>
      <c r="L34" s="366"/>
      <c r="M34" s="366"/>
      <c r="N34" s="366"/>
      <c r="O34" s="366"/>
      <c r="P34" s="366"/>
      <c r="Q34" s="366"/>
      <c r="R34" s="366"/>
      <c r="S34" s="366"/>
    </row>
    <row r="35" spans="1:19" ht="14.7" customHeight="1">
      <c r="A35" s="367" t="s">
        <v>324</v>
      </c>
      <c r="B35" s="366"/>
      <c r="C35" s="366"/>
      <c r="D35" s="366"/>
      <c r="E35" s="366"/>
      <c r="F35" s="366"/>
      <c r="G35" s="366"/>
      <c r="H35" s="366"/>
      <c r="I35" s="366"/>
      <c r="J35" s="366"/>
      <c r="K35" s="366"/>
      <c r="L35" s="366"/>
      <c r="M35" s="366"/>
      <c r="N35" s="366"/>
      <c r="O35" s="366"/>
      <c r="P35" s="366"/>
      <c r="Q35" s="366"/>
      <c r="R35" s="366"/>
      <c r="S35" s="366"/>
    </row>
    <row r="36" spans="1:19" ht="14.7" customHeight="1">
      <c r="A36" s="363" t="s">
        <v>216</v>
      </c>
      <c r="B36" s="364">
        <v>63367.78</v>
      </c>
      <c r="C36" s="364">
        <v>269850.09000000003</v>
      </c>
      <c r="D36" s="364">
        <v>84600.41</v>
      </c>
      <c r="E36" s="364">
        <v>125852.71</v>
      </c>
      <c r="F36" s="364">
        <v>49822.130000000005</v>
      </c>
      <c r="G36" s="364">
        <v>539836.66</v>
      </c>
      <c r="H36" s="364">
        <v>525302.25</v>
      </c>
      <c r="I36" s="364">
        <v>623211.45000000007</v>
      </c>
      <c r="J36" s="364">
        <v>30524.63</v>
      </c>
      <c r="K36" s="364">
        <v>1241794.22</v>
      </c>
      <c r="L36" s="364">
        <v>242778.65</v>
      </c>
      <c r="M36" s="364">
        <v>2045405.39</v>
      </c>
      <c r="N36" s="364">
        <v>268178.55</v>
      </c>
      <c r="O36" s="364">
        <v>42628.520000000004</v>
      </c>
      <c r="P36" s="364">
        <v>2428205.86</v>
      </c>
      <c r="Q36" s="364">
        <v>72490.41</v>
      </c>
      <c r="R36" s="364">
        <v>190775.94</v>
      </c>
      <c r="S36" s="364">
        <v>8844625.6499999985</v>
      </c>
    </row>
    <row r="37" spans="1:19" ht="14.7" customHeight="1">
      <c r="A37" s="365" t="s">
        <v>319</v>
      </c>
      <c r="B37" s="366">
        <v>0</v>
      </c>
      <c r="C37" s="366">
        <v>0</v>
      </c>
      <c r="D37" s="366">
        <v>38850.270000000004</v>
      </c>
      <c r="E37" s="366">
        <v>0</v>
      </c>
      <c r="F37" s="366">
        <v>0</v>
      </c>
      <c r="G37" s="366">
        <v>0</v>
      </c>
      <c r="H37" s="366">
        <v>0</v>
      </c>
      <c r="I37" s="366">
        <v>0</v>
      </c>
      <c r="J37" s="366">
        <v>0</v>
      </c>
      <c r="K37" s="366">
        <v>642.69000000000005</v>
      </c>
      <c r="L37" s="366">
        <v>0</v>
      </c>
      <c r="M37" s="366">
        <v>5901.4400000000005</v>
      </c>
      <c r="N37" s="366">
        <v>0</v>
      </c>
      <c r="O37" s="366">
        <v>0</v>
      </c>
      <c r="P37" s="366">
        <v>13679.99</v>
      </c>
      <c r="Q37" s="366">
        <v>0</v>
      </c>
      <c r="R37" s="366">
        <v>0</v>
      </c>
      <c r="S37" s="366">
        <v>59074.390000000007</v>
      </c>
    </row>
    <row r="38" spans="1:19" ht="14.7" customHeight="1">
      <c r="A38" s="365" t="s">
        <v>219</v>
      </c>
      <c r="B38" s="366">
        <v>34685.410000000003</v>
      </c>
      <c r="C38" s="366">
        <v>11550.17</v>
      </c>
      <c r="D38" s="366">
        <v>58104.56</v>
      </c>
      <c r="E38" s="366">
        <v>10002.57</v>
      </c>
      <c r="F38" s="366">
        <v>23335</v>
      </c>
      <c r="G38" s="366">
        <v>6787.47</v>
      </c>
      <c r="H38" s="366">
        <v>196876.36000000002</v>
      </c>
      <c r="I38" s="366">
        <v>205611.30000000002</v>
      </c>
      <c r="J38" s="366">
        <v>19795.010000000002</v>
      </c>
      <c r="K38" s="366">
        <v>324309.38</v>
      </c>
      <c r="L38" s="366">
        <v>102822.55</v>
      </c>
      <c r="M38" s="366">
        <v>293709.8</v>
      </c>
      <c r="N38" s="366">
        <v>7266.12</v>
      </c>
      <c r="O38" s="366">
        <v>628.74</v>
      </c>
      <c r="P38" s="366">
        <v>777559.65</v>
      </c>
      <c r="Q38" s="366">
        <v>37411.22</v>
      </c>
      <c r="R38" s="366">
        <v>220.13</v>
      </c>
      <c r="S38" s="366">
        <v>2110675.4400000004</v>
      </c>
    </row>
    <row r="39" spans="1:19" ht="14.7" customHeight="1">
      <c r="A39" s="363" t="s">
        <v>220</v>
      </c>
      <c r="B39" s="364">
        <v>28682.38</v>
      </c>
      <c r="C39" s="364">
        <v>258299.91</v>
      </c>
      <c r="D39" s="364">
        <v>65346.130000000005</v>
      </c>
      <c r="E39" s="364">
        <v>115850.13</v>
      </c>
      <c r="F39" s="364">
        <v>26487.13</v>
      </c>
      <c r="G39" s="364">
        <v>533049.19000000006</v>
      </c>
      <c r="H39" s="364">
        <v>328425.89</v>
      </c>
      <c r="I39" s="364">
        <v>417600.16000000003</v>
      </c>
      <c r="J39" s="364">
        <v>10729.62</v>
      </c>
      <c r="K39" s="364">
        <v>918127.54</v>
      </c>
      <c r="L39" s="364">
        <v>139956.1</v>
      </c>
      <c r="M39" s="364">
        <v>1757597.03</v>
      </c>
      <c r="N39" s="364">
        <v>260912.44</v>
      </c>
      <c r="O39" s="364">
        <v>41999.78</v>
      </c>
      <c r="P39" s="364">
        <v>1664326.21</v>
      </c>
      <c r="Q39" s="364">
        <v>35079.19</v>
      </c>
      <c r="R39" s="364">
        <v>190555.81</v>
      </c>
      <c r="S39" s="364">
        <v>6793024.6400000015</v>
      </c>
    </row>
    <row r="40" spans="1:19" ht="11.1" customHeight="1" thickBot="1">
      <c r="A40" s="368"/>
      <c r="B40" s="368"/>
      <c r="C40" s="369"/>
      <c r="D40" s="369"/>
      <c r="E40" s="369"/>
      <c r="F40" s="369"/>
      <c r="G40" s="369"/>
      <c r="H40" s="369"/>
      <c r="I40" s="369"/>
      <c r="J40" s="369"/>
      <c r="K40" s="369"/>
      <c r="L40" s="369"/>
      <c r="M40" s="369"/>
      <c r="N40" s="369"/>
      <c r="O40" s="369"/>
      <c r="P40" s="369"/>
      <c r="Q40" s="369"/>
      <c r="R40" s="369"/>
      <c r="S40" s="369"/>
    </row>
    <row r="41" spans="1:19" ht="11.1" customHeight="1" thickTop="1">
      <c r="A41" s="370"/>
      <c r="B41" s="370"/>
      <c r="C41" s="371"/>
      <c r="D41" s="371"/>
      <c r="E41" s="371"/>
      <c r="F41" s="371"/>
      <c r="G41" s="371"/>
      <c r="H41" s="371"/>
      <c r="I41" s="371"/>
      <c r="J41" s="371"/>
      <c r="K41" s="371"/>
      <c r="L41" s="371"/>
      <c r="M41" s="371"/>
      <c r="N41" s="371"/>
      <c r="O41" s="371"/>
      <c r="P41" s="371"/>
      <c r="Q41" s="371"/>
      <c r="R41" s="371"/>
      <c r="S41" s="371"/>
    </row>
    <row r="42" spans="1:19">
      <c r="A42" s="372" t="s">
        <v>124</v>
      </c>
    </row>
    <row r="43" spans="1:19">
      <c r="A43" s="372" t="s">
        <v>125</v>
      </c>
    </row>
    <row r="44" spans="1:19">
      <c r="A44" s="35" t="s">
        <v>126</v>
      </c>
    </row>
    <row r="45" spans="1:19">
      <c r="A45" s="35" t="s">
        <v>127</v>
      </c>
    </row>
    <row r="46" spans="1:19">
      <c r="A46" s="35" t="s">
        <v>128</v>
      </c>
    </row>
    <row r="47" spans="1:19">
      <c r="A47" s="35" t="s">
        <v>129</v>
      </c>
    </row>
    <row r="48" spans="1:19">
      <c r="A48" s="35" t="s">
        <v>130</v>
      </c>
    </row>
    <row r="49" spans="1:1">
      <c r="A49" s="35" t="s">
        <v>131</v>
      </c>
    </row>
    <row r="50" spans="1:1">
      <c r="A50" s="35" t="s">
        <v>132</v>
      </c>
    </row>
    <row r="51" spans="1:1">
      <c r="A51" s="35" t="s">
        <v>133</v>
      </c>
    </row>
    <row r="52" spans="1:1">
      <c r="A52" s="35" t="s">
        <v>134</v>
      </c>
    </row>
    <row r="53" spans="1:1">
      <c r="A53" s="252"/>
    </row>
    <row r="54" spans="1:1">
      <c r="A54" s="35"/>
    </row>
    <row r="55" spans="1:1">
      <c r="A55" s="35"/>
    </row>
    <row r="76" spans="20:21">
      <c r="T76" s="690"/>
      <c r="U76" s="690"/>
    </row>
    <row r="77" spans="20:21">
      <c r="T77" s="373"/>
      <c r="U77" s="374"/>
    </row>
    <row r="78" spans="20:21">
      <c r="U78" s="60"/>
    </row>
    <row r="79" spans="20:21">
      <c r="U79" s="60"/>
    </row>
    <row r="80" spans="20:21">
      <c r="U80" s="60"/>
    </row>
    <row r="81" spans="21:21">
      <c r="U81" s="60"/>
    </row>
    <row r="82" spans="21:21">
      <c r="U82" s="60"/>
    </row>
    <row r="83" spans="21:21">
      <c r="U83" s="60"/>
    </row>
    <row r="84" spans="21:21">
      <c r="U84" s="60"/>
    </row>
    <row r="85" spans="21:21">
      <c r="U85" s="60"/>
    </row>
    <row r="86" spans="21:21">
      <c r="U86" s="60"/>
    </row>
    <row r="87" spans="21:21">
      <c r="U87" s="60"/>
    </row>
    <row r="88" spans="21:21">
      <c r="U88" s="60"/>
    </row>
    <row r="89" spans="21:21">
      <c r="U89" s="60"/>
    </row>
    <row r="90" spans="21:21">
      <c r="U90" s="60"/>
    </row>
    <row r="91" spans="21:21">
      <c r="U91" s="60"/>
    </row>
    <row r="92" spans="21:21">
      <c r="U92" s="60"/>
    </row>
    <row r="177" spans="1:1">
      <c r="A177" s="252" t="s">
        <v>325</v>
      </c>
    </row>
  </sheetData>
  <mergeCells count="1">
    <mergeCell ref="T76:U76"/>
  </mergeCells>
  <printOptions horizontalCentered="1" verticalCentered="1"/>
  <pageMargins left="0.8" right="0.85" top="0.82677165354330717" bottom="0.82677165354330717" header="0" footer="0"/>
  <pageSetup paperSize="9" scale="7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3A5D2-3C2E-4743-BE63-4E7A9AE6C05A}">
  <sheetPr codeName="Hoja8">
    <pageSetUpPr fitToPage="1"/>
  </sheetPr>
  <dimension ref="A1:S98"/>
  <sheetViews>
    <sheetView showGridLines="0" zoomScale="70" zoomScaleNormal="70" workbookViewId="0"/>
  </sheetViews>
  <sheetFormatPr baseColWidth="10" defaultColWidth="7.6640625" defaultRowHeight="13.2"/>
  <cols>
    <col min="1" max="1" width="42.5546875" style="406" customWidth="1"/>
    <col min="2" max="19" width="15.33203125" style="375" customWidth="1"/>
    <col min="20" max="16384" width="7.6640625" style="375"/>
  </cols>
  <sheetData>
    <row r="1" spans="1:19" s="377" customFormat="1" ht="32.1" customHeight="1">
      <c r="A1" s="36" t="s">
        <v>15</v>
      </c>
      <c r="B1" s="376"/>
      <c r="C1" s="376"/>
      <c r="D1" s="376"/>
      <c r="E1" s="376"/>
      <c r="F1" s="376"/>
      <c r="G1" s="376"/>
      <c r="H1" s="376"/>
      <c r="I1" s="376"/>
      <c r="J1" s="376"/>
      <c r="K1" s="376"/>
      <c r="L1" s="376"/>
      <c r="M1" s="376"/>
      <c r="N1" s="376"/>
      <c r="O1" s="376"/>
      <c r="P1" s="376"/>
      <c r="Q1" s="376"/>
      <c r="R1" s="376"/>
      <c r="S1" s="376"/>
    </row>
    <row r="2" spans="1:19" s="379" customFormat="1" ht="18" customHeight="1">
      <c r="A2" s="38" t="s">
        <v>136</v>
      </c>
      <c r="B2" s="378"/>
      <c r="C2" s="378"/>
      <c r="D2" s="378"/>
      <c r="E2" s="378"/>
      <c r="F2" s="378"/>
      <c r="G2" s="378"/>
      <c r="H2" s="378"/>
      <c r="I2" s="378"/>
      <c r="J2" s="378"/>
      <c r="K2" s="378"/>
      <c r="L2" s="378"/>
      <c r="M2" s="378"/>
      <c r="N2" s="378"/>
      <c r="O2" s="378"/>
      <c r="P2" s="378"/>
      <c r="Q2" s="378"/>
      <c r="R2" s="378"/>
      <c r="S2" s="378"/>
    </row>
    <row r="3" spans="1:19" s="381" customFormat="1" ht="18.75" customHeight="1">
      <c r="A3" s="40" t="s">
        <v>326</v>
      </c>
      <c r="B3" s="380"/>
      <c r="C3" s="380"/>
      <c r="D3" s="380"/>
      <c r="E3" s="380"/>
      <c r="F3" s="380"/>
      <c r="G3" s="380"/>
      <c r="H3" s="380"/>
      <c r="I3" s="380"/>
      <c r="J3" s="380"/>
      <c r="K3" s="380"/>
      <c r="L3" s="380"/>
      <c r="M3" s="380"/>
      <c r="N3" s="380"/>
      <c r="O3" s="380"/>
      <c r="P3" s="380"/>
      <c r="Q3" s="380"/>
      <c r="R3" s="380"/>
      <c r="S3" s="380"/>
    </row>
    <row r="4" spans="1:19" ht="7.5" customHeight="1" thickBot="1">
      <c r="A4" s="382"/>
      <c r="B4" s="382"/>
      <c r="C4" s="382"/>
      <c r="D4" s="382"/>
      <c r="E4" s="382"/>
      <c r="F4" s="382"/>
      <c r="G4" s="382"/>
      <c r="H4" s="382"/>
      <c r="I4" s="382"/>
      <c r="J4" s="382"/>
      <c r="K4" s="382"/>
      <c r="L4" s="382"/>
      <c r="M4" s="382"/>
      <c r="N4" s="382"/>
      <c r="O4" s="382"/>
      <c r="P4" s="382"/>
      <c r="Q4" s="382"/>
      <c r="R4" s="382"/>
      <c r="S4" s="382"/>
    </row>
    <row r="5" spans="1:19" s="385" customFormat="1" ht="80.099999999999994" customHeight="1" thickTop="1">
      <c r="A5" s="383" t="s">
        <v>327</v>
      </c>
      <c r="B5" s="357" t="s">
        <v>178</v>
      </c>
      <c r="C5" s="384" t="s">
        <v>299</v>
      </c>
      <c r="D5" s="384" t="s">
        <v>180</v>
      </c>
      <c r="E5" s="384" t="s">
        <v>181</v>
      </c>
      <c r="F5" s="384" t="s">
        <v>182</v>
      </c>
      <c r="G5" s="357" t="s">
        <v>183</v>
      </c>
      <c r="H5" s="384" t="s">
        <v>184</v>
      </c>
      <c r="I5" s="384" t="s">
        <v>185</v>
      </c>
      <c r="J5" s="357" t="s">
        <v>186</v>
      </c>
      <c r="K5" s="357" t="s">
        <v>187</v>
      </c>
      <c r="L5" s="384" t="s">
        <v>188</v>
      </c>
      <c r="M5" s="384" t="s">
        <v>303</v>
      </c>
      <c r="N5" s="384" t="s">
        <v>190</v>
      </c>
      <c r="O5" s="384" t="s">
        <v>191</v>
      </c>
      <c r="P5" s="384" t="s">
        <v>315</v>
      </c>
      <c r="Q5" s="384" t="s">
        <v>193</v>
      </c>
      <c r="R5" s="384" t="s">
        <v>194</v>
      </c>
      <c r="S5" s="384" t="s">
        <v>300</v>
      </c>
    </row>
    <row r="6" spans="1:19" s="387" customFormat="1" ht="2.25" customHeight="1">
      <c r="A6" s="386"/>
      <c r="B6" s="386"/>
      <c r="C6" s="386"/>
      <c r="D6" s="386"/>
      <c r="E6" s="386"/>
      <c r="F6" s="386"/>
      <c r="G6" s="386"/>
      <c r="H6" s="386"/>
      <c r="I6" s="386"/>
      <c r="J6" s="386"/>
      <c r="K6" s="386"/>
      <c r="L6" s="386"/>
      <c r="M6" s="386"/>
      <c r="N6" s="386"/>
      <c r="O6" s="386"/>
      <c r="P6" s="386"/>
      <c r="Q6" s="386"/>
      <c r="R6" s="386"/>
      <c r="S6" s="386"/>
    </row>
    <row r="7" spans="1:19" s="387" customFormat="1" ht="5.25" customHeight="1">
      <c r="A7" s="388"/>
    </row>
    <row r="8" spans="1:19" s="391" customFormat="1" ht="12" customHeight="1">
      <c r="A8" s="389" t="s">
        <v>328</v>
      </c>
      <c r="B8" s="390">
        <v>63367.78</v>
      </c>
      <c r="C8" s="390">
        <v>38452.639999999999</v>
      </c>
      <c r="D8" s="390">
        <v>50037.450000000004</v>
      </c>
      <c r="E8" s="390">
        <v>15116.48</v>
      </c>
      <c r="F8" s="390">
        <v>49822.130000000005</v>
      </c>
      <c r="G8" s="390">
        <v>17181.55</v>
      </c>
      <c r="H8" s="390">
        <v>357545.88</v>
      </c>
      <c r="I8" s="390">
        <v>0</v>
      </c>
      <c r="J8" s="390">
        <v>30524.63</v>
      </c>
      <c r="K8" s="390">
        <v>534383.5</v>
      </c>
      <c r="L8" s="390">
        <v>0</v>
      </c>
      <c r="M8" s="390">
        <v>513081.41000000003</v>
      </c>
      <c r="N8" s="390">
        <v>0</v>
      </c>
      <c r="O8" s="390">
        <v>42300.23</v>
      </c>
      <c r="P8" s="390">
        <v>1167375.1000000001</v>
      </c>
      <c r="Q8" s="390">
        <v>72490.41</v>
      </c>
      <c r="R8" s="390">
        <v>0</v>
      </c>
      <c r="S8" s="390">
        <v>2951679.1900000004</v>
      </c>
    </row>
    <row r="9" spans="1:19" s="391" customFormat="1" ht="12" customHeight="1">
      <c r="A9" s="392" t="s">
        <v>329</v>
      </c>
      <c r="B9" s="393">
        <v>60.17</v>
      </c>
      <c r="C9" s="393">
        <v>0</v>
      </c>
      <c r="D9" s="393">
        <v>5633.79</v>
      </c>
      <c r="E9" s="393">
        <v>0</v>
      </c>
      <c r="F9" s="393">
        <v>0</v>
      </c>
      <c r="G9" s="393">
        <v>0</v>
      </c>
      <c r="H9" s="393">
        <v>39931.51</v>
      </c>
      <c r="I9" s="393">
        <v>0</v>
      </c>
      <c r="J9" s="393">
        <v>0</v>
      </c>
      <c r="K9" s="393">
        <v>112782.96</v>
      </c>
      <c r="L9" s="393">
        <v>0</v>
      </c>
      <c r="M9" s="393">
        <v>26581.87</v>
      </c>
      <c r="N9" s="393">
        <v>0</v>
      </c>
      <c r="O9" s="393">
        <v>0</v>
      </c>
      <c r="P9" s="393">
        <v>125331.64</v>
      </c>
      <c r="Q9" s="393">
        <v>0</v>
      </c>
      <c r="R9" s="393">
        <v>0</v>
      </c>
      <c r="S9" s="393">
        <v>310321.94</v>
      </c>
    </row>
    <row r="10" spans="1:19" s="394" customFormat="1" ht="12" customHeight="1">
      <c r="A10" s="392" t="s">
        <v>330</v>
      </c>
      <c r="B10" s="393">
        <v>90.58</v>
      </c>
      <c r="C10" s="393">
        <v>0</v>
      </c>
      <c r="D10" s="393">
        <v>4310.41</v>
      </c>
      <c r="E10" s="393">
        <v>0</v>
      </c>
      <c r="F10" s="393">
        <v>0</v>
      </c>
      <c r="G10" s="393">
        <v>0</v>
      </c>
      <c r="H10" s="393">
        <v>8855.6200000000008</v>
      </c>
      <c r="I10" s="393">
        <v>0</v>
      </c>
      <c r="J10" s="393">
        <v>0</v>
      </c>
      <c r="K10" s="393">
        <v>0</v>
      </c>
      <c r="L10" s="393">
        <v>0</v>
      </c>
      <c r="M10" s="393">
        <v>8989.82</v>
      </c>
      <c r="N10" s="393">
        <v>0</v>
      </c>
      <c r="O10" s="393">
        <v>0</v>
      </c>
      <c r="P10" s="393">
        <v>52370.21</v>
      </c>
      <c r="Q10" s="393">
        <v>0</v>
      </c>
      <c r="R10" s="393">
        <v>0</v>
      </c>
      <c r="S10" s="393">
        <v>74616.639999999999</v>
      </c>
    </row>
    <row r="11" spans="1:19" s="394" customFormat="1" ht="12" customHeight="1">
      <c r="A11" s="395" t="s">
        <v>312</v>
      </c>
      <c r="B11" s="396">
        <v>342.44</v>
      </c>
      <c r="C11" s="396">
        <v>0</v>
      </c>
      <c r="D11" s="396">
        <v>9032.86</v>
      </c>
      <c r="E11" s="396">
        <v>0</v>
      </c>
      <c r="F11" s="396">
        <v>0</v>
      </c>
      <c r="G11" s="396">
        <v>0</v>
      </c>
      <c r="H11" s="396">
        <v>53117.880000000005</v>
      </c>
      <c r="I11" s="396">
        <v>0</v>
      </c>
      <c r="J11" s="396">
        <v>1896.03</v>
      </c>
      <c r="K11" s="396">
        <v>120766.64</v>
      </c>
      <c r="L11" s="396">
        <v>0</v>
      </c>
      <c r="M11" s="396">
        <v>78551.08</v>
      </c>
      <c r="N11" s="396">
        <v>0</v>
      </c>
      <c r="O11" s="396">
        <v>0</v>
      </c>
      <c r="P11" s="396">
        <v>427252.03</v>
      </c>
      <c r="Q11" s="396">
        <v>0</v>
      </c>
      <c r="R11" s="396">
        <v>0</v>
      </c>
      <c r="S11" s="396">
        <v>690958.96</v>
      </c>
    </row>
    <row r="12" spans="1:19" s="394" customFormat="1" ht="12" customHeight="1">
      <c r="A12" s="392" t="s">
        <v>331</v>
      </c>
      <c r="B12" s="393">
        <v>172.52</v>
      </c>
      <c r="C12" s="393">
        <v>0</v>
      </c>
      <c r="D12" s="393">
        <v>0</v>
      </c>
      <c r="E12" s="393">
        <v>0</v>
      </c>
      <c r="F12" s="393">
        <v>0</v>
      </c>
      <c r="G12" s="393">
        <v>0</v>
      </c>
      <c r="H12" s="393">
        <v>1016.9300000000001</v>
      </c>
      <c r="I12" s="393">
        <v>0</v>
      </c>
      <c r="J12" s="393">
        <v>0</v>
      </c>
      <c r="K12" s="393">
        <v>0</v>
      </c>
      <c r="L12" s="393">
        <v>0</v>
      </c>
      <c r="M12" s="393">
        <v>0</v>
      </c>
      <c r="N12" s="393">
        <v>0</v>
      </c>
      <c r="O12" s="393">
        <v>0</v>
      </c>
      <c r="P12" s="393">
        <v>0</v>
      </c>
      <c r="Q12" s="393">
        <v>0</v>
      </c>
      <c r="R12" s="393">
        <v>0</v>
      </c>
      <c r="S12" s="393">
        <v>1189.45</v>
      </c>
    </row>
    <row r="13" spans="1:19" s="394" customFormat="1" ht="12" customHeight="1">
      <c r="A13" s="392" t="s">
        <v>332</v>
      </c>
      <c r="B13" s="393">
        <v>0</v>
      </c>
      <c r="C13" s="393">
        <v>0</v>
      </c>
      <c r="D13" s="393">
        <v>0</v>
      </c>
      <c r="E13" s="393">
        <v>0</v>
      </c>
      <c r="F13" s="393">
        <v>0</v>
      </c>
      <c r="G13" s="393">
        <v>0</v>
      </c>
      <c r="H13" s="393">
        <v>0</v>
      </c>
      <c r="I13" s="393">
        <v>0</v>
      </c>
      <c r="J13" s="393">
        <v>0</v>
      </c>
      <c r="K13" s="393">
        <v>0</v>
      </c>
      <c r="L13" s="393">
        <v>0</v>
      </c>
      <c r="M13" s="393">
        <v>0</v>
      </c>
      <c r="N13" s="393">
        <v>0</v>
      </c>
      <c r="O13" s="393">
        <v>0</v>
      </c>
      <c r="P13" s="393">
        <v>0</v>
      </c>
      <c r="Q13" s="393">
        <v>0</v>
      </c>
      <c r="R13" s="393">
        <v>0</v>
      </c>
      <c r="S13" s="393">
        <v>0</v>
      </c>
    </row>
    <row r="14" spans="1:19" s="394" customFormat="1" ht="12" customHeight="1">
      <c r="A14" s="395" t="s">
        <v>311</v>
      </c>
      <c r="B14" s="396">
        <v>0</v>
      </c>
      <c r="C14" s="396">
        <v>0</v>
      </c>
      <c r="D14" s="396">
        <v>2827.51</v>
      </c>
      <c r="E14" s="396">
        <v>0</v>
      </c>
      <c r="F14" s="396">
        <v>0</v>
      </c>
      <c r="G14" s="396">
        <v>0</v>
      </c>
      <c r="H14" s="396">
        <v>10231.27</v>
      </c>
      <c r="I14" s="396">
        <v>0</v>
      </c>
      <c r="J14" s="396">
        <v>1448.9</v>
      </c>
      <c r="K14" s="396">
        <v>19864.990000000002</v>
      </c>
      <c r="L14" s="396">
        <v>0</v>
      </c>
      <c r="M14" s="396">
        <v>25917.61</v>
      </c>
      <c r="N14" s="396">
        <v>0</v>
      </c>
      <c r="O14" s="396">
        <v>0</v>
      </c>
      <c r="P14" s="396">
        <v>35482.910000000003</v>
      </c>
      <c r="Q14" s="396">
        <v>0</v>
      </c>
      <c r="R14" s="396">
        <v>0</v>
      </c>
      <c r="S14" s="396">
        <v>95773.19</v>
      </c>
    </row>
    <row r="15" spans="1:19" s="394" customFormat="1" ht="12" customHeight="1">
      <c r="A15" s="392" t="s">
        <v>333</v>
      </c>
      <c r="B15" s="393">
        <v>0</v>
      </c>
      <c r="C15" s="393">
        <v>0</v>
      </c>
      <c r="D15" s="393">
        <v>0</v>
      </c>
      <c r="E15" s="393">
        <v>0</v>
      </c>
      <c r="F15" s="393">
        <v>0</v>
      </c>
      <c r="G15" s="393">
        <v>0</v>
      </c>
      <c r="H15" s="393">
        <v>1344.83</v>
      </c>
      <c r="I15" s="393">
        <v>0</v>
      </c>
      <c r="J15" s="393">
        <v>27.29</v>
      </c>
      <c r="K15" s="393">
        <v>267.64</v>
      </c>
      <c r="L15" s="393">
        <v>0</v>
      </c>
      <c r="M15" s="393">
        <v>2709.85</v>
      </c>
      <c r="N15" s="393">
        <v>0</v>
      </c>
      <c r="O15" s="393">
        <v>0</v>
      </c>
      <c r="P15" s="393">
        <v>32119.75</v>
      </c>
      <c r="Q15" s="393">
        <v>0</v>
      </c>
      <c r="R15" s="393">
        <v>0</v>
      </c>
      <c r="S15" s="393">
        <v>36469.360000000001</v>
      </c>
    </row>
    <row r="16" spans="1:19" s="394" customFormat="1" ht="12" customHeight="1">
      <c r="A16" s="392" t="s">
        <v>334</v>
      </c>
      <c r="B16" s="393">
        <v>0</v>
      </c>
      <c r="C16" s="393">
        <v>0</v>
      </c>
      <c r="D16" s="393">
        <v>0</v>
      </c>
      <c r="E16" s="393">
        <v>0</v>
      </c>
      <c r="F16" s="393">
        <v>0</v>
      </c>
      <c r="G16" s="393">
        <v>0</v>
      </c>
      <c r="H16" s="393">
        <v>258.54000000000002</v>
      </c>
      <c r="I16" s="393">
        <v>0</v>
      </c>
      <c r="J16" s="393">
        <v>0</v>
      </c>
      <c r="K16" s="393">
        <v>400.36</v>
      </c>
      <c r="L16" s="393">
        <v>0</v>
      </c>
      <c r="M16" s="393">
        <v>9929.42</v>
      </c>
      <c r="N16" s="393">
        <v>0</v>
      </c>
      <c r="O16" s="393">
        <v>0</v>
      </c>
      <c r="P16" s="393">
        <v>56110.6</v>
      </c>
      <c r="Q16" s="393">
        <v>0</v>
      </c>
      <c r="R16" s="393">
        <v>0</v>
      </c>
      <c r="S16" s="393">
        <v>66698.92</v>
      </c>
    </row>
    <row r="17" spans="1:19" s="394" customFormat="1" ht="12" customHeight="1">
      <c r="A17" s="395" t="s">
        <v>335</v>
      </c>
      <c r="B17" s="396">
        <v>0</v>
      </c>
      <c r="C17" s="396">
        <v>2.88</v>
      </c>
      <c r="D17" s="396">
        <v>0</v>
      </c>
      <c r="E17" s="396">
        <v>0</v>
      </c>
      <c r="F17" s="396">
        <v>0</v>
      </c>
      <c r="G17" s="396">
        <v>2964.7000000000003</v>
      </c>
      <c r="H17" s="396">
        <v>80426.8</v>
      </c>
      <c r="I17" s="396">
        <v>0</v>
      </c>
      <c r="J17" s="396">
        <v>0</v>
      </c>
      <c r="K17" s="396">
        <v>131124.54</v>
      </c>
      <c r="L17" s="396">
        <v>0</v>
      </c>
      <c r="M17" s="396">
        <v>138734.48000000001</v>
      </c>
      <c r="N17" s="396">
        <v>0</v>
      </c>
      <c r="O17" s="396">
        <v>42300.23</v>
      </c>
      <c r="P17" s="396">
        <v>228154.5</v>
      </c>
      <c r="Q17" s="396">
        <v>0</v>
      </c>
      <c r="R17" s="396">
        <v>0</v>
      </c>
      <c r="S17" s="396">
        <v>623708.13</v>
      </c>
    </row>
    <row r="18" spans="1:19" s="394" customFormat="1" ht="12" customHeight="1">
      <c r="A18" s="392" t="s">
        <v>336</v>
      </c>
      <c r="B18" s="393">
        <v>0</v>
      </c>
      <c r="C18" s="393">
        <v>0</v>
      </c>
      <c r="D18" s="393">
        <v>0</v>
      </c>
      <c r="E18" s="393">
        <v>0</v>
      </c>
      <c r="F18" s="393">
        <v>0</v>
      </c>
      <c r="G18" s="393">
        <v>0</v>
      </c>
      <c r="H18" s="393">
        <v>0</v>
      </c>
      <c r="I18" s="393">
        <v>0</v>
      </c>
      <c r="J18" s="393">
        <v>0</v>
      </c>
      <c r="K18" s="393">
        <v>0</v>
      </c>
      <c r="L18" s="393">
        <v>0</v>
      </c>
      <c r="M18" s="393">
        <v>0</v>
      </c>
      <c r="N18" s="393">
        <v>0</v>
      </c>
      <c r="O18" s="393">
        <v>0</v>
      </c>
      <c r="P18" s="393">
        <v>0</v>
      </c>
      <c r="Q18" s="393">
        <v>0</v>
      </c>
      <c r="R18" s="393">
        <v>0</v>
      </c>
      <c r="S18" s="393">
        <v>0</v>
      </c>
    </row>
    <row r="19" spans="1:19" s="394" customFormat="1" ht="12" customHeight="1">
      <c r="A19" s="392" t="s">
        <v>337</v>
      </c>
      <c r="B19" s="393">
        <v>7639.57</v>
      </c>
      <c r="C19" s="393">
        <v>0</v>
      </c>
      <c r="D19" s="393">
        <v>1046.48</v>
      </c>
      <c r="E19" s="393">
        <v>0</v>
      </c>
      <c r="F19" s="393">
        <v>0</v>
      </c>
      <c r="G19" s="393">
        <v>0</v>
      </c>
      <c r="H19" s="393">
        <v>13962.57</v>
      </c>
      <c r="I19" s="393">
        <v>0</v>
      </c>
      <c r="J19" s="393">
        <v>521.65</v>
      </c>
      <c r="K19" s="393">
        <v>19661.28</v>
      </c>
      <c r="L19" s="393">
        <v>0</v>
      </c>
      <c r="M19" s="393">
        <v>4828.8500000000004</v>
      </c>
      <c r="N19" s="393">
        <v>0</v>
      </c>
      <c r="O19" s="393">
        <v>0</v>
      </c>
      <c r="P19" s="393">
        <v>29815.260000000002</v>
      </c>
      <c r="Q19" s="393">
        <v>0</v>
      </c>
      <c r="R19" s="393">
        <v>0</v>
      </c>
      <c r="S19" s="393">
        <v>77475.66</v>
      </c>
    </row>
    <row r="20" spans="1:19" s="394" customFormat="1" ht="12" customHeight="1">
      <c r="A20" s="395" t="s">
        <v>338</v>
      </c>
      <c r="B20" s="396">
        <v>8.73</v>
      </c>
      <c r="C20" s="396">
        <v>0</v>
      </c>
      <c r="D20" s="396">
        <v>41.57</v>
      </c>
      <c r="E20" s="396">
        <v>0</v>
      </c>
      <c r="F20" s="396">
        <v>0</v>
      </c>
      <c r="G20" s="396">
        <v>0</v>
      </c>
      <c r="H20" s="396">
        <v>4061.39</v>
      </c>
      <c r="I20" s="396">
        <v>0</v>
      </c>
      <c r="J20" s="396">
        <v>0</v>
      </c>
      <c r="K20" s="396">
        <v>4698.71</v>
      </c>
      <c r="L20" s="396">
        <v>0</v>
      </c>
      <c r="M20" s="396">
        <v>5770.52</v>
      </c>
      <c r="N20" s="396">
        <v>0</v>
      </c>
      <c r="O20" s="396">
        <v>0</v>
      </c>
      <c r="P20" s="396">
        <v>35071.72</v>
      </c>
      <c r="Q20" s="396">
        <v>0</v>
      </c>
      <c r="R20" s="396">
        <v>0</v>
      </c>
      <c r="S20" s="396">
        <v>49652.639999999999</v>
      </c>
    </row>
    <row r="21" spans="1:19" s="394" customFormat="1" ht="12" customHeight="1">
      <c r="A21" s="392" t="s">
        <v>339</v>
      </c>
      <c r="B21" s="393">
        <v>10.32</v>
      </c>
      <c r="C21" s="393">
        <v>0</v>
      </c>
      <c r="D21" s="393">
        <v>2.98</v>
      </c>
      <c r="E21" s="393">
        <v>0</v>
      </c>
      <c r="F21" s="393">
        <v>0</v>
      </c>
      <c r="G21" s="393">
        <v>0</v>
      </c>
      <c r="H21" s="393">
        <v>0</v>
      </c>
      <c r="I21" s="393">
        <v>0</v>
      </c>
      <c r="J21" s="393">
        <v>0</v>
      </c>
      <c r="K21" s="393">
        <v>0</v>
      </c>
      <c r="L21" s="393">
        <v>0</v>
      </c>
      <c r="M21" s="393">
        <v>0</v>
      </c>
      <c r="N21" s="393">
        <v>0</v>
      </c>
      <c r="O21" s="393">
        <v>0</v>
      </c>
      <c r="P21" s="393">
        <v>0</v>
      </c>
      <c r="Q21" s="393">
        <v>0</v>
      </c>
      <c r="R21" s="393">
        <v>0</v>
      </c>
      <c r="S21" s="393">
        <v>13.3</v>
      </c>
    </row>
    <row r="22" spans="1:19" s="394" customFormat="1" ht="12" customHeight="1">
      <c r="A22" s="392" t="s">
        <v>340</v>
      </c>
      <c r="B22" s="393">
        <v>536.79999999999995</v>
      </c>
      <c r="C22" s="393">
        <v>0</v>
      </c>
      <c r="D22" s="393">
        <v>166.55</v>
      </c>
      <c r="E22" s="393">
        <v>0</v>
      </c>
      <c r="F22" s="393">
        <v>0</v>
      </c>
      <c r="G22" s="393">
        <v>0</v>
      </c>
      <c r="H22" s="393">
        <v>1214.83</v>
      </c>
      <c r="I22" s="393">
        <v>0</v>
      </c>
      <c r="J22" s="393">
        <v>24.64</v>
      </c>
      <c r="K22" s="393">
        <v>5045.62</v>
      </c>
      <c r="L22" s="393">
        <v>0</v>
      </c>
      <c r="M22" s="393">
        <v>159.37</v>
      </c>
      <c r="N22" s="393">
        <v>0</v>
      </c>
      <c r="O22" s="393">
        <v>0</v>
      </c>
      <c r="P22" s="393">
        <v>5912.74</v>
      </c>
      <c r="Q22" s="393">
        <v>0</v>
      </c>
      <c r="R22" s="393">
        <v>0</v>
      </c>
      <c r="S22" s="393">
        <v>13060.55</v>
      </c>
    </row>
    <row r="23" spans="1:19" s="394" customFormat="1" ht="12" customHeight="1">
      <c r="A23" s="395" t="s">
        <v>341</v>
      </c>
      <c r="B23" s="396">
        <v>11.41</v>
      </c>
      <c r="C23" s="396">
        <v>0</v>
      </c>
      <c r="D23" s="396">
        <v>300.07</v>
      </c>
      <c r="E23" s="396">
        <v>0</v>
      </c>
      <c r="F23" s="396">
        <v>0</v>
      </c>
      <c r="G23" s="396">
        <v>0</v>
      </c>
      <c r="H23" s="396">
        <v>1777.54</v>
      </c>
      <c r="I23" s="396">
        <v>0</v>
      </c>
      <c r="J23" s="396">
        <v>0</v>
      </c>
      <c r="K23" s="396">
        <v>2147.34</v>
      </c>
      <c r="L23" s="396">
        <v>0</v>
      </c>
      <c r="M23" s="396">
        <v>3456.63</v>
      </c>
      <c r="N23" s="396">
        <v>0</v>
      </c>
      <c r="O23" s="396">
        <v>0</v>
      </c>
      <c r="P23" s="396">
        <v>10135.09</v>
      </c>
      <c r="Q23" s="396">
        <v>0</v>
      </c>
      <c r="R23" s="396">
        <v>0</v>
      </c>
      <c r="S23" s="396">
        <v>17828.080000000002</v>
      </c>
    </row>
    <row r="24" spans="1:19" s="394" customFormat="1" ht="12" customHeight="1">
      <c r="A24" s="392" t="s">
        <v>342</v>
      </c>
      <c r="B24" s="393">
        <v>3331.25</v>
      </c>
      <c r="C24" s="393">
        <v>0</v>
      </c>
      <c r="D24" s="393">
        <v>41.47</v>
      </c>
      <c r="E24" s="393">
        <v>0</v>
      </c>
      <c r="F24" s="393">
        <v>0</v>
      </c>
      <c r="G24" s="393">
        <v>0</v>
      </c>
      <c r="H24" s="393">
        <v>9973.52</v>
      </c>
      <c r="I24" s="393">
        <v>0</v>
      </c>
      <c r="J24" s="393">
        <v>0</v>
      </c>
      <c r="K24" s="393">
        <v>8961.8700000000008</v>
      </c>
      <c r="L24" s="393">
        <v>0</v>
      </c>
      <c r="M24" s="393">
        <v>6246.1900000000005</v>
      </c>
      <c r="N24" s="393">
        <v>0</v>
      </c>
      <c r="O24" s="393">
        <v>0</v>
      </c>
      <c r="P24" s="393">
        <v>10290.48</v>
      </c>
      <c r="Q24" s="393">
        <v>0</v>
      </c>
      <c r="R24" s="393">
        <v>0</v>
      </c>
      <c r="S24" s="393">
        <v>38844.78</v>
      </c>
    </row>
    <row r="25" spans="1:19" s="394" customFormat="1" ht="12" customHeight="1">
      <c r="A25" s="392" t="s">
        <v>343</v>
      </c>
      <c r="B25" s="393">
        <v>0</v>
      </c>
      <c r="C25" s="393">
        <v>0</v>
      </c>
      <c r="D25" s="393">
        <v>0</v>
      </c>
      <c r="E25" s="393">
        <v>0</v>
      </c>
      <c r="F25" s="393">
        <v>0</v>
      </c>
      <c r="G25" s="393">
        <v>0</v>
      </c>
      <c r="H25" s="393">
        <v>0</v>
      </c>
      <c r="I25" s="393">
        <v>0</v>
      </c>
      <c r="J25" s="393">
        <v>0</v>
      </c>
      <c r="K25" s="393">
        <v>0</v>
      </c>
      <c r="L25" s="393">
        <v>0</v>
      </c>
      <c r="M25" s="393">
        <v>0</v>
      </c>
      <c r="N25" s="393">
        <v>0</v>
      </c>
      <c r="O25" s="393">
        <v>0</v>
      </c>
      <c r="P25" s="393">
        <v>0</v>
      </c>
      <c r="Q25" s="393">
        <v>0</v>
      </c>
      <c r="R25" s="393">
        <v>0</v>
      </c>
      <c r="S25" s="393">
        <v>0</v>
      </c>
    </row>
    <row r="26" spans="1:19" s="394" customFormat="1" ht="12" customHeight="1">
      <c r="A26" s="395" t="s">
        <v>344</v>
      </c>
      <c r="B26" s="396">
        <v>-7.58</v>
      </c>
      <c r="C26" s="396">
        <v>25348.73</v>
      </c>
      <c r="D26" s="396">
        <v>3130.2200000000003</v>
      </c>
      <c r="E26" s="396">
        <v>4174.9800000000005</v>
      </c>
      <c r="F26" s="396">
        <v>0</v>
      </c>
      <c r="G26" s="396">
        <v>12325.31</v>
      </c>
      <c r="H26" s="396">
        <v>16441.689999999999</v>
      </c>
      <c r="I26" s="396">
        <v>0</v>
      </c>
      <c r="J26" s="396">
        <v>0</v>
      </c>
      <c r="K26" s="396">
        <v>1348.98</v>
      </c>
      <c r="L26" s="396">
        <v>0</v>
      </c>
      <c r="M26" s="396">
        <v>73619.5</v>
      </c>
      <c r="N26" s="396">
        <v>0</v>
      </c>
      <c r="O26" s="396">
        <v>0</v>
      </c>
      <c r="P26" s="396">
        <v>29889.18</v>
      </c>
      <c r="Q26" s="396">
        <v>0</v>
      </c>
      <c r="R26" s="396">
        <v>0</v>
      </c>
      <c r="S26" s="396">
        <v>166271.00999999998</v>
      </c>
    </row>
    <row r="27" spans="1:19" s="394" customFormat="1" ht="12" customHeight="1">
      <c r="A27" s="392" t="s">
        <v>345</v>
      </c>
      <c r="B27" s="393">
        <v>0</v>
      </c>
      <c r="C27" s="393">
        <v>0</v>
      </c>
      <c r="D27" s="393">
        <v>-0.02</v>
      </c>
      <c r="E27" s="393">
        <v>0</v>
      </c>
      <c r="F27" s="393">
        <v>0</v>
      </c>
      <c r="G27" s="393">
        <v>0</v>
      </c>
      <c r="H27" s="393">
        <v>1337.56</v>
      </c>
      <c r="I27" s="393">
        <v>0</v>
      </c>
      <c r="J27" s="393">
        <v>0</v>
      </c>
      <c r="K27" s="393">
        <v>1530.94</v>
      </c>
      <c r="L27" s="393">
        <v>0</v>
      </c>
      <c r="M27" s="393">
        <v>398.96000000000004</v>
      </c>
      <c r="N27" s="393">
        <v>0</v>
      </c>
      <c r="O27" s="393">
        <v>0</v>
      </c>
      <c r="P27" s="393">
        <v>1148.52</v>
      </c>
      <c r="Q27" s="393">
        <v>0</v>
      </c>
      <c r="R27" s="393">
        <v>0</v>
      </c>
      <c r="S27" s="393">
        <v>4415.96</v>
      </c>
    </row>
    <row r="28" spans="1:19" s="394" customFormat="1" ht="12" customHeight="1">
      <c r="A28" s="392" t="s">
        <v>346</v>
      </c>
      <c r="B28" s="393">
        <v>0</v>
      </c>
      <c r="C28" s="393">
        <v>0</v>
      </c>
      <c r="D28" s="393">
        <v>912.97</v>
      </c>
      <c r="E28" s="393">
        <v>0</v>
      </c>
      <c r="F28" s="393">
        <v>0</v>
      </c>
      <c r="G28" s="393">
        <v>0</v>
      </c>
      <c r="H28" s="393">
        <v>6833.96</v>
      </c>
      <c r="I28" s="393">
        <v>0</v>
      </c>
      <c r="J28" s="393">
        <v>0</v>
      </c>
      <c r="K28" s="393">
        <v>23450.79</v>
      </c>
      <c r="L28" s="393">
        <v>0</v>
      </c>
      <c r="M28" s="393">
        <v>5998.79</v>
      </c>
      <c r="N28" s="393">
        <v>0</v>
      </c>
      <c r="O28" s="393">
        <v>0</v>
      </c>
      <c r="P28" s="393">
        <v>8687.630000000001</v>
      </c>
      <c r="Q28" s="393">
        <v>0</v>
      </c>
      <c r="R28" s="393">
        <v>0</v>
      </c>
      <c r="S28" s="393">
        <v>45884.14</v>
      </c>
    </row>
    <row r="29" spans="1:19" s="394" customFormat="1" ht="12" customHeight="1">
      <c r="A29" s="395" t="s">
        <v>347</v>
      </c>
      <c r="B29" s="396">
        <v>0</v>
      </c>
      <c r="C29" s="396">
        <v>0</v>
      </c>
      <c r="D29" s="396">
        <v>0</v>
      </c>
      <c r="E29" s="396">
        <v>0</v>
      </c>
      <c r="F29" s="396">
        <v>0</v>
      </c>
      <c r="G29" s="396">
        <v>0</v>
      </c>
      <c r="H29" s="396">
        <v>3712.8</v>
      </c>
      <c r="I29" s="396">
        <v>0</v>
      </c>
      <c r="J29" s="396">
        <v>0</v>
      </c>
      <c r="K29" s="396">
        <v>0</v>
      </c>
      <c r="L29" s="396">
        <v>0</v>
      </c>
      <c r="M29" s="396">
        <v>5013.76</v>
      </c>
      <c r="N29" s="396">
        <v>0</v>
      </c>
      <c r="O29" s="396">
        <v>0</v>
      </c>
      <c r="P29" s="396">
        <v>863.7</v>
      </c>
      <c r="Q29" s="396">
        <v>0</v>
      </c>
      <c r="R29" s="396">
        <v>0</v>
      </c>
      <c r="S29" s="396">
        <v>9590.260000000002</v>
      </c>
    </row>
    <row r="30" spans="1:19" s="394" customFormat="1" ht="12" customHeight="1">
      <c r="A30" s="392" t="s">
        <v>348</v>
      </c>
      <c r="B30" s="393">
        <v>0</v>
      </c>
      <c r="C30" s="393">
        <v>0</v>
      </c>
      <c r="D30" s="393">
        <v>0</v>
      </c>
      <c r="E30" s="393">
        <v>0</v>
      </c>
      <c r="F30" s="393">
        <v>0</v>
      </c>
      <c r="G30" s="393">
        <v>0</v>
      </c>
      <c r="H30" s="393">
        <v>0</v>
      </c>
      <c r="I30" s="393">
        <v>0</v>
      </c>
      <c r="J30" s="393">
        <v>1369.27</v>
      </c>
      <c r="K30" s="393">
        <v>0</v>
      </c>
      <c r="L30" s="393">
        <v>0</v>
      </c>
      <c r="M30" s="393">
        <v>0</v>
      </c>
      <c r="N30" s="393">
        <v>0</v>
      </c>
      <c r="O30" s="393">
        <v>0</v>
      </c>
      <c r="P30" s="393">
        <v>0</v>
      </c>
      <c r="Q30" s="393">
        <v>0</v>
      </c>
      <c r="R30" s="393">
        <v>0</v>
      </c>
      <c r="S30" s="393">
        <v>1369.27</v>
      </c>
    </row>
    <row r="31" spans="1:19" s="394" customFormat="1" ht="12" customHeight="1">
      <c r="A31" s="392" t="s">
        <v>349</v>
      </c>
      <c r="B31" s="393">
        <v>25610.959999999999</v>
      </c>
      <c r="C31" s="393">
        <v>0</v>
      </c>
      <c r="D31" s="393">
        <v>-16.309999999999999</v>
      </c>
      <c r="E31" s="393">
        <v>7759.85</v>
      </c>
      <c r="F31" s="393">
        <v>27103.010000000002</v>
      </c>
      <c r="G31" s="393">
        <v>0</v>
      </c>
      <c r="H31" s="393">
        <v>26521.510000000002</v>
      </c>
      <c r="I31" s="393">
        <v>0</v>
      </c>
      <c r="J31" s="393">
        <v>18394.310000000001</v>
      </c>
      <c r="K31" s="393">
        <v>0</v>
      </c>
      <c r="L31" s="393">
        <v>0</v>
      </c>
      <c r="M31" s="393">
        <v>0</v>
      </c>
      <c r="N31" s="393">
        <v>0</v>
      </c>
      <c r="O31" s="393">
        <v>0</v>
      </c>
      <c r="P31" s="393">
        <v>1912.71</v>
      </c>
      <c r="Q31" s="393">
        <v>62499.05</v>
      </c>
      <c r="R31" s="393">
        <v>0</v>
      </c>
      <c r="S31" s="393">
        <v>169785.09000000003</v>
      </c>
    </row>
    <row r="32" spans="1:19" s="394" customFormat="1" ht="12" customHeight="1">
      <c r="A32" s="395" t="s">
        <v>350</v>
      </c>
      <c r="B32" s="396">
        <v>0</v>
      </c>
      <c r="C32" s="396">
        <v>0</v>
      </c>
      <c r="D32" s="396">
        <v>0</v>
      </c>
      <c r="E32" s="396">
        <v>0</v>
      </c>
      <c r="F32" s="396">
        <v>0</v>
      </c>
      <c r="G32" s="396">
        <v>0</v>
      </c>
      <c r="H32" s="396">
        <v>0</v>
      </c>
      <c r="I32" s="396">
        <v>0</v>
      </c>
      <c r="J32" s="396">
        <v>0</v>
      </c>
      <c r="K32" s="396">
        <v>0</v>
      </c>
      <c r="L32" s="396">
        <v>0</v>
      </c>
      <c r="M32" s="396">
        <v>-112.28</v>
      </c>
      <c r="N32" s="396">
        <v>0</v>
      </c>
      <c r="O32" s="396">
        <v>0</v>
      </c>
      <c r="P32" s="396">
        <v>0</v>
      </c>
      <c r="Q32" s="396">
        <v>0</v>
      </c>
      <c r="R32" s="396">
        <v>0</v>
      </c>
      <c r="S32" s="396">
        <v>-112.28</v>
      </c>
    </row>
    <row r="33" spans="1:19" s="394" customFormat="1" ht="12" customHeight="1">
      <c r="A33" s="392" t="s">
        <v>351</v>
      </c>
      <c r="B33" s="393">
        <v>0</v>
      </c>
      <c r="C33" s="393">
        <v>375.40000000000003</v>
      </c>
      <c r="D33" s="393">
        <v>0.13</v>
      </c>
      <c r="E33" s="393">
        <v>0</v>
      </c>
      <c r="F33" s="393">
        <v>0</v>
      </c>
      <c r="G33" s="393">
        <v>0</v>
      </c>
      <c r="H33" s="393">
        <v>1198.82</v>
      </c>
      <c r="I33" s="393">
        <v>0</v>
      </c>
      <c r="J33" s="393">
        <v>0</v>
      </c>
      <c r="K33" s="393">
        <v>0</v>
      </c>
      <c r="L33" s="393">
        <v>0</v>
      </c>
      <c r="M33" s="393">
        <v>6812.51</v>
      </c>
      <c r="N33" s="393">
        <v>0</v>
      </c>
      <c r="O33" s="393">
        <v>0</v>
      </c>
      <c r="P33" s="393">
        <v>7481.46</v>
      </c>
      <c r="Q33" s="393">
        <v>0</v>
      </c>
      <c r="R33" s="393">
        <v>0</v>
      </c>
      <c r="S33" s="393">
        <v>15868.32</v>
      </c>
    </row>
    <row r="34" spans="1:19" s="394" customFormat="1" ht="12" customHeight="1">
      <c r="A34" s="392" t="s">
        <v>352</v>
      </c>
      <c r="B34" s="393">
        <v>408.47</v>
      </c>
      <c r="C34" s="393">
        <v>0</v>
      </c>
      <c r="D34" s="393">
        <v>17839.47</v>
      </c>
      <c r="E34" s="393">
        <v>0</v>
      </c>
      <c r="F34" s="393">
        <v>0</v>
      </c>
      <c r="G34" s="393">
        <v>0</v>
      </c>
      <c r="H34" s="393">
        <v>47762.58</v>
      </c>
      <c r="I34" s="393">
        <v>0</v>
      </c>
      <c r="J34" s="393">
        <v>4914.2</v>
      </c>
      <c r="K34" s="393">
        <v>45512.24</v>
      </c>
      <c r="L34" s="393">
        <v>0</v>
      </c>
      <c r="M34" s="393">
        <v>106698.97</v>
      </c>
      <c r="N34" s="393">
        <v>0</v>
      </c>
      <c r="O34" s="393">
        <v>0</v>
      </c>
      <c r="P34" s="393">
        <v>61085.91</v>
      </c>
      <c r="Q34" s="393">
        <v>0</v>
      </c>
      <c r="R34" s="393">
        <v>0</v>
      </c>
      <c r="S34" s="393">
        <v>284221.83999999997</v>
      </c>
    </row>
    <row r="35" spans="1:19" s="394" customFormat="1" ht="12" customHeight="1">
      <c r="A35" s="395" t="s">
        <v>353</v>
      </c>
      <c r="B35" s="396">
        <v>17452.400000000001</v>
      </c>
      <c r="C35" s="396">
        <v>0</v>
      </c>
      <c r="D35" s="396">
        <v>3349.17</v>
      </c>
      <c r="E35" s="396">
        <v>2010.25</v>
      </c>
      <c r="F35" s="396">
        <v>7071.92</v>
      </c>
      <c r="G35" s="396">
        <v>0</v>
      </c>
      <c r="H35" s="396">
        <v>0</v>
      </c>
      <c r="I35" s="396">
        <v>0</v>
      </c>
      <c r="J35" s="396">
        <v>254.59</v>
      </c>
      <c r="K35" s="396">
        <v>8631.5400000000009</v>
      </c>
      <c r="L35" s="396">
        <v>0</v>
      </c>
      <c r="M35" s="396">
        <v>2821.98</v>
      </c>
      <c r="N35" s="396">
        <v>0</v>
      </c>
      <c r="O35" s="396">
        <v>0</v>
      </c>
      <c r="P35" s="396">
        <v>0</v>
      </c>
      <c r="Q35" s="396">
        <v>6275.37</v>
      </c>
      <c r="R35" s="396">
        <v>0</v>
      </c>
      <c r="S35" s="396">
        <v>47867.22</v>
      </c>
    </row>
    <row r="36" spans="1:19" s="394" customFormat="1" ht="12" customHeight="1">
      <c r="A36" s="392" t="s">
        <v>354</v>
      </c>
      <c r="B36" s="393">
        <v>6361.54</v>
      </c>
      <c r="C36" s="393">
        <v>0</v>
      </c>
      <c r="D36" s="393">
        <v>0</v>
      </c>
      <c r="E36" s="393">
        <v>0</v>
      </c>
      <c r="F36" s="393">
        <v>12487.91</v>
      </c>
      <c r="G36" s="393">
        <v>0</v>
      </c>
      <c r="H36" s="393">
        <v>0</v>
      </c>
      <c r="I36" s="393">
        <v>0</v>
      </c>
      <c r="J36" s="393">
        <v>0</v>
      </c>
      <c r="K36" s="393">
        <v>4242.46</v>
      </c>
      <c r="L36" s="393">
        <v>0</v>
      </c>
      <c r="M36" s="393">
        <v>0</v>
      </c>
      <c r="N36" s="393">
        <v>0</v>
      </c>
      <c r="O36" s="393">
        <v>0</v>
      </c>
      <c r="P36" s="393">
        <v>0</v>
      </c>
      <c r="Q36" s="393">
        <v>2797.78</v>
      </c>
      <c r="R36" s="393">
        <v>0</v>
      </c>
      <c r="S36" s="393">
        <v>25889.69</v>
      </c>
    </row>
    <row r="37" spans="1:19" s="394" customFormat="1" ht="12" customHeight="1">
      <c r="A37" s="392" t="s">
        <v>355</v>
      </c>
      <c r="B37" s="393">
        <v>1338.22</v>
      </c>
      <c r="C37" s="393">
        <v>0</v>
      </c>
      <c r="D37" s="393">
        <v>0</v>
      </c>
      <c r="E37" s="393">
        <v>0</v>
      </c>
      <c r="F37" s="393">
        <v>3159.29</v>
      </c>
      <c r="G37" s="393">
        <v>0</v>
      </c>
      <c r="H37" s="393">
        <v>0</v>
      </c>
      <c r="I37" s="393">
        <v>0</v>
      </c>
      <c r="J37" s="393">
        <v>0</v>
      </c>
      <c r="K37" s="393">
        <v>702.71</v>
      </c>
      <c r="L37" s="393">
        <v>0</v>
      </c>
      <c r="M37" s="393">
        <v>0</v>
      </c>
      <c r="N37" s="393">
        <v>0</v>
      </c>
      <c r="O37" s="393">
        <v>0</v>
      </c>
      <c r="P37" s="393">
        <v>0</v>
      </c>
      <c r="Q37" s="393">
        <v>918.21</v>
      </c>
      <c r="R37" s="393">
        <v>0</v>
      </c>
      <c r="S37" s="393">
        <v>6118.43</v>
      </c>
    </row>
    <row r="38" spans="1:19" s="394" customFormat="1" ht="12" customHeight="1">
      <c r="A38" s="395" t="s">
        <v>356</v>
      </c>
      <c r="B38" s="396">
        <v>0</v>
      </c>
      <c r="C38" s="396">
        <v>239.69</v>
      </c>
      <c r="D38" s="396">
        <v>0</v>
      </c>
      <c r="E38" s="396">
        <v>0</v>
      </c>
      <c r="F38" s="396">
        <v>0</v>
      </c>
      <c r="G38" s="396">
        <v>1891.55</v>
      </c>
      <c r="H38" s="396">
        <v>4839.3100000000004</v>
      </c>
      <c r="I38" s="396">
        <v>0</v>
      </c>
      <c r="J38" s="396">
        <v>1673.75</v>
      </c>
      <c r="K38" s="396">
        <v>20997</v>
      </c>
      <c r="L38" s="396">
        <v>0</v>
      </c>
      <c r="M38" s="396">
        <v>241.44</v>
      </c>
      <c r="N38" s="396">
        <v>0</v>
      </c>
      <c r="O38" s="396">
        <v>0</v>
      </c>
      <c r="P38" s="396">
        <v>1212.6000000000001</v>
      </c>
      <c r="Q38" s="396">
        <v>0</v>
      </c>
      <c r="R38" s="396">
        <v>0</v>
      </c>
      <c r="S38" s="396">
        <v>31095.339999999997</v>
      </c>
    </row>
    <row r="39" spans="1:19" s="394" customFormat="1" ht="12" customHeight="1">
      <c r="A39" s="392" t="s">
        <v>357</v>
      </c>
      <c r="B39" s="393">
        <v>0</v>
      </c>
      <c r="C39" s="393">
        <v>0</v>
      </c>
      <c r="D39" s="393">
        <v>0</v>
      </c>
      <c r="E39" s="393">
        <v>0</v>
      </c>
      <c r="F39" s="393">
        <v>0</v>
      </c>
      <c r="G39" s="393">
        <v>0</v>
      </c>
      <c r="H39" s="393">
        <v>21677.77</v>
      </c>
      <c r="I39" s="393">
        <v>0</v>
      </c>
      <c r="J39" s="393">
        <v>0</v>
      </c>
      <c r="K39" s="393">
        <v>0</v>
      </c>
      <c r="L39" s="393">
        <v>0</v>
      </c>
      <c r="M39" s="393">
        <v>-287.93</v>
      </c>
      <c r="N39" s="393">
        <v>0</v>
      </c>
      <c r="O39" s="393">
        <v>0</v>
      </c>
      <c r="P39" s="393">
        <v>2134.54</v>
      </c>
      <c r="Q39" s="393">
        <v>0</v>
      </c>
      <c r="R39" s="393">
        <v>0</v>
      </c>
      <c r="S39" s="393">
        <v>23524.38</v>
      </c>
    </row>
    <row r="40" spans="1:19" s="394" customFormat="1" ht="12" customHeight="1">
      <c r="A40" s="392" t="s">
        <v>358</v>
      </c>
      <c r="B40" s="393">
        <v>0</v>
      </c>
      <c r="C40" s="393">
        <v>12485.93</v>
      </c>
      <c r="D40" s="393">
        <v>1418.13</v>
      </c>
      <c r="E40" s="393">
        <v>1171.3900000000001</v>
      </c>
      <c r="F40" s="393">
        <v>0</v>
      </c>
      <c r="G40" s="393">
        <v>0</v>
      </c>
      <c r="H40" s="393">
        <v>1046.6500000000001</v>
      </c>
      <c r="I40" s="393">
        <v>0</v>
      </c>
      <c r="J40" s="393">
        <v>0</v>
      </c>
      <c r="K40" s="393">
        <v>2244.87</v>
      </c>
      <c r="L40" s="393">
        <v>0</v>
      </c>
      <c r="M40" s="393">
        <v>0</v>
      </c>
      <c r="N40" s="393">
        <v>0</v>
      </c>
      <c r="O40" s="393">
        <v>0</v>
      </c>
      <c r="P40" s="393">
        <v>4911.93</v>
      </c>
      <c r="Q40" s="393">
        <v>0</v>
      </c>
      <c r="R40" s="393">
        <v>0</v>
      </c>
      <c r="S40" s="393">
        <v>23278.9</v>
      </c>
    </row>
    <row r="41" spans="1:19" s="394" customFormat="1" ht="12" customHeight="1">
      <c r="A41" s="389" t="s">
        <v>359</v>
      </c>
      <c r="B41" s="390">
        <v>0</v>
      </c>
      <c r="C41" s="390">
        <v>6012.55</v>
      </c>
      <c r="D41" s="390">
        <v>25633.41</v>
      </c>
      <c r="E41" s="390">
        <v>2904.4</v>
      </c>
      <c r="F41" s="390">
        <v>0</v>
      </c>
      <c r="G41" s="390">
        <v>23143.260000000002</v>
      </c>
      <c r="H41" s="390">
        <v>167756.37</v>
      </c>
      <c r="I41" s="390">
        <v>1822.7</v>
      </c>
      <c r="J41" s="390">
        <v>0</v>
      </c>
      <c r="K41" s="390">
        <v>117878.37</v>
      </c>
      <c r="L41" s="390">
        <v>0</v>
      </c>
      <c r="M41" s="390">
        <v>319244.87</v>
      </c>
      <c r="N41" s="390">
        <v>7372.88</v>
      </c>
      <c r="O41" s="390">
        <v>328.29</v>
      </c>
      <c r="P41" s="390">
        <v>360154.7</v>
      </c>
      <c r="Q41" s="390">
        <v>0</v>
      </c>
      <c r="R41" s="390">
        <v>143.08000000000001</v>
      </c>
      <c r="S41" s="390">
        <v>1032394.88</v>
      </c>
    </row>
    <row r="42" spans="1:19" s="391" customFormat="1" ht="12" customHeight="1">
      <c r="A42" s="392" t="s">
        <v>360</v>
      </c>
      <c r="B42" s="393">
        <v>0</v>
      </c>
      <c r="C42" s="393">
        <v>3696.1800000000003</v>
      </c>
      <c r="D42" s="393">
        <v>21587.600000000002</v>
      </c>
      <c r="E42" s="393">
        <v>2904.4</v>
      </c>
      <c r="F42" s="393">
        <v>0</v>
      </c>
      <c r="G42" s="393">
        <v>4045.94</v>
      </c>
      <c r="H42" s="393">
        <v>6968.37</v>
      </c>
      <c r="I42" s="393">
        <v>1822.7</v>
      </c>
      <c r="J42" s="393">
        <v>0</v>
      </c>
      <c r="K42" s="393">
        <v>15181.81</v>
      </c>
      <c r="L42" s="393">
        <v>0</v>
      </c>
      <c r="M42" s="393">
        <v>51915.130000000005</v>
      </c>
      <c r="N42" s="393">
        <v>2675.37</v>
      </c>
      <c r="O42" s="393">
        <v>0</v>
      </c>
      <c r="P42" s="393">
        <v>17204.45</v>
      </c>
      <c r="Q42" s="393">
        <v>0</v>
      </c>
      <c r="R42" s="393">
        <v>0</v>
      </c>
      <c r="S42" s="393">
        <v>128001.95</v>
      </c>
    </row>
    <row r="43" spans="1:19" s="394" customFormat="1" ht="12" customHeight="1">
      <c r="A43" s="392" t="s">
        <v>361</v>
      </c>
      <c r="B43" s="393">
        <v>0</v>
      </c>
      <c r="C43" s="393">
        <v>0</v>
      </c>
      <c r="D43" s="393">
        <v>0</v>
      </c>
      <c r="E43" s="393">
        <v>0</v>
      </c>
      <c r="F43" s="393">
        <v>0</v>
      </c>
      <c r="G43" s="393">
        <v>0</v>
      </c>
      <c r="H43" s="393">
        <v>0</v>
      </c>
      <c r="I43" s="393">
        <v>0</v>
      </c>
      <c r="J43" s="393">
        <v>0</v>
      </c>
      <c r="K43" s="393">
        <v>0</v>
      </c>
      <c r="L43" s="393">
        <v>0</v>
      </c>
      <c r="M43" s="393">
        <v>2530.15</v>
      </c>
      <c r="N43" s="393">
        <v>0</v>
      </c>
      <c r="O43" s="393">
        <v>0</v>
      </c>
      <c r="P43" s="393">
        <v>8352.8700000000008</v>
      </c>
      <c r="Q43" s="393">
        <v>0</v>
      </c>
      <c r="R43" s="393">
        <v>0</v>
      </c>
      <c r="S43" s="393">
        <v>10883.02</v>
      </c>
    </row>
    <row r="44" spans="1:19" s="394" customFormat="1" ht="12" customHeight="1">
      <c r="A44" s="395" t="s">
        <v>313</v>
      </c>
      <c r="B44" s="396">
        <v>0</v>
      </c>
      <c r="C44" s="396">
        <v>2316.36</v>
      </c>
      <c r="D44" s="396">
        <v>4045.81</v>
      </c>
      <c r="E44" s="396">
        <v>0</v>
      </c>
      <c r="F44" s="396">
        <v>0</v>
      </c>
      <c r="G44" s="396">
        <v>1085.79</v>
      </c>
      <c r="H44" s="396">
        <v>48175.12</v>
      </c>
      <c r="I44" s="396">
        <v>0</v>
      </c>
      <c r="J44" s="396">
        <v>0</v>
      </c>
      <c r="K44" s="396">
        <v>80623.22</v>
      </c>
      <c r="L44" s="396">
        <v>0</v>
      </c>
      <c r="M44" s="396">
        <v>248143.74</v>
      </c>
      <c r="N44" s="396">
        <v>0</v>
      </c>
      <c r="O44" s="396">
        <v>0</v>
      </c>
      <c r="P44" s="396">
        <v>307280.48</v>
      </c>
      <c r="Q44" s="396">
        <v>0</v>
      </c>
      <c r="R44" s="396">
        <v>0</v>
      </c>
      <c r="S44" s="396">
        <v>691670.52</v>
      </c>
    </row>
    <row r="45" spans="1:19" s="394" customFormat="1" ht="12" customHeight="1">
      <c r="A45" s="392" t="s">
        <v>362</v>
      </c>
      <c r="B45" s="393">
        <v>0</v>
      </c>
      <c r="C45" s="393">
        <v>0</v>
      </c>
      <c r="D45" s="393">
        <v>0</v>
      </c>
      <c r="E45" s="393">
        <v>0</v>
      </c>
      <c r="F45" s="393">
        <v>0</v>
      </c>
      <c r="G45" s="393">
        <v>18011.54</v>
      </c>
      <c r="H45" s="393">
        <v>112612.87</v>
      </c>
      <c r="I45" s="393">
        <v>0</v>
      </c>
      <c r="J45" s="393">
        <v>0</v>
      </c>
      <c r="K45" s="393">
        <v>22073.350000000002</v>
      </c>
      <c r="L45" s="393">
        <v>0</v>
      </c>
      <c r="M45" s="393">
        <v>16655.849999999999</v>
      </c>
      <c r="N45" s="393">
        <v>4697.5200000000004</v>
      </c>
      <c r="O45" s="393">
        <v>328.29</v>
      </c>
      <c r="P45" s="393">
        <v>27316.9</v>
      </c>
      <c r="Q45" s="393">
        <v>0</v>
      </c>
      <c r="R45" s="393">
        <v>143.08000000000001</v>
      </c>
      <c r="S45" s="393">
        <v>201839.4</v>
      </c>
    </row>
    <row r="46" spans="1:19" s="394" customFormat="1" ht="12" customHeight="1">
      <c r="A46" s="397" t="s">
        <v>363</v>
      </c>
      <c r="B46" s="398">
        <v>0</v>
      </c>
      <c r="C46" s="398">
        <v>225384.91</v>
      </c>
      <c r="D46" s="398">
        <v>8929.5500000000011</v>
      </c>
      <c r="E46" s="398">
        <v>107831.83</v>
      </c>
      <c r="F46" s="398">
        <v>0</v>
      </c>
      <c r="G46" s="398">
        <v>499511.85000000003</v>
      </c>
      <c r="H46" s="398">
        <v>0</v>
      </c>
      <c r="I46" s="398">
        <v>621388.76</v>
      </c>
      <c r="J46" s="398">
        <v>0</v>
      </c>
      <c r="K46" s="398">
        <v>589532.35</v>
      </c>
      <c r="L46" s="398">
        <v>242778.65</v>
      </c>
      <c r="M46" s="398">
        <v>1213079.1100000001</v>
      </c>
      <c r="N46" s="398">
        <v>260805.67</v>
      </c>
      <c r="O46" s="398">
        <v>0</v>
      </c>
      <c r="P46" s="398">
        <v>900676.06</v>
      </c>
      <c r="Q46" s="398">
        <v>0</v>
      </c>
      <c r="R46" s="398">
        <v>190632.86000000002</v>
      </c>
      <c r="S46" s="398">
        <v>4860551.6000000006</v>
      </c>
    </row>
    <row r="47" spans="1:19" s="394" customFormat="1" ht="12" customHeight="1">
      <c r="A47" s="399" t="s">
        <v>364</v>
      </c>
      <c r="B47" s="390">
        <v>0</v>
      </c>
      <c r="C47" s="390">
        <v>225384.91</v>
      </c>
      <c r="D47" s="390">
        <v>8929.5500000000011</v>
      </c>
      <c r="E47" s="390">
        <v>81418.740000000005</v>
      </c>
      <c r="F47" s="390">
        <v>0</v>
      </c>
      <c r="G47" s="390">
        <v>347084.73</v>
      </c>
      <c r="H47" s="390">
        <v>0</v>
      </c>
      <c r="I47" s="390">
        <v>332450.10000000003</v>
      </c>
      <c r="J47" s="390">
        <v>0</v>
      </c>
      <c r="K47" s="390">
        <v>589532.35</v>
      </c>
      <c r="L47" s="390">
        <v>3779.46</v>
      </c>
      <c r="M47" s="390">
        <v>909283.23</v>
      </c>
      <c r="N47" s="390">
        <v>162299.74</v>
      </c>
      <c r="O47" s="390">
        <v>0</v>
      </c>
      <c r="P47" s="390">
        <v>817484.14</v>
      </c>
      <c r="Q47" s="390">
        <v>0</v>
      </c>
      <c r="R47" s="390">
        <v>23747.18</v>
      </c>
      <c r="S47" s="390">
        <v>3501394.13</v>
      </c>
    </row>
    <row r="48" spans="1:19" s="394" customFormat="1" ht="12" customHeight="1">
      <c r="A48" s="392" t="s">
        <v>365</v>
      </c>
      <c r="B48" s="393">
        <v>0</v>
      </c>
      <c r="C48" s="393">
        <v>0</v>
      </c>
      <c r="D48" s="393">
        <v>3.21</v>
      </c>
      <c r="E48" s="393">
        <v>0</v>
      </c>
      <c r="F48" s="393">
        <v>0</v>
      </c>
      <c r="G48" s="393">
        <v>129371.39</v>
      </c>
      <c r="H48" s="393">
        <v>0</v>
      </c>
      <c r="I48" s="393">
        <v>13412.800000000001</v>
      </c>
      <c r="J48" s="393">
        <v>0</v>
      </c>
      <c r="K48" s="393">
        <v>58448.03</v>
      </c>
      <c r="L48" s="393">
        <v>3779.46</v>
      </c>
      <c r="M48" s="393">
        <v>235711.15</v>
      </c>
      <c r="N48" s="393">
        <v>2262.37</v>
      </c>
      <c r="O48" s="393">
        <v>0</v>
      </c>
      <c r="P48" s="393">
        <v>244026.61000000002</v>
      </c>
      <c r="Q48" s="393">
        <v>0</v>
      </c>
      <c r="R48" s="393">
        <v>0</v>
      </c>
      <c r="S48" s="393">
        <v>687015.02</v>
      </c>
    </row>
    <row r="49" spans="1:19" s="394" customFormat="1" ht="12" customHeight="1">
      <c r="A49" s="392" t="s">
        <v>366</v>
      </c>
      <c r="B49" s="393">
        <v>0</v>
      </c>
      <c r="C49" s="393">
        <v>96646.12</v>
      </c>
      <c r="D49" s="393">
        <v>3142.87</v>
      </c>
      <c r="E49" s="393">
        <v>7989.74</v>
      </c>
      <c r="F49" s="393">
        <v>0</v>
      </c>
      <c r="G49" s="393">
        <v>111.05</v>
      </c>
      <c r="H49" s="393">
        <v>0</v>
      </c>
      <c r="I49" s="393">
        <v>1602.04</v>
      </c>
      <c r="J49" s="393">
        <v>0</v>
      </c>
      <c r="K49" s="393">
        <v>87077.21</v>
      </c>
      <c r="L49" s="393">
        <v>0</v>
      </c>
      <c r="M49" s="393">
        <v>41484.559999999998</v>
      </c>
      <c r="N49" s="393">
        <v>2007.3400000000001</v>
      </c>
      <c r="O49" s="393">
        <v>0</v>
      </c>
      <c r="P49" s="393">
        <v>8580.44</v>
      </c>
      <c r="Q49" s="393">
        <v>0</v>
      </c>
      <c r="R49" s="393">
        <v>0</v>
      </c>
      <c r="S49" s="393">
        <v>248641.37</v>
      </c>
    </row>
    <row r="50" spans="1:19" s="394" customFormat="1" ht="12" customHeight="1">
      <c r="A50" s="395" t="s">
        <v>367</v>
      </c>
      <c r="B50" s="396">
        <v>0</v>
      </c>
      <c r="C50" s="396">
        <v>0</v>
      </c>
      <c r="D50" s="396">
        <v>4945.21</v>
      </c>
      <c r="E50" s="396">
        <v>6853.25</v>
      </c>
      <c r="F50" s="396">
        <v>0</v>
      </c>
      <c r="G50" s="396">
        <v>345.64</v>
      </c>
      <c r="H50" s="396">
        <v>0</v>
      </c>
      <c r="I50" s="396">
        <v>28597.850000000002</v>
      </c>
      <c r="J50" s="396">
        <v>0</v>
      </c>
      <c r="K50" s="396">
        <v>43647.43</v>
      </c>
      <c r="L50" s="396">
        <v>0</v>
      </c>
      <c r="M50" s="396">
        <v>44881.96</v>
      </c>
      <c r="N50" s="396">
        <v>6349.07</v>
      </c>
      <c r="O50" s="396">
        <v>0</v>
      </c>
      <c r="P50" s="396">
        <v>51804.86</v>
      </c>
      <c r="Q50" s="396">
        <v>0</v>
      </c>
      <c r="R50" s="396">
        <v>0</v>
      </c>
      <c r="S50" s="396">
        <v>187425.27000000002</v>
      </c>
    </row>
    <row r="51" spans="1:19" s="394" customFormat="1" ht="12" customHeight="1">
      <c r="A51" s="400" t="s">
        <v>368</v>
      </c>
      <c r="B51" s="401">
        <v>0</v>
      </c>
      <c r="C51" s="401">
        <v>124912.71</v>
      </c>
      <c r="D51" s="401">
        <v>819.59</v>
      </c>
      <c r="E51" s="401">
        <v>52172.12</v>
      </c>
      <c r="F51" s="401">
        <v>0</v>
      </c>
      <c r="G51" s="401">
        <v>94351.67</v>
      </c>
      <c r="H51" s="401">
        <v>0</v>
      </c>
      <c r="I51" s="401">
        <v>65852.81</v>
      </c>
      <c r="J51" s="401">
        <v>0</v>
      </c>
      <c r="K51" s="401">
        <v>194394.92</v>
      </c>
      <c r="L51" s="401">
        <v>0</v>
      </c>
      <c r="M51" s="401">
        <v>286578.34000000003</v>
      </c>
      <c r="N51" s="401">
        <v>11133.43</v>
      </c>
      <c r="O51" s="401">
        <v>0</v>
      </c>
      <c r="P51" s="401">
        <v>176920.39</v>
      </c>
      <c r="Q51" s="401">
        <v>0</v>
      </c>
      <c r="R51" s="401">
        <v>0</v>
      </c>
      <c r="S51" s="401">
        <v>1007135.9800000002</v>
      </c>
    </row>
    <row r="52" spans="1:19" s="391" customFormat="1" ht="12" customHeight="1">
      <c r="A52" s="400" t="s">
        <v>369</v>
      </c>
      <c r="B52" s="401">
        <v>0</v>
      </c>
      <c r="C52" s="401">
        <v>0</v>
      </c>
      <c r="D52" s="401">
        <v>0</v>
      </c>
      <c r="E52" s="401">
        <v>0</v>
      </c>
      <c r="F52" s="401">
        <v>0</v>
      </c>
      <c r="G52" s="401">
        <v>0.71</v>
      </c>
      <c r="H52" s="401">
        <v>0</v>
      </c>
      <c r="I52" s="401">
        <v>0</v>
      </c>
      <c r="J52" s="401">
        <v>0</v>
      </c>
      <c r="K52" s="401">
        <v>29699.98</v>
      </c>
      <c r="L52" s="401">
        <v>0</v>
      </c>
      <c r="M52" s="401">
        <v>0</v>
      </c>
      <c r="N52" s="401">
        <v>0</v>
      </c>
      <c r="O52" s="401">
        <v>0</v>
      </c>
      <c r="P52" s="401">
        <v>0</v>
      </c>
      <c r="Q52" s="401">
        <v>0</v>
      </c>
      <c r="R52" s="401">
        <v>0</v>
      </c>
      <c r="S52" s="401">
        <v>29700.69</v>
      </c>
    </row>
    <row r="53" spans="1:19" s="391" customFormat="1" ht="12" customHeight="1">
      <c r="A53" s="395" t="s">
        <v>370</v>
      </c>
      <c r="B53" s="396">
        <v>0</v>
      </c>
      <c r="C53" s="396">
        <v>3.59</v>
      </c>
      <c r="D53" s="396">
        <v>6.74</v>
      </c>
      <c r="E53" s="396">
        <v>194.21</v>
      </c>
      <c r="F53" s="396">
        <v>0</v>
      </c>
      <c r="G53" s="396">
        <v>651.53</v>
      </c>
      <c r="H53" s="396">
        <v>0</v>
      </c>
      <c r="I53" s="396">
        <v>9842.16</v>
      </c>
      <c r="J53" s="396">
        <v>0</v>
      </c>
      <c r="K53" s="396">
        <v>0</v>
      </c>
      <c r="L53" s="396">
        <v>0</v>
      </c>
      <c r="M53" s="396">
        <v>183.92000000000002</v>
      </c>
      <c r="N53" s="396">
        <v>50.2</v>
      </c>
      <c r="O53" s="396">
        <v>0</v>
      </c>
      <c r="P53" s="396">
        <v>24629.31</v>
      </c>
      <c r="Q53" s="396">
        <v>0</v>
      </c>
      <c r="R53" s="396">
        <v>0</v>
      </c>
      <c r="S53" s="396">
        <v>35561.660000000003</v>
      </c>
    </row>
    <row r="54" spans="1:19" s="391" customFormat="1" ht="12" customHeight="1">
      <c r="A54" s="392" t="s">
        <v>371</v>
      </c>
      <c r="B54" s="393">
        <v>0</v>
      </c>
      <c r="C54" s="393">
        <v>3822.48</v>
      </c>
      <c r="D54" s="393">
        <v>0</v>
      </c>
      <c r="E54" s="393">
        <v>0</v>
      </c>
      <c r="F54" s="393">
        <v>0</v>
      </c>
      <c r="G54" s="393">
        <v>0</v>
      </c>
      <c r="H54" s="393">
        <v>0</v>
      </c>
      <c r="I54" s="393">
        <v>16232.06</v>
      </c>
      <c r="J54" s="393">
        <v>0</v>
      </c>
      <c r="K54" s="393">
        <v>-0.68</v>
      </c>
      <c r="L54" s="393">
        <v>0</v>
      </c>
      <c r="M54" s="393">
        <v>1401.29</v>
      </c>
      <c r="N54" s="393">
        <v>575.1</v>
      </c>
      <c r="O54" s="393">
        <v>0</v>
      </c>
      <c r="P54" s="393">
        <v>12561.57</v>
      </c>
      <c r="Q54" s="393">
        <v>0</v>
      </c>
      <c r="R54" s="393">
        <v>0</v>
      </c>
      <c r="S54" s="393">
        <v>34591.82</v>
      </c>
    </row>
    <row r="55" spans="1:19" s="391" customFormat="1" ht="12" customHeight="1">
      <c r="A55" s="392" t="s">
        <v>372</v>
      </c>
      <c r="B55" s="393">
        <v>0</v>
      </c>
      <c r="C55" s="393">
        <v>0</v>
      </c>
      <c r="D55" s="393">
        <v>11.94</v>
      </c>
      <c r="E55" s="393">
        <v>3.59</v>
      </c>
      <c r="F55" s="393">
        <v>0</v>
      </c>
      <c r="G55" s="393">
        <v>120.76</v>
      </c>
      <c r="H55" s="393">
        <v>0</v>
      </c>
      <c r="I55" s="393">
        <v>335.38</v>
      </c>
      <c r="J55" s="393">
        <v>0</v>
      </c>
      <c r="K55" s="393">
        <v>311.09000000000003</v>
      </c>
      <c r="L55" s="393">
        <v>0</v>
      </c>
      <c r="M55" s="393">
        <v>983.82</v>
      </c>
      <c r="N55" s="393">
        <v>5.66</v>
      </c>
      <c r="O55" s="393">
        <v>0</v>
      </c>
      <c r="P55" s="393">
        <v>755.78</v>
      </c>
      <c r="Q55" s="393">
        <v>0</v>
      </c>
      <c r="R55" s="393">
        <v>0</v>
      </c>
      <c r="S55" s="393">
        <v>2528.02</v>
      </c>
    </row>
    <row r="56" spans="1:19" s="394" customFormat="1" ht="12" customHeight="1">
      <c r="A56" s="395" t="s">
        <v>373</v>
      </c>
      <c r="B56" s="396">
        <v>0</v>
      </c>
      <c r="C56" s="396">
        <v>0</v>
      </c>
      <c r="D56" s="396">
        <v>0</v>
      </c>
      <c r="E56" s="396">
        <v>70</v>
      </c>
      <c r="F56" s="396">
        <v>0</v>
      </c>
      <c r="G56" s="396">
        <v>122131.97</v>
      </c>
      <c r="H56" s="396">
        <v>0</v>
      </c>
      <c r="I56" s="396">
        <v>73057.820000000007</v>
      </c>
      <c r="J56" s="396">
        <v>0</v>
      </c>
      <c r="K56" s="396">
        <v>101047.38</v>
      </c>
      <c r="L56" s="396">
        <v>0</v>
      </c>
      <c r="M56" s="396">
        <v>230911.51</v>
      </c>
      <c r="N56" s="396">
        <v>126867.52</v>
      </c>
      <c r="O56" s="396">
        <v>0</v>
      </c>
      <c r="P56" s="396">
        <v>245762.64</v>
      </c>
      <c r="Q56" s="396">
        <v>0</v>
      </c>
      <c r="R56" s="396">
        <v>23747.18</v>
      </c>
      <c r="S56" s="396">
        <v>923596.02000000014</v>
      </c>
    </row>
    <row r="57" spans="1:19" s="394" customFormat="1" ht="12" customHeight="1">
      <c r="A57" s="392" t="s">
        <v>374</v>
      </c>
      <c r="B57" s="393">
        <v>0</v>
      </c>
      <c r="C57" s="393">
        <v>0</v>
      </c>
      <c r="D57" s="393">
        <v>0</v>
      </c>
      <c r="E57" s="393">
        <v>14135.84</v>
      </c>
      <c r="F57" s="393">
        <v>0</v>
      </c>
      <c r="G57" s="393">
        <v>0</v>
      </c>
      <c r="H57" s="393">
        <v>0</v>
      </c>
      <c r="I57" s="393">
        <v>123517.19</v>
      </c>
      <c r="J57" s="393">
        <v>0</v>
      </c>
      <c r="K57" s="393">
        <v>74906.98</v>
      </c>
      <c r="L57" s="393">
        <v>0</v>
      </c>
      <c r="M57" s="393">
        <v>67146.680000000008</v>
      </c>
      <c r="N57" s="393">
        <v>13049.050000000001</v>
      </c>
      <c r="O57" s="393">
        <v>0</v>
      </c>
      <c r="P57" s="393">
        <v>52442.54</v>
      </c>
      <c r="Q57" s="393">
        <v>0</v>
      </c>
      <c r="R57" s="393">
        <v>0</v>
      </c>
      <c r="S57" s="393">
        <v>345198.27999999997</v>
      </c>
    </row>
    <row r="58" spans="1:19" s="391" customFormat="1" ht="12" customHeight="1">
      <c r="A58" s="397" t="s">
        <v>323</v>
      </c>
      <c r="B58" s="398">
        <v>0</v>
      </c>
      <c r="C58" s="398">
        <v>0</v>
      </c>
      <c r="D58" s="398">
        <v>0</v>
      </c>
      <c r="E58" s="398">
        <v>26413.09</v>
      </c>
      <c r="F58" s="398">
        <v>0</v>
      </c>
      <c r="G58" s="398">
        <v>152427.12</v>
      </c>
      <c r="H58" s="398">
        <v>0</v>
      </c>
      <c r="I58" s="398">
        <v>288938.66000000003</v>
      </c>
      <c r="J58" s="398">
        <v>0</v>
      </c>
      <c r="K58" s="398">
        <v>0</v>
      </c>
      <c r="L58" s="398">
        <v>238999.19</v>
      </c>
      <c r="M58" s="398">
        <v>303795.88</v>
      </c>
      <c r="N58" s="398">
        <v>98505.919999999998</v>
      </c>
      <c r="O58" s="398">
        <v>0</v>
      </c>
      <c r="P58" s="398">
        <v>83191.91</v>
      </c>
      <c r="Q58" s="398">
        <v>0</v>
      </c>
      <c r="R58" s="398">
        <v>166885.68</v>
      </c>
      <c r="S58" s="398">
        <v>1359157.45</v>
      </c>
    </row>
    <row r="59" spans="1:19" s="391" customFormat="1" ht="12" customHeight="1">
      <c r="A59" s="395" t="s">
        <v>375</v>
      </c>
      <c r="B59" s="396">
        <v>0</v>
      </c>
      <c r="C59" s="396">
        <v>0</v>
      </c>
      <c r="D59" s="396">
        <v>0</v>
      </c>
      <c r="E59" s="396">
        <v>1134.31</v>
      </c>
      <c r="F59" s="396">
        <v>0</v>
      </c>
      <c r="G59" s="396">
        <v>1350.3700000000001</v>
      </c>
      <c r="H59" s="396">
        <v>0</v>
      </c>
      <c r="I59" s="396">
        <v>5296.45</v>
      </c>
      <c r="J59" s="396">
        <v>0</v>
      </c>
      <c r="K59" s="396">
        <v>0</v>
      </c>
      <c r="L59" s="396">
        <v>0</v>
      </c>
      <c r="M59" s="396">
        <v>2143.83</v>
      </c>
      <c r="N59" s="396">
        <v>6395.96</v>
      </c>
      <c r="O59" s="396">
        <v>0</v>
      </c>
      <c r="P59" s="396">
        <v>419.49</v>
      </c>
      <c r="Q59" s="396">
        <v>0</v>
      </c>
      <c r="R59" s="396">
        <v>400.27</v>
      </c>
      <c r="S59" s="396">
        <v>17140.68</v>
      </c>
    </row>
    <row r="60" spans="1:19" s="394" customFormat="1" ht="12" customHeight="1">
      <c r="A60" s="392" t="s">
        <v>376</v>
      </c>
      <c r="B60" s="393">
        <v>0</v>
      </c>
      <c r="C60" s="393">
        <v>0</v>
      </c>
      <c r="D60" s="393">
        <v>0</v>
      </c>
      <c r="E60" s="393">
        <v>0</v>
      </c>
      <c r="F60" s="393">
        <v>0</v>
      </c>
      <c r="G60" s="393">
        <v>3691.08</v>
      </c>
      <c r="H60" s="393">
        <v>0</v>
      </c>
      <c r="I60" s="393">
        <v>244256.06</v>
      </c>
      <c r="J60" s="393">
        <v>0</v>
      </c>
      <c r="K60" s="393">
        <v>0</v>
      </c>
      <c r="L60" s="393">
        <v>238999.19</v>
      </c>
      <c r="M60" s="393">
        <v>252804.47</v>
      </c>
      <c r="N60" s="393">
        <v>0</v>
      </c>
      <c r="O60" s="393">
        <v>0</v>
      </c>
      <c r="P60" s="393">
        <v>11735.82</v>
      </c>
      <c r="Q60" s="393">
        <v>0</v>
      </c>
      <c r="R60" s="393">
        <v>115519.05</v>
      </c>
      <c r="S60" s="393">
        <v>867005.66999999993</v>
      </c>
    </row>
    <row r="61" spans="1:19" s="394" customFormat="1" ht="12" customHeight="1">
      <c r="A61" s="392" t="s">
        <v>377</v>
      </c>
      <c r="B61" s="393">
        <v>0</v>
      </c>
      <c r="C61" s="393">
        <v>0</v>
      </c>
      <c r="D61" s="393">
        <v>0</v>
      </c>
      <c r="E61" s="393">
        <v>0</v>
      </c>
      <c r="F61" s="393">
        <v>0</v>
      </c>
      <c r="G61" s="393">
        <v>3691.08</v>
      </c>
      <c r="H61" s="393">
        <v>0</v>
      </c>
      <c r="I61" s="393">
        <v>244256.06</v>
      </c>
      <c r="J61" s="393">
        <v>0</v>
      </c>
      <c r="K61" s="393">
        <v>0</v>
      </c>
      <c r="L61" s="393">
        <v>238999.19</v>
      </c>
      <c r="M61" s="393">
        <v>252804.47</v>
      </c>
      <c r="N61" s="393">
        <v>0</v>
      </c>
      <c r="O61" s="393">
        <v>0</v>
      </c>
      <c r="P61" s="393">
        <v>11735.82</v>
      </c>
      <c r="Q61" s="393">
        <v>0</v>
      </c>
      <c r="R61" s="393">
        <v>115519.05</v>
      </c>
      <c r="S61" s="393">
        <v>867005.66999999993</v>
      </c>
    </row>
    <row r="62" spans="1:19" s="394" customFormat="1" ht="12" customHeight="1">
      <c r="A62" s="395" t="s">
        <v>378</v>
      </c>
      <c r="B62" s="396">
        <v>0</v>
      </c>
      <c r="C62" s="396">
        <v>0</v>
      </c>
      <c r="D62" s="396">
        <v>0</v>
      </c>
      <c r="E62" s="396">
        <v>7522.18</v>
      </c>
      <c r="F62" s="396">
        <v>0</v>
      </c>
      <c r="G62" s="396">
        <v>55883.97</v>
      </c>
      <c r="H62" s="396">
        <v>0</v>
      </c>
      <c r="I62" s="396">
        <v>15378.460000000001</v>
      </c>
      <c r="J62" s="396">
        <v>0</v>
      </c>
      <c r="K62" s="396">
        <v>0</v>
      </c>
      <c r="L62" s="396">
        <v>0</v>
      </c>
      <c r="M62" s="396">
        <v>14478.25</v>
      </c>
      <c r="N62" s="396">
        <v>33474.199999999997</v>
      </c>
      <c r="O62" s="396">
        <v>0</v>
      </c>
      <c r="P62" s="396">
        <v>19958.55</v>
      </c>
      <c r="Q62" s="396">
        <v>0</v>
      </c>
      <c r="R62" s="396">
        <v>22582.04</v>
      </c>
      <c r="S62" s="396">
        <v>169277.65</v>
      </c>
    </row>
    <row r="63" spans="1:19" s="394" customFormat="1" ht="12" customHeight="1">
      <c r="A63" s="392" t="s">
        <v>379</v>
      </c>
      <c r="B63" s="393">
        <v>0</v>
      </c>
      <c r="C63" s="393">
        <v>0</v>
      </c>
      <c r="D63" s="393">
        <v>0</v>
      </c>
      <c r="E63" s="393">
        <v>17756.61</v>
      </c>
      <c r="F63" s="393">
        <v>0</v>
      </c>
      <c r="G63" s="393">
        <v>91501.71</v>
      </c>
      <c r="H63" s="393">
        <v>0</v>
      </c>
      <c r="I63" s="393">
        <v>24007.68</v>
      </c>
      <c r="J63" s="393">
        <v>0</v>
      </c>
      <c r="K63" s="393">
        <v>0</v>
      </c>
      <c r="L63" s="393">
        <v>0</v>
      </c>
      <c r="M63" s="393">
        <v>34369.340000000004</v>
      </c>
      <c r="N63" s="393">
        <v>58635.75</v>
      </c>
      <c r="O63" s="393">
        <v>0</v>
      </c>
      <c r="P63" s="393">
        <v>51078.06</v>
      </c>
      <c r="Q63" s="393">
        <v>0</v>
      </c>
      <c r="R63" s="393">
        <v>28384.32</v>
      </c>
      <c r="S63" s="393">
        <v>305733.47000000003</v>
      </c>
    </row>
    <row r="64" spans="1:19" s="394" customFormat="1" ht="12" customHeight="1">
      <c r="A64" s="397" t="s">
        <v>380</v>
      </c>
      <c r="B64" s="398">
        <v>63367.78</v>
      </c>
      <c r="C64" s="398">
        <v>269850.09000000003</v>
      </c>
      <c r="D64" s="398">
        <v>84600.41</v>
      </c>
      <c r="E64" s="398">
        <v>125852.71</v>
      </c>
      <c r="F64" s="398">
        <v>49822.130000000005</v>
      </c>
      <c r="G64" s="398">
        <v>539836.66</v>
      </c>
      <c r="H64" s="398">
        <v>525302.25</v>
      </c>
      <c r="I64" s="398">
        <v>623211.45000000007</v>
      </c>
      <c r="J64" s="398">
        <v>30524.63</v>
      </c>
      <c r="K64" s="398">
        <v>1241794.22</v>
      </c>
      <c r="L64" s="398">
        <v>242778.65</v>
      </c>
      <c r="M64" s="398">
        <v>2045405.39</v>
      </c>
      <c r="N64" s="398">
        <v>268178.55</v>
      </c>
      <c r="O64" s="398">
        <v>42628.520000000004</v>
      </c>
      <c r="P64" s="398">
        <v>2428205.86</v>
      </c>
      <c r="Q64" s="398">
        <v>72490.41</v>
      </c>
      <c r="R64" s="398">
        <v>190775.94</v>
      </c>
      <c r="S64" s="398">
        <v>8844625.6499999985</v>
      </c>
    </row>
    <row r="65" spans="1:19" s="394" customFormat="1" ht="6.75" customHeight="1" thickBot="1">
      <c r="A65" s="402"/>
      <c r="B65" s="403"/>
      <c r="C65" s="403"/>
      <c r="D65" s="403"/>
      <c r="E65" s="403"/>
      <c r="F65" s="403"/>
      <c r="G65" s="403"/>
      <c r="H65" s="403"/>
      <c r="I65" s="403"/>
      <c r="J65" s="403"/>
      <c r="K65" s="403"/>
      <c r="L65" s="403"/>
      <c r="M65" s="403"/>
      <c r="N65" s="403"/>
      <c r="O65" s="403"/>
      <c r="P65" s="403"/>
      <c r="Q65" s="403"/>
      <c r="R65" s="403"/>
      <c r="S65" s="403"/>
    </row>
    <row r="66" spans="1:19" s="394" customFormat="1" ht="12" customHeight="1" thickTop="1">
      <c r="A66" s="343"/>
    </row>
    <row r="67" spans="1:19" s="394" customFormat="1" ht="12" customHeight="1">
      <c r="A67" s="404" t="s">
        <v>124</v>
      </c>
    </row>
    <row r="68" spans="1:19" s="394" customFormat="1" ht="12" customHeight="1">
      <c r="A68" s="404" t="s">
        <v>125</v>
      </c>
    </row>
    <row r="69" spans="1:19" s="391" customFormat="1" ht="12" customHeight="1">
      <c r="A69" s="35" t="s">
        <v>126</v>
      </c>
    </row>
    <row r="70" spans="1:19" s="388" customFormat="1" ht="11.25" customHeight="1">
      <c r="A70" s="35" t="s">
        <v>127</v>
      </c>
    </row>
    <row r="71" spans="1:19" ht="13.8">
      <c r="A71" s="35" t="s">
        <v>128</v>
      </c>
    </row>
    <row r="72" spans="1:19" ht="13.8">
      <c r="A72" s="35" t="s">
        <v>129</v>
      </c>
    </row>
    <row r="73" spans="1:19" ht="13.8">
      <c r="A73" s="35" t="s">
        <v>130</v>
      </c>
    </row>
    <row r="74" spans="1:19" ht="13.8">
      <c r="A74" s="35" t="s">
        <v>131</v>
      </c>
    </row>
    <row r="75" spans="1:19" ht="13.8">
      <c r="A75" s="35" t="s">
        <v>132</v>
      </c>
    </row>
    <row r="76" spans="1:19" ht="13.8">
      <c r="A76" s="35" t="s">
        <v>133</v>
      </c>
    </row>
    <row r="77" spans="1:19" ht="13.8">
      <c r="A77" s="35" t="s">
        <v>134</v>
      </c>
      <c r="S77" s="405"/>
    </row>
    <row r="78" spans="1:19">
      <c r="A78" s="252"/>
    </row>
    <row r="79" spans="1:19" ht="13.8">
      <c r="A79" s="35"/>
    </row>
    <row r="80" spans="1:19" ht="13.8">
      <c r="A80" s="118" t="s">
        <v>485</v>
      </c>
    </row>
    <row r="81" spans="1:19">
      <c r="A81" s="375"/>
    </row>
    <row r="84" spans="1:19" ht="13.8">
      <c r="S84" s="407"/>
    </row>
    <row r="85" spans="1:19">
      <c r="S85" s="408"/>
    </row>
    <row r="86" spans="1:19">
      <c r="S86" s="408"/>
    </row>
    <row r="87" spans="1:19">
      <c r="S87" s="408"/>
    </row>
    <row r="88" spans="1:19">
      <c r="S88" s="408"/>
    </row>
    <row r="89" spans="1:19">
      <c r="S89" s="408"/>
    </row>
    <row r="90" spans="1:19">
      <c r="S90" s="408"/>
    </row>
    <row r="91" spans="1:19">
      <c r="S91" s="408"/>
    </row>
    <row r="92" spans="1:19">
      <c r="S92" s="408"/>
    </row>
    <row r="93" spans="1:19">
      <c r="S93" s="408"/>
    </row>
    <row r="94" spans="1:19">
      <c r="S94" s="408"/>
    </row>
    <row r="95" spans="1:19">
      <c r="S95" s="408"/>
    </row>
    <row r="96" spans="1:19">
      <c r="S96" s="408"/>
    </row>
    <row r="97" spans="19:19">
      <c r="S97" s="408"/>
    </row>
    <row r="98" spans="19:19">
      <c r="S98" s="408"/>
    </row>
  </sheetData>
  <printOptions horizontalCentered="1" verticalCentered="1" gridLinesSet="0"/>
  <pageMargins left="0.78740157480314965" right="0.78740157480314965" top="0.94488188976377963" bottom="0.94488188976377963" header="0.55118110236220474" footer="0.23622047244094491"/>
  <pageSetup paperSize="9" scale="56"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379C0-86AE-480A-AA0A-773690E24397}">
  <sheetPr codeName="Hoja4"/>
  <dimension ref="A1:S93"/>
  <sheetViews>
    <sheetView showGridLines="0" zoomScale="60" zoomScaleNormal="60" workbookViewId="0"/>
  </sheetViews>
  <sheetFormatPr baseColWidth="10" defaultColWidth="7.6640625" defaultRowHeight="13.2"/>
  <cols>
    <col min="1" max="1" width="49" style="406" customWidth="1"/>
    <col min="2" max="3" width="14" style="375" customWidth="1"/>
    <col min="4" max="4" width="15.6640625" style="375" customWidth="1"/>
    <col min="5" max="7" width="14" style="375" customWidth="1"/>
    <col min="8" max="10" width="15.44140625" style="375" customWidth="1"/>
    <col min="11" max="11" width="15.6640625" style="375" customWidth="1"/>
    <col min="12" max="12" width="14" style="375" customWidth="1"/>
    <col min="13" max="13" width="15.5546875" style="375" customWidth="1"/>
    <col min="14" max="15" width="14" style="375" customWidth="1"/>
    <col min="16" max="16" width="15.6640625" style="375" customWidth="1"/>
    <col min="17" max="18" width="14" style="375" customWidth="1"/>
    <col min="19" max="19" width="16.44140625" style="375" customWidth="1"/>
    <col min="20" max="16384" width="7.6640625" style="375"/>
  </cols>
  <sheetData>
    <row r="1" spans="1:19" s="377" customFormat="1" ht="31.5" customHeight="1">
      <c r="A1" s="36" t="s">
        <v>16</v>
      </c>
      <c r="B1" s="409"/>
      <c r="C1" s="409"/>
      <c r="D1" s="409"/>
      <c r="E1" s="409"/>
      <c r="F1" s="409"/>
      <c r="G1" s="409"/>
      <c r="H1" s="409"/>
      <c r="I1" s="409"/>
      <c r="J1" s="409"/>
      <c r="K1" s="409"/>
      <c r="L1" s="409"/>
      <c r="M1" s="409"/>
      <c r="N1" s="409"/>
      <c r="O1" s="409"/>
      <c r="P1" s="409"/>
      <c r="Q1" s="409"/>
      <c r="R1" s="409"/>
      <c r="S1" s="409"/>
    </row>
    <row r="2" spans="1:19" s="379" customFormat="1" ht="18" customHeight="1">
      <c r="A2" s="38" t="s">
        <v>136</v>
      </c>
      <c r="B2" s="378"/>
      <c r="C2" s="378"/>
      <c r="D2" s="378"/>
      <c r="E2" s="378"/>
      <c r="F2" s="378"/>
      <c r="G2" s="378"/>
      <c r="H2" s="378"/>
      <c r="I2" s="378"/>
      <c r="J2" s="378"/>
      <c r="K2" s="378"/>
      <c r="L2" s="378"/>
      <c r="M2" s="378"/>
      <c r="N2" s="378"/>
      <c r="O2" s="378"/>
      <c r="P2" s="378"/>
      <c r="Q2" s="378"/>
      <c r="R2" s="378"/>
      <c r="S2" s="378"/>
    </row>
    <row r="3" spans="1:19" s="381" customFormat="1" ht="18.75" customHeight="1">
      <c r="A3" s="40" t="s">
        <v>326</v>
      </c>
      <c r="B3" s="380"/>
      <c r="C3" s="380"/>
      <c r="D3" s="380"/>
      <c r="E3" s="380"/>
      <c r="F3" s="380"/>
      <c r="G3" s="380"/>
      <c r="H3" s="380"/>
      <c r="I3" s="380"/>
      <c r="J3" s="380"/>
      <c r="K3" s="380"/>
      <c r="L3" s="380"/>
      <c r="M3" s="380"/>
      <c r="N3" s="380"/>
      <c r="O3" s="380"/>
      <c r="P3" s="380"/>
      <c r="Q3" s="380"/>
      <c r="R3" s="380"/>
      <c r="S3" s="380"/>
    </row>
    <row r="4" spans="1:19" ht="7.5" customHeight="1" thickBot="1">
      <c r="A4" s="382"/>
      <c r="B4" s="382"/>
      <c r="C4" s="382"/>
      <c r="D4" s="382"/>
      <c r="E4" s="382"/>
      <c r="F4" s="382"/>
      <c r="G4" s="382"/>
      <c r="H4" s="382"/>
      <c r="I4" s="382"/>
      <c r="J4" s="382"/>
      <c r="K4" s="382"/>
      <c r="L4" s="382"/>
      <c r="M4" s="382"/>
      <c r="N4" s="382"/>
      <c r="O4" s="382"/>
      <c r="P4" s="382"/>
      <c r="Q4" s="382"/>
      <c r="R4" s="382"/>
      <c r="S4" s="382"/>
    </row>
    <row r="5" spans="1:19" s="385" customFormat="1" ht="80.099999999999994" customHeight="1" thickTop="1">
      <c r="A5" s="383" t="s">
        <v>327</v>
      </c>
      <c r="B5" s="357" t="s">
        <v>178</v>
      </c>
      <c r="C5" s="384" t="s">
        <v>299</v>
      </c>
      <c r="D5" s="384" t="s">
        <v>180</v>
      </c>
      <c r="E5" s="384" t="s">
        <v>181</v>
      </c>
      <c r="F5" s="384" t="s">
        <v>182</v>
      </c>
      <c r="G5" s="357" t="s">
        <v>183</v>
      </c>
      <c r="H5" s="384" t="s">
        <v>184</v>
      </c>
      <c r="I5" s="384" t="s">
        <v>185</v>
      </c>
      <c r="J5" s="357" t="s">
        <v>186</v>
      </c>
      <c r="K5" s="357" t="s">
        <v>187</v>
      </c>
      <c r="L5" s="384" t="s">
        <v>188</v>
      </c>
      <c r="M5" s="384" t="s">
        <v>189</v>
      </c>
      <c r="N5" s="384" t="s">
        <v>190</v>
      </c>
      <c r="O5" s="384" t="s">
        <v>191</v>
      </c>
      <c r="P5" s="384" t="s">
        <v>192</v>
      </c>
      <c r="Q5" s="384" t="s">
        <v>193</v>
      </c>
      <c r="R5" s="384" t="s">
        <v>194</v>
      </c>
      <c r="S5" s="384" t="s">
        <v>300</v>
      </c>
    </row>
    <row r="6" spans="1:19" s="387" customFormat="1" ht="2.25" customHeight="1">
      <c r="A6" s="386"/>
      <c r="B6" s="386"/>
      <c r="C6" s="386"/>
      <c r="D6" s="386"/>
      <c r="E6" s="386"/>
      <c r="F6" s="386"/>
      <c r="G6" s="386"/>
      <c r="H6" s="386"/>
      <c r="I6" s="386"/>
      <c r="J6" s="386"/>
      <c r="K6" s="386"/>
      <c r="L6" s="386"/>
      <c r="M6" s="386"/>
      <c r="N6" s="386"/>
      <c r="O6" s="386"/>
      <c r="P6" s="386"/>
      <c r="Q6" s="386"/>
      <c r="R6" s="386"/>
      <c r="S6" s="386"/>
    </row>
    <row r="7" spans="1:19" s="387" customFormat="1" ht="5.25" customHeight="1">
      <c r="A7" s="388"/>
    </row>
    <row r="8" spans="1:19" s="391" customFormat="1" ht="12" customHeight="1">
      <c r="A8" s="389" t="s">
        <v>328</v>
      </c>
      <c r="B8" s="390">
        <v>34685.410000000003</v>
      </c>
      <c r="C8" s="390">
        <v>2748.39</v>
      </c>
      <c r="D8" s="390">
        <v>48725.68</v>
      </c>
      <c r="E8" s="390">
        <v>4263.71</v>
      </c>
      <c r="F8" s="390">
        <v>23335</v>
      </c>
      <c r="G8" s="390">
        <v>0</v>
      </c>
      <c r="H8" s="390">
        <v>172605.12</v>
      </c>
      <c r="I8" s="390">
        <v>0</v>
      </c>
      <c r="J8" s="390">
        <v>19795.010000000002</v>
      </c>
      <c r="K8" s="390">
        <v>263538.03000000003</v>
      </c>
      <c r="L8" s="390">
        <v>0</v>
      </c>
      <c r="M8" s="390">
        <v>232978.77000000002</v>
      </c>
      <c r="N8" s="390">
        <v>0</v>
      </c>
      <c r="O8" s="390">
        <v>628.74</v>
      </c>
      <c r="P8" s="390">
        <v>707445.67</v>
      </c>
      <c r="Q8" s="390">
        <v>37411.22</v>
      </c>
      <c r="R8" s="390">
        <v>0</v>
      </c>
      <c r="S8" s="390">
        <v>1548160.7500000002</v>
      </c>
    </row>
    <row r="9" spans="1:19" s="391" customFormat="1" ht="12" customHeight="1">
      <c r="A9" s="392" t="s">
        <v>329</v>
      </c>
      <c r="B9" s="393">
        <v>37</v>
      </c>
      <c r="C9" s="393">
        <v>0</v>
      </c>
      <c r="D9" s="393">
        <v>11356.11</v>
      </c>
      <c r="E9" s="393">
        <v>0</v>
      </c>
      <c r="F9" s="393">
        <v>0</v>
      </c>
      <c r="G9" s="393">
        <v>0</v>
      </c>
      <c r="H9" s="393">
        <v>25697.9</v>
      </c>
      <c r="I9" s="393">
        <v>0</v>
      </c>
      <c r="J9" s="393">
        <v>0</v>
      </c>
      <c r="K9" s="393">
        <v>47663.47</v>
      </c>
      <c r="L9" s="393">
        <v>0</v>
      </c>
      <c r="M9" s="393">
        <v>9194.16</v>
      </c>
      <c r="N9" s="393">
        <v>0</v>
      </c>
      <c r="O9" s="393">
        <v>0</v>
      </c>
      <c r="P9" s="393">
        <v>94399.97</v>
      </c>
      <c r="Q9" s="393">
        <v>0</v>
      </c>
      <c r="R9" s="393">
        <v>0</v>
      </c>
      <c r="S9" s="393">
        <v>188348.61000000002</v>
      </c>
    </row>
    <row r="10" spans="1:19" s="394" customFormat="1" ht="12" customHeight="1">
      <c r="A10" s="392" t="s">
        <v>330</v>
      </c>
      <c r="B10" s="393">
        <v>54.44</v>
      </c>
      <c r="C10" s="393">
        <v>0</v>
      </c>
      <c r="D10" s="393">
        <v>3264.23</v>
      </c>
      <c r="E10" s="393">
        <v>0</v>
      </c>
      <c r="F10" s="393">
        <v>0</v>
      </c>
      <c r="G10" s="393">
        <v>0</v>
      </c>
      <c r="H10" s="393">
        <v>5461.77</v>
      </c>
      <c r="I10" s="393">
        <v>0</v>
      </c>
      <c r="J10" s="393">
        <v>0</v>
      </c>
      <c r="K10" s="393">
        <v>0</v>
      </c>
      <c r="L10" s="393">
        <v>0</v>
      </c>
      <c r="M10" s="393">
        <v>23731.350000000002</v>
      </c>
      <c r="N10" s="393">
        <v>0</v>
      </c>
      <c r="O10" s="393">
        <v>0</v>
      </c>
      <c r="P10" s="393">
        <v>40100.629999999997</v>
      </c>
      <c r="Q10" s="393">
        <v>0</v>
      </c>
      <c r="R10" s="393">
        <v>0</v>
      </c>
      <c r="S10" s="393">
        <v>72612.42</v>
      </c>
    </row>
    <row r="11" spans="1:19" s="394" customFormat="1" ht="12" customHeight="1">
      <c r="A11" s="395" t="s">
        <v>312</v>
      </c>
      <c r="B11" s="396">
        <v>185.57</v>
      </c>
      <c r="C11" s="396">
        <v>0</v>
      </c>
      <c r="D11" s="396">
        <v>13005</v>
      </c>
      <c r="E11" s="396">
        <v>0</v>
      </c>
      <c r="F11" s="396">
        <v>0</v>
      </c>
      <c r="G11" s="396">
        <v>0</v>
      </c>
      <c r="H11" s="396">
        <v>41674.730000000003</v>
      </c>
      <c r="I11" s="396">
        <v>0</v>
      </c>
      <c r="J11" s="396">
        <v>1304.7</v>
      </c>
      <c r="K11" s="396">
        <v>118455.24</v>
      </c>
      <c r="L11" s="396">
        <v>0</v>
      </c>
      <c r="M11" s="396">
        <v>58006.33</v>
      </c>
      <c r="N11" s="396">
        <v>0</v>
      </c>
      <c r="O11" s="396">
        <v>0</v>
      </c>
      <c r="P11" s="396">
        <v>357998.27</v>
      </c>
      <c r="Q11" s="396">
        <v>0</v>
      </c>
      <c r="R11" s="396">
        <v>0</v>
      </c>
      <c r="S11" s="396">
        <v>590629.84000000008</v>
      </c>
    </row>
    <row r="12" spans="1:19" s="394" customFormat="1" ht="12" customHeight="1">
      <c r="A12" s="392" t="s">
        <v>331</v>
      </c>
      <c r="B12" s="393">
        <v>111.59</v>
      </c>
      <c r="C12" s="393">
        <v>0</v>
      </c>
      <c r="D12" s="393">
        <v>0.01</v>
      </c>
      <c r="E12" s="393">
        <v>0</v>
      </c>
      <c r="F12" s="393">
        <v>0</v>
      </c>
      <c r="G12" s="393">
        <v>0</v>
      </c>
      <c r="H12" s="393">
        <v>729.30000000000007</v>
      </c>
      <c r="I12" s="393">
        <v>0</v>
      </c>
      <c r="J12" s="393">
        <v>0</v>
      </c>
      <c r="K12" s="393">
        <v>0</v>
      </c>
      <c r="L12" s="393">
        <v>0</v>
      </c>
      <c r="M12" s="393">
        <v>0</v>
      </c>
      <c r="N12" s="393">
        <v>0</v>
      </c>
      <c r="O12" s="393">
        <v>0</v>
      </c>
      <c r="P12" s="393">
        <v>0</v>
      </c>
      <c r="Q12" s="393">
        <v>0</v>
      </c>
      <c r="R12" s="393">
        <v>0</v>
      </c>
      <c r="S12" s="393">
        <v>840.90000000000009</v>
      </c>
    </row>
    <row r="13" spans="1:19" s="394" customFormat="1" ht="12" customHeight="1">
      <c r="A13" s="392" t="s">
        <v>332</v>
      </c>
      <c r="B13" s="393">
        <v>0</v>
      </c>
      <c r="C13" s="393">
        <v>0</v>
      </c>
      <c r="D13" s="393">
        <v>0</v>
      </c>
      <c r="E13" s="393">
        <v>0</v>
      </c>
      <c r="F13" s="393">
        <v>0</v>
      </c>
      <c r="G13" s="393">
        <v>0</v>
      </c>
      <c r="H13" s="393">
        <v>0</v>
      </c>
      <c r="I13" s="393">
        <v>0</v>
      </c>
      <c r="J13" s="393">
        <v>0</v>
      </c>
      <c r="K13" s="393">
        <v>0</v>
      </c>
      <c r="L13" s="393">
        <v>0</v>
      </c>
      <c r="M13" s="393">
        <v>0</v>
      </c>
      <c r="N13" s="393">
        <v>0</v>
      </c>
      <c r="O13" s="393">
        <v>0</v>
      </c>
      <c r="P13" s="393">
        <v>0</v>
      </c>
      <c r="Q13" s="393">
        <v>0</v>
      </c>
      <c r="R13" s="393">
        <v>0</v>
      </c>
      <c r="S13" s="393">
        <v>0</v>
      </c>
    </row>
    <row r="14" spans="1:19" s="394" customFormat="1" ht="12" customHeight="1">
      <c r="A14" s="395" t="s">
        <v>311</v>
      </c>
      <c r="B14" s="396">
        <v>0</v>
      </c>
      <c r="C14" s="396">
        <v>0</v>
      </c>
      <c r="D14" s="396">
        <v>5387.1500000000005</v>
      </c>
      <c r="E14" s="396">
        <v>0</v>
      </c>
      <c r="F14" s="396">
        <v>0</v>
      </c>
      <c r="G14" s="396">
        <v>0</v>
      </c>
      <c r="H14" s="396">
        <v>4328.92</v>
      </c>
      <c r="I14" s="396">
        <v>0</v>
      </c>
      <c r="J14" s="396">
        <v>981.84</v>
      </c>
      <c r="K14" s="396">
        <v>8360.5400000000009</v>
      </c>
      <c r="L14" s="396">
        <v>0</v>
      </c>
      <c r="M14" s="396">
        <v>4499.3</v>
      </c>
      <c r="N14" s="396">
        <v>0</v>
      </c>
      <c r="O14" s="396">
        <v>0</v>
      </c>
      <c r="P14" s="396">
        <v>27917.27</v>
      </c>
      <c r="Q14" s="396">
        <v>0</v>
      </c>
      <c r="R14" s="396">
        <v>0</v>
      </c>
      <c r="S14" s="396">
        <v>51475.020000000004</v>
      </c>
    </row>
    <row r="15" spans="1:19" s="394" customFormat="1" ht="12" customHeight="1">
      <c r="A15" s="392" t="s">
        <v>333</v>
      </c>
      <c r="B15" s="393">
        <v>0</v>
      </c>
      <c r="C15" s="393">
        <v>0</v>
      </c>
      <c r="D15" s="393">
        <v>0</v>
      </c>
      <c r="E15" s="393">
        <v>0</v>
      </c>
      <c r="F15" s="393">
        <v>0</v>
      </c>
      <c r="G15" s="393">
        <v>0</v>
      </c>
      <c r="H15" s="393">
        <v>321.37</v>
      </c>
      <c r="I15" s="393">
        <v>0</v>
      </c>
      <c r="J15" s="393">
        <v>15.01</v>
      </c>
      <c r="K15" s="393">
        <v>121.97</v>
      </c>
      <c r="L15" s="393">
        <v>0</v>
      </c>
      <c r="M15" s="393">
        <v>2350.08</v>
      </c>
      <c r="N15" s="393">
        <v>0</v>
      </c>
      <c r="O15" s="393">
        <v>0</v>
      </c>
      <c r="P15" s="393">
        <v>21264.400000000001</v>
      </c>
      <c r="Q15" s="393">
        <v>0</v>
      </c>
      <c r="R15" s="393">
        <v>0</v>
      </c>
      <c r="S15" s="393">
        <v>24072.83</v>
      </c>
    </row>
    <row r="16" spans="1:19" s="394" customFormat="1" ht="12" customHeight="1">
      <c r="A16" s="392" t="s">
        <v>334</v>
      </c>
      <c r="B16" s="393">
        <v>0</v>
      </c>
      <c r="C16" s="393">
        <v>0</v>
      </c>
      <c r="D16" s="393">
        <v>0</v>
      </c>
      <c r="E16" s="393">
        <v>0</v>
      </c>
      <c r="F16" s="393">
        <v>0</v>
      </c>
      <c r="G16" s="393">
        <v>0</v>
      </c>
      <c r="H16" s="393">
        <v>-220.25</v>
      </c>
      <c r="I16" s="393">
        <v>0</v>
      </c>
      <c r="J16" s="393">
        <v>0</v>
      </c>
      <c r="K16" s="393">
        <v>328.24</v>
      </c>
      <c r="L16" s="393">
        <v>0</v>
      </c>
      <c r="M16" s="393">
        <v>9336.92</v>
      </c>
      <c r="N16" s="393">
        <v>0</v>
      </c>
      <c r="O16" s="393">
        <v>0</v>
      </c>
      <c r="P16" s="393">
        <v>43163.520000000004</v>
      </c>
      <c r="Q16" s="393">
        <v>0</v>
      </c>
      <c r="R16" s="393">
        <v>0</v>
      </c>
      <c r="S16" s="393">
        <v>52608.430000000008</v>
      </c>
    </row>
    <row r="17" spans="1:19" s="394" customFormat="1" ht="12" customHeight="1">
      <c r="A17" s="395" t="s">
        <v>335</v>
      </c>
      <c r="B17" s="396">
        <v>0</v>
      </c>
      <c r="C17" s="396">
        <v>0</v>
      </c>
      <c r="D17" s="396">
        <v>0</v>
      </c>
      <c r="E17" s="396">
        <v>0</v>
      </c>
      <c r="F17" s="396">
        <v>0</v>
      </c>
      <c r="G17" s="396">
        <v>0</v>
      </c>
      <c r="H17" s="396">
        <v>527.18000000000006</v>
      </c>
      <c r="I17" s="396">
        <v>0</v>
      </c>
      <c r="J17" s="396">
        <v>0</v>
      </c>
      <c r="K17" s="396">
        <v>4797.29</v>
      </c>
      <c r="L17" s="396">
        <v>0</v>
      </c>
      <c r="M17" s="396">
        <v>1782.74</v>
      </c>
      <c r="N17" s="396">
        <v>0</v>
      </c>
      <c r="O17" s="396">
        <v>628.74</v>
      </c>
      <c r="P17" s="396">
        <v>2164.29</v>
      </c>
      <c r="Q17" s="396">
        <v>0</v>
      </c>
      <c r="R17" s="396">
        <v>0</v>
      </c>
      <c r="S17" s="396">
        <v>9900.24</v>
      </c>
    </row>
    <row r="18" spans="1:19" s="394" customFormat="1" ht="12" customHeight="1">
      <c r="A18" s="392" t="s">
        <v>336</v>
      </c>
      <c r="B18" s="393">
        <v>0</v>
      </c>
      <c r="C18" s="393">
        <v>0</v>
      </c>
      <c r="D18" s="393">
        <v>0</v>
      </c>
      <c r="E18" s="393">
        <v>0</v>
      </c>
      <c r="F18" s="393">
        <v>0</v>
      </c>
      <c r="G18" s="393">
        <v>0</v>
      </c>
      <c r="H18" s="393">
        <v>0</v>
      </c>
      <c r="I18" s="393">
        <v>0</v>
      </c>
      <c r="J18" s="393">
        <v>0</v>
      </c>
      <c r="K18" s="393">
        <v>0</v>
      </c>
      <c r="L18" s="393">
        <v>0</v>
      </c>
      <c r="M18" s="393">
        <v>0</v>
      </c>
      <c r="N18" s="393">
        <v>0</v>
      </c>
      <c r="O18" s="393">
        <v>0</v>
      </c>
      <c r="P18" s="393">
        <v>0</v>
      </c>
      <c r="Q18" s="393">
        <v>0</v>
      </c>
      <c r="R18" s="393">
        <v>0</v>
      </c>
      <c r="S18" s="393">
        <v>0</v>
      </c>
    </row>
    <row r="19" spans="1:19" s="394" customFormat="1" ht="12" customHeight="1">
      <c r="A19" s="392" t="s">
        <v>337</v>
      </c>
      <c r="B19" s="393">
        <v>5109.32</v>
      </c>
      <c r="C19" s="393">
        <v>0</v>
      </c>
      <c r="D19" s="393">
        <v>916.88</v>
      </c>
      <c r="E19" s="393">
        <v>0</v>
      </c>
      <c r="F19" s="393">
        <v>0</v>
      </c>
      <c r="G19" s="393">
        <v>0</v>
      </c>
      <c r="H19" s="393">
        <v>10439.370000000001</v>
      </c>
      <c r="I19" s="393">
        <v>0</v>
      </c>
      <c r="J19" s="393">
        <v>353.17</v>
      </c>
      <c r="K19" s="393">
        <v>15900.220000000001</v>
      </c>
      <c r="L19" s="393">
        <v>0</v>
      </c>
      <c r="M19" s="393">
        <v>2931.39</v>
      </c>
      <c r="N19" s="393">
        <v>0</v>
      </c>
      <c r="O19" s="393">
        <v>0</v>
      </c>
      <c r="P19" s="393">
        <v>22136.62</v>
      </c>
      <c r="Q19" s="393">
        <v>0</v>
      </c>
      <c r="R19" s="393">
        <v>0</v>
      </c>
      <c r="S19" s="393">
        <v>57786.97</v>
      </c>
    </row>
    <row r="20" spans="1:19" s="394" customFormat="1" ht="12" customHeight="1">
      <c r="A20" s="395" t="s">
        <v>338</v>
      </c>
      <c r="B20" s="396">
        <v>4.18</v>
      </c>
      <c r="C20" s="396">
        <v>0</v>
      </c>
      <c r="D20" s="396">
        <v>38.17</v>
      </c>
      <c r="E20" s="396">
        <v>0</v>
      </c>
      <c r="F20" s="396">
        <v>0</v>
      </c>
      <c r="G20" s="396">
        <v>0</v>
      </c>
      <c r="H20" s="396">
        <v>3207.3</v>
      </c>
      <c r="I20" s="396">
        <v>0</v>
      </c>
      <c r="J20" s="396">
        <v>0</v>
      </c>
      <c r="K20" s="396">
        <v>3912.16</v>
      </c>
      <c r="L20" s="396">
        <v>0</v>
      </c>
      <c r="M20" s="396">
        <v>4743.28</v>
      </c>
      <c r="N20" s="396">
        <v>0</v>
      </c>
      <c r="O20" s="396">
        <v>0</v>
      </c>
      <c r="P20" s="396">
        <v>27948.23</v>
      </c>
      <c r="Q20" s="396">
        <v>0</v>
      </c>
      <c r="R20" s="396">
        <v>0</v>
      </c>
      <c r="S20" s="396">
        <v>39853.32</v>
      </c>
    </row>
    <row r="21" spans="1:19" s="394" customFormat="1" ht="12" customHeight="1">
      <c r="A21" s="392" t="s">
        <v>339</v>
      </c>
      <c r="B21" s="393">
        <v>4.7700000000000005</v>
      </c>
      <c r="C21" s="393">
        <v>0</v>
      </c>
      <c r="D21" s="393">
        <v>1.1000000000000001</v>
      </c>
      <c r="E21" s="393">
        <v>0</v>
      </c>
      <c r="F21" s="393">
        <v>0</v>
      </c>
      <c r="G21" s="393">
        <v>0</v>
      </c>
      <c r="H21" s="393">
        <v>0</v>
      </c>
      <c r="I21" s="393">
        <v>0</v>
      </c>
      <c r="J21" s="393">
        <v>0</v>
      </c>
      <c r="K21" s="393">
        <v>0</v>
      </c>
      <c r="L21" s="393">
        <v>0</v>
      </c>
      <c r="M21" s="393">
        <v>0</v>
      </c>
      <c r="N21" s="393">
        <v>0</v>
      </c>
      <c r="O21" s="393">
        <v>0</v>
      </c>
      <c r="P21" s="393">
        <v>0</v>
      </c>
      <c r="Q21" s="393">
        <v>0</v>
      </c>
      <c r="R21" s="393">
        <v>0</v>
      </c>
      <c r="S21" s="393">
        <v>5.870000000000001</v>
      </c>
    </row>
    <row r="22" spans="1:19" s="394" customFormat="1" ht="12" customHeight="1">
      <c r="A22" s="392" t="s">
        <v>340</v>
      </c>
      <c r="B22" s="393">
        <v>337.66</v>
      </c>
      <c r="C22" s="393">
        <v>0</v>
      </c>
      <c r="D22" s="393">
        <v>498.06</v>
      </c>
      <c r="E22" s="393">
        <v>0</v>
      </c>
      <c r="F22" s="393">
        <v>0</v>
      </c>
      <c r="G22" s="393">
        <v>0</v>
      </c>
      <c r="H22" s="393">
        <v>798.84</v>
      </c>
      <c r="I22" s="393">
        <v>0</v>
      </c>
      <c r="J22" s="393">
        <v>16.45</v>
      </c>
      <c r="K22" s="393">
        <v>4213.08</v>
      </c>
      <c r="L22" s="393">
        <v>0</v>
      </c>
      <c r="M22" s="393">
        <v>80.710000000000008</v>
      </c>
      <c r="N22" s="393">
        <v>0</v>
      </c>
      <c r="O22" s="393">
        <v>0</v>
      </c>
      <c r="P22" s="393">
        <v>5024.21</v>
      </c>
      <c r="Q22" s="393">
        <v>0</v>
      </c>
      <c r="R22" s="393">
        <v>0</v>
      </c>
      <c r="S22" s="393">
        <v>10969.01</v>
      </c>
    </row>
    <row r="23" spans="1:19" s="394" customFormat="1" ht="12" customHeight="1">
      <c r="A23" s="395" t="s">
        <v>341</v>
      </c>
      <c r="B23" s="396">
        <v>5.46</v>
      </c>
      <c r="C23" s="396">
        <v>0</v>
      </c>
      <c r="D23" s="396">
        <v>128.4</v>
      </c>
      <c r="E23" s="396">
        <v>0</v>
      </c>
      <c r="F23" s="396">
        <v>0</v>
      </c>
      <c r="G23" s="396">
        <v>0</v>
      </c>
      <c r="H23" s="396">
        <v>1245.27</v>
      </c>
      <c r="I23" s="396">
        <v>0</v>
      </c>
      <c r="J23" s="396">
        <v>0</v>
      </c>
      <c r="K23" s="396">
        <v>1658.6100000000001</v>
      </c>
      <c r="L23" s="396">
        <v>0</v>
      </c>
      <c r="M23" s="396">
        <v>2410.37</v>
      </c>
      <c r="N23" s="396">
        <v>0</v>
      </c>
      <c r="O23" s="396">
        <v>0</v>
      </c>
      <c r="P23" s="396">
        <v>6263.33</v>
      </c>
      <c r="Q23" s="396">
        <v>0</v>
      </c>
      <c r="R23" s="396">
        <v>0</v>
      </c>
      <c r="S23" s="396">
        <v>11711.44</v>
      </c>
    </row>
    <row r="24" spans="1:19" s="394" customFormat="1" ht="12" customHeight="1">
      <c r="A24" s="392" t="s">
        <v>342</v>
      </c>
      <c r="B24" s="393">
        <v>1655.79</v>
      </c>
      <c r="C24" s="393">
        <v>0</v>
      </c>
      <c r="D24" s="393">
        <v>42.660000000000004</v>
      </c>
      <c r="E24" s="393">
        <v>0</v>
      </c>
      <c r="F24" s="393">
        <v>0</v>
      </c>
      <c r="G24" s="393">
        <v>0</v>
      </c>
      <c r="H24" s="393">
        <v>6063.9000000000005</v>
      </c>
      <c r="I24" s="393">
        <v>0</v>
      </c>
      <c r="J24" s="393">
        <v>0</v>
      </c>
      <c r="K24" s="393">
        <v>4977.2700000000004</v>
      </c>
      <c r="L24" s="393">
        <v>0</v>
      </c>
      <c r="M24" s="393">
        <v>4321.97</v>
      </c>
      <c r="N24" s="393">
        <v>0</v>
      </c>
      <c r="O24" s="393">
        <v>0</v>
      </c>
      <c r="P24" s="393">
        <v>5584.31</v>
      </c>
      <c r="Q24" s="393">
        <v>0</v>
      </c>
      <c r="R24" s="393">
        <v>0</v>
      </c>
      <c r="S24" s="393">
        <v>22645.9</v>
      </c>
    </row>
    <row r="25" spans="1:19" s="394" customFormat="1" ht="12" customHeight="1">
      <c r="A25" s="392" t="s">
        <v>343</v>
      </c>
      <c r="B25" s="393">
        <v>0</v>
      </c>
      <c r="C25" s="393">
        <v>0</v>
      </c>
      <c r="D25" s="393">
        <v>0</v>
      </c>
      <c r="E25" s="393">
        <v>0</v>
      </c>
      <c r="F25" s="393">
        <v>0</v>
      </c>
      <c r="G25" s="393">
        <v>0</v>
      </c>
      <c r="H25" s="393">
        <v>0</v>
      </c>
      <c r="I25" s="393">
        <v>0</v>
      </c>
      <c r="J25" s="393">
        <v>0</v>
      </c>
      <c r="K25" s="393">
        <v>0</v>
      </c>
      <c r="L25" s="393">
        <v>0</v>
      </c>
      <c r="M25" s="393">
        <v>0</v>
      </c>
      <c r="N25" s="393">
        <v>0</v>
      </c>
      <c r="O25" s="393">
        <v>0</v>
      </c>
      <c r="P25" s="393">
        <v>0</v>
      </c>
      <c r="Q25" s="393">
        <v>0</v>
      </c>
      <c r="R25" s="393">
        <v>0</v>
      </c>
      <c r="S25" s="393">
        <v>0</v>
      </c>
    </row>
    <row r="26" spans="1:19" s="394" customFormat="1" ht="12" customHeight="1">
      <c r="A26" s="395" t="s">
        <v>344</v>
      </c>
      <c r="B26" s="396">
        <v>-3.9</v>
      </c>
      <c r="C26" s="396">
        <v>2118.0700000000002</v>
      </c>
      <c r="D26" s="396">
        <v>663.62</v>
      </c>
      <c r="E26" s="396">
        <v>0</v>
      </c>
      <c r="F26" s="396">
        <v>0</v>
      </c>
      <c r="G26" s="396">
        <v>0</v>
      </c>
      <c r="H26" s="396">
        <v>1064.18</v>
      </c>
      <c r="I26" s="396">
        <v>0</v>
      </c>
      <c r="J26" s="396">
        <v>0</v>
      </c>
      <c r="K26" s="396">
        <v>23.580000000000002</v>
      </c>
      <c r="L26" s="396">
        <v>0</v>
      </c>
      <c r="M26" s="396">
        <v>207.31</v>
      </c>
      <c r="N26" s="396">
        <v>0</v>
      </c>
      <c r="O26" s="396">
        <v>0</v>
      </c>
      <c r="P26" s="396">
        <v>1821.21</v>
      </c>
      <c r="Q26" s="396">
        <v>0</v>
      </c>
      <c r="R26" s="396">
        <v>0</v>
      </c>
      <c r="S26" s="396">
        <v>5894.07</v>
      </c>
    </row>
    <row r="27" spans="1:19" s="394" customFormat="1" ht="12" customHeight="1">
      <c r="A27" s="392" t="s">
        <v>345</v>
      </c>
      <c r="B27" s="393">
        <v>0</v>
      </c>
      <c r="C27" s="393">
        <v>0</v>
      </c>
      <c r="D27" s="393">
        <v>-11.46</v>
      </c>
      <c r="E27" s="393">
        <v>0</v>
      </c>
      <c r="F27" s="393">
        <v>0</v>
      </c>
      <c r="G27" s="393">
        <v>0</v>
      </c>
      <c r="H27" s="393">
        <v>212.91</v>
      </c>
      <c r="I27" s="393">
        <v>0</v>
      </c>
      <c r="J27" s="393">
        <v>0</v>
      </c>
      <c r="K27" s="393">
        <v>110.46000000000001</v>
      </c>
      <c r="L27" s="393">
        <v>0</v>
      </c>
      <c r="M27" s="393">
        <v>-56.19</v>
      </c>
      <c r="N27" s="393">
        <v>0</v>
      </c>
      <c r="O27" s="393">
        <v>0</v>
      </c>
      <c r="P27" s="393">
        <v>718.69</v>
      </c>
      <c r="Q27" s="393">
        <v>0</v>
      </c>
      <c r="R27" s="393">
        <v>0</v>
      </c>
      <c r="S27" s="393">
        <v>974.41000000000008</v>
      </c>
    </row>
    <row r="28" spans="1:19" s="394" customFormat="1" ht="12" customHeight="1">
      <c r="A28" s="392" t="s">
        <v>346</v>
      </c>
      <c r="B28" s="393">
        <v>0</v>
      </c>
      <c r="C28" s="393">
        <v>0</v>
      </c>
      <c r="D28" s="393">
        <v>396.3</v>
      </c>
      <c r="E28" s="393">
        <v>0</v>
      </c>
      <c r="F28" s="393">
        <v>0</v>
      </c>
      <c r="G28" s="393">
        <v>0</v>
      </c>
      <c r="H28" s="393">
        <v>2361.3200000000002</v>
      </c>
      <c r="I28" s="393">
        <v>0</v>
      </c>
      <c r="J28" s="393">
        <v>0</v>
      </c>
      <c r="K28" s="393">
        <v>8457.43</v>
      </c>
      <c r="L28" s="393">
        <v>0</v>
      </c>
      <c r="M28" s="393">
        <v>2003.48</v>
      </c>
      <c r="N28" s="393">
        <v>0</v>
      </c>
      <c r="O28" s="393">
        <v>0</v>
      </c>
      <c r="P28" s="393">
        <v>1939.7</v>
      </c>
      <c r="Q28" s="393">
        <v>0</v>
      </c>
      <c r="R28" s="393">
        <v>0</v>
      </c>
      <c r="S28" s="393">
        <v>15158.230000000001</v>
      </c>
    </row>
    <row r="29" spans="1:19" s="394" customFormat="1" ht="12" customHeight="1">
      <c r="A29" s="395" t="s">
        <v>347</v>
      </c>
      <c r="B29" s="396">
        <v>0</v>
      </c>
      <c r="C29" s="396">
        <v>0</v>
      </c>
      <c r="D29" s="396">
        <v>0</v>
      </c>
      <c r="E29" s="396">
        <v>0</v>
      </c>
      <c r="F29" s="396">
        <v>0</v>
      </c>
      <c r="G29" s="396">
        <v>0</v>
      </c>
      <c r="H29" s="396">
        <v>3030.07</v>
      </c>
      <c r="I29" s="396">
        <v>0</v>
      </c>
      <c r="J29" s="396">
        <v>0</v>
      </c>
      <c r="K29" s="396">
        <v>0</v>
      </c>
      <c r="L29" s="396">
        <v>0</v>
      </c>
      <c r="M29" s="396">
        <v>4310.62</v>
      </c>
      <c r="N29" s="396">
        <v>0</v>
      </c>
      <c r="O29" s="396">
        <v>0</v>
      </c>
      <c r="P29" s="396">
        <v>555.22</v>
      </c>
      <c r="Q29" s="396">
        <v>0</v>
      </c>
      <c r="R29" s="396">
        <v>0</v>
      </c>
      <c r="S29" s="396">
        <v>7895.9100000000008</v>
      </c>
    </row>
    <row r="30" spans="1:19" s="394" customFormat="1" ht="12" customHeight="1">
      <c r="A30" s="392" t="s">
        <v>348</v>
      </c>
      <c r="B30" s="393">
        <v>0</v>
      </c>
      <c r="C30" s="393">
        <v>0</v>
      </c>
      <c r="D30" s="393">
        <v>0</v>
      </c>
      <c r="E30" s="393">
        <v>0</v>
      </c>
      <c r="F30" s="393">
        <v>0</v>
      </c>
      <c r="G30" s="393">
        <v>0</v>
      </c>
      <c r="H30" s="393">
        <v>0</v>
      </c>
      <c r="I30" s="393">
        <v>0</v>
      </c>
      <c r="J30" s="393">
        <v>845.88</v>
      </c>
      <c r="K30" s="393">
        <v>0</v>
      </c>
      <c r="L30" s="393">
        <v>0</v>
      </c>
      <c r="M30" s="393">
        <v>0</v>
      </c>
      <c r="N30" s="393">
        <v>0</v>
      </c>
      <c r="O30" s="393">
        <v>0</v>
      </c>
      <c r="P30" s="393">
        <v>0</v>
      </c>
      <c r="Q30" s="393">
        <v>0</v>
      </c>
      <c r="R30" s="393">
        <v>0</v>
      </c>
      <c r="S30" s="393">
        <v>845.88</v>
      </c>
    </row>
    <row r="31" spans="1:19" s="394" customFormat="1" ht="12" customHeight="1">
      <c r="A31" s="392" t="s">
        <v>349</v>
      </c>
      <c r="B31" s="393">
        <v>11969.94</v>
      </c>
      <c r="C31" s="393">
        <v>0</v>
      </c>
      <c r="D31" s="393">
        <v>-8.4600000000000009</v>
      </c>
      <c r="E31" s="393">
        <v>3181.28</v>
      </c>
      <c r="F31" s="393">
        <v>12276.210000000001</v>
      </c>
      <c r="G31" s="393">
        <v>0</v>
      </c>
      <c r="H31" s="393">
        <v>20415.75</v>
      </c>
      <c r="I31" s="393">
        <v>0</v>
      </c>
      <c r="J31" s="393">
        <v>11936.09</v>
      </c>
      <c r="K31" s="393">
        <v>0</v>
      </c>
      <c r="L31" s="393">
        <v>0</v>
      </c>
      <c r="M31" s="393">
        <v>0</v>
      </c>
      <c r="N31" s="393">
        <v>0</v>
      </c>
      <c r="O31" s="393">
        <v>0</v>
      </c>
      <c r="P31" s="393">
        <v>1569.71</v>
      </c>
      <c r="Q31" s="393">
        <v>32770.53</v>
      </c>
      <c r="R31" s="393">
        <v>0</v>
      </c>
      <c r="S31" s="393">
        <v>94111.049999999988</v>
      </c>
    </row>
    <row r="32" spans="1:19" s="394" customFormat="1" ht="12" customHeight="1">
      <c r="A32" s="395" t="s">
        <v>350</v>
      </c>
      <c r="B32" s="396">
        <v>0</v>
      </c>
      <c r="C32" s="396">
        <v>0</v>
      </c>
      <c r="D32" s="396">
        <v>0</v>
      </c>
      <c r="E32" s="396">
        <v>0</v>
      </c>
      <c r="F32" s="396">
        <v>0</v>
      </c>
      <c r="G32" s="396">
        <v>0</v>
      </c>
      <c r="H32" s="396">
        <v>0</v>
      </c>
      <c r="I32" s="396">
        <v>0</v>
      </c>
      <c r="J32" s="396">
        <v>0</v>
      </c>
      <c r="K32" s="396">
        <v>0</v>
      </c>
      <c r="L32" s="396">
        <v>0</v>
      </c>
      <c r="M32" s="396">
        <v>-106.12</v>
      </c>
      <c r="N32" s="396">
        <v>0</v>
      </c>
      <c r="O32" s="396">
        <v>0</v>
      </c>
      <c r="P32" s="396">
        <v>0</v>
      </c>
      <c r="Q32" s="396">
        <v>0</v>
      </c>
      <c r="R32" s="396">
        <v>0</v>
      </c>
      <c r="S32" s="396">
        <v>-106.12</v>
      </c>
    </row>
    <row r="33" spans="1:19" s="394" customFormat="1" ht="12" customHeight="1">
      <c r="A33" s="392" t="s">
        <v>351</v>
      </c>
      <c r="B33" s="393">
        <v>0</v>
      </c>
      <c r="C33" s="393">
        <v>0</v>
      </c>
      <c r="D33" s="393">
        <v>-0.23</v>
      </c>
      <c r="E33" s="393">
        <v>0</v>
      </c>
      <c r="F33" s="393">
        <v>0</v>
      </c>
      <c r="G33" s="393">
        <v>0</v>
      </c>
      <c r="H33" s="393">
        <v>1078.0999999999999</v>
      </c>
      <c r="I33" s="393">
        <v>0</v>
      </c>
      <c r="J33" s="393">
        <v>0</v>
      </c>
      <c r="K33" s="393">
        <v>0</v>
      </c>
      <c r="L33" s="393">
        <v>0</v>
      </c>
      <c r="M33" s="393">
        <v>4525.8100000000004</v>
      </c>
      <c r="N33" s="393">
        <v>0</v>
      </c>
      <c r="O33" s="393">
        <v>0</v>
      </c>
      <c r="P33" s="393">
        <v>3665.81</v>
      </c>
      <c r="Q33" s="393">
        <v>0</v>
      </c>
      <c r="R33" s="393">
        <v>0</v>
      </c>
      <c r="S33" s="393">
        <v>9269.49</v>
      </c>
    </row>
    <row r="34" spans="1:19" s="394" customFormat="1" ht="12" customHeight="1">
      <c r="A34" s="392" t="s">
        <v>352</v>
      </c>
      <c r="B34" s="393">
        <v>224.04</v>
      </c>
      <c r="C34" s="393">
        <v>0</v>
      </c>
      <c r="D34" s="393">
        <v>11380.17</v>
      </c>
      <c r="E34" s="393">
        <v>0</v>
      </c>
      <c r="F34" s="393">
        <v>0</v>
      </c>
      <c r="G34" s="393">
        <v>0</v>
      </c>
      <c r="H34" s="393">
        <v>30333.72</v>
      </c>
      <c r="I34" s="393">
        <v>0</v>
      </c>
      <c r="J34" s="393">
        <v>3135.05</v>
      </c>
      <c r="K34" s="393">
        <v>30606.440000000002</v>
      </c>
      <c r="L34" s="393">
        <v>0</v>
      </c>
      <c r="M34" s="393">
        <v>96349.759999999995</v>
      </c>
      <c r="N34" s="393">
        <v>0</v>
      </c>
      <c r="O34" s="393">
        <v>0</v>
      </c>
      <c r="P34" s="393">
        <v>36753.090000000004</v>
      </c>
      <c r="Q34" s="393">
        <v>0</v>
      </c>
      <c r="R34" s="393">
        <v>0</v>
      </c>
      <c r="S34" s="393">
        <v>208782.27</v>
      </c>
    </row>
    <row r="35" spans="1:19" s="394" customFormat="1" ht="12" customHeight="1">
      <c r="A35" s="395" t="s">
        <v>353</v>
      </c>
      <c r="B35" s="396">
        <v>11138.94</v>
      </c>
      <c r="C35" s="396">
        <v>0</v>
      </c>
      <c r="D35" s="396">
        <v>1664.93</v>
      </c>
      <c r="E35" s="396">
        <v>1082.43</v>
      </c>
      <c r="F35" s="396">
        <v>3646.2000000000003</v>
      </c>
      <c r="G35" s="396">
        <v>0</v>
      </c>
      <c r="H35" s="396">
        <v>350.56</v>
      </c>
      <c r="I35" s="396">
        <v>0</v>
      </c>
      <c r="J35" s="396">
        <v>155.30000000000001</v>
      </c>
      <c r="K35" s="396">
        <v>4730.71</v>
      </c>
      <c r="L35" s="396">
        <v>0</v>
      </c>
      <c r="M35" s="396">
        <v>2564.0500000000002</v>
      </c>
      <c r="N35" s="396">
        <v>0</v>
      </c>
      <c r="O35" s="396">
        <v>0</v>
      </c>
      <c r="P35" s="396">
        <v>0</v>
      </c>
      <c r="Q35" s="396">
        <v>2812.89</v>
      </c>
      <c r="R35" s="396">
        <v>0</v>
      </c>
      <c r="S35" s="396">
        <v>28146.01</v>
      </c>
    </row>
    <row r="36" spans="1:19" s="394" customFormat="1" ht="12" customHeight="1">
      <c r="A36" s="392" t="s">
        <v>354</v>
      </c>
      <c r="B36" s="393">
        <v>3225.28</v>
      </c>
      <c r="C36" s="393">
        <v>0</v>
      </c>
      <c r="D36" s="393">
        <v>0</v>
      </c>
      <c r="E36" s="393">
        <v>0</v>
      </c>
      <c r="F36" s="393">
        <v>5961.31</v>
      </c>
      <c r="G36" s="393">
        <v>0</v>
      </c>
      <c r="H36" s="393">
        <v>0</v>
      </c>
      <c r="I36" s="393">
        <v>0</v>
      </c>
      <c r="J36" s="393">
        <v>0</v>
      </c>
      <c r="K36" s="393">
        <v>3211.7200000000003</v>
      </c>
      <c r="L36" s="393">
        <v>0</v>
      </c>
      <c r="M36" s="393">
        <v>0</v>
      </c>
      <c r="N36" s="393">
        <v>0</v>
      </c>
      <c r="O36" s="393">
        <v>0</v>
      </c>
      <c r="P36" s="393">
        <v>0</v>
      </c>
      <c r="Q36" s="393">
        <v>1335.5</v>
      </c>
      <c r="R36" s="393">
        <v>0</v>
      </c>
      <c r="S36" s="393">
        <v>13733.810000000001</v>
      </c>
    </row>
    <row r="37" spans="1:19" s="394" customFormat="1" ht="12" customHeight="1">
      <c r="A37" s="392" t="s">
        <v>355</v>
      </c>
      <c r="B37" s="393">
        <v>625.32000000000005</v>
      </c>
      <c r="C37" s="393">
        <v>0</v>
      </c>
      <c r="D37" s="393">
        <v>0</v>
      </c>
      <c r="E37" s="393">
        <v>0</v>
      </c>
      <c r="F37" s="393">
        <v>1451.27</v>
      </c>
      <c r="G37" s="393">
        <v>0</v>
      </c>
      <c r="H37" s="393">
        <v>0</v>
      </c>
      <c r="I37" s="393">
        <v>0</v>
      </c>
      <c r="J37" s="393">
        <v>0</v>
      </c>
      <c r="K37" s="393">
        <v>519.59</v>
      </c>
      <c r="L37" s="393">
        <v>0</v>
      </c>
      <c r="M37" s="393">
        <v>0</v>
      </c>
      <c r="N37" s="393">
        <v>0</v>
      </c>
      <c r="O37" s="393">
        <v>0</v>
      </c>
      <c r="P37" s="393">
        <v>0</v>
      </c>
      <c r="Q37" s="393">
        <v>492.3</v>
      </c>
      <c r="R37" s="393">
        <v>0</v>
      </c>
      <c r="S37" s="393">
        <v>3088.4800000000005</v>
      </c>
    </row>
    <row r="38" spans="1:19" s="394" customFormat="1" ht="12" customHeight="1">
      <c r="A38" s="395" t="s">
        <v>356</v>
      </c>
      <c r="B38" s="396">
        <v>0</v>
      </c>
      <c r="C38" s="396">
        <v>0.9</v>
      </c>
      <c r="D38" s="396">
        <v>0</v>
      </c>
      <c r="E38" s="396">
        <v>0</v>
      </c>
      <c r="F38" s="396">
        <v>0</v>
      </c>
      <c r="G38" s="396">
        <v>0</v>
      </c>
      <c r="H38" s="396">
        <v>0</v>
      </c>
      <c r="I38" s="396">
        <v>0</v>
      </c>
      <c r="J38" s="396">
        <v>1051.51</v>
      </c>
      <c r="K38" s="396">
        <v>4443.05</v>
      </c>
      <c r="L38" s="396">
        <v>0</v>
      </c>
      <c r="M38" s="396">
        <v>0</v>
      </c>
      <c r="N38" s="396">
        <v>0</v>
      </c>
      <c r="O38" s="396">
        <v>0</v>
      </c>
      <c r="P38" s="396">
        <v>0</v>
      </c>
      <c r="Q38" s="396">
        <v>0</v>
      </c>
      <c r="R38" s="396">
        <v>0</v>
      </c>
      <c r="S38" s="396">
        <v>5495.46</v>
      </c>
    </row>
    <row r="39" spans="1:19" s="394" customFormat="1" ht="12" customHeight="1">
      <c r="A39" s="392" t="s">
        <v>357</v>
      </c>
      <c r="B39" s="393">
        <v>0</v>
      </c>
      <c r="C39" s="393">
        <v>0</v>
      </c>
      <c r="D39" s="393">
        <v>0</v>
      </c>
      <c r="E39" s="393">
        <v>0</v>
      </c>
      <c r="F39" s="393">
        <v>0</v>
      </c>
      <c r="G39" s="393">
        <v>0</v>
      </c>
      <c r="H39" s="393">
        <v>13081.81</v>
      </c>
      <c r="I39" s="393">
        <v>0</v>
      </c>
      <c r="J39" s="393">
        <v>0</v>
      </c>
      <c r="K39" s="393">
        <v>0</v>
      </c>
      <c r="L39" s="393">
        <v>0</v>
      </c>
      <c r="M39" s="393">
        <v>-208.55</v>
      </c>
      <c r="N39" s="393">
        <v>0</v>
      </c>
      <c r="O39" s="393">
        <v>0</v>
      </c>
      <c r="P39" s="393">
        <v>1845.42</v>
      </c>
      <c r="Q39" s="393">
        <v>0</v>
      </c>
      <c r="R39" s="393">
        <v>0</v>
      </c>
      <c r="S39" s="393">
        <v>14718.68</v>
      </c>
    </row>
    <row r="40" spans="1:19" s="394" customFormat="1" ht="12" customHeight="1">
      <c r="A40" s="392" t="s">
        <v>358</v>
      </c>
      <c r="B40" s="393">
        <v>0</v>
      </c>
      <c r="C40" s="393">
        <v>629.41999999999996</v>
      </c>
      <c r="D40" s="393">
        <v>3.04</v>
      </c>
      <c r="E40" s="393">
        <v>0</v>
      </c>
      <c r="F40" s="393">
        <v>0</v>
      </c>
      <c r="G40" s="393">
        <v>0</v>
      </c>
      <c r="H40" s="393">
        <v>401.08</v>
      </c>
      <c r="I40" s="393">
        <v>0</v>
      </c>
      <c r="J40" s="393">
        <v>0</v>
      </c>
      <c r="K40" s="393">
        <v>1046.96</v>
      </c>
      <c r="L40" s="393">
        <v>0</v>
      </c>
      <c r="M40" s="393">
        <v>0</v>
      </c>
      <c r="N40" s="393">
        <v>0</v>
      </c>
      <c r="O40" s="393">
        <v>0</v>
      </c>
      <c r="P40" s="393">
        <v>4611.8</v>
      </c>
      <c r="Q40" s="393">
        <v>0</v>
      </c>
      <c r="R40" s="393">
        <v>0</v>
      </c>
      <c r="S40" s="393">
        <v>6692.3</v>
      </c>
    </row>
    <row r="41" spans="1:19" s="394" customFormat="1" ht="12" customHeight="1">
      <c r="A41" s="389" t="s">
        <v>359</v>
      </c>
      <c r="B41" s="390">
        <v>0</v>
      </c>
      <c r="C41" s="390">
        <v>214.18</v>
      </c>
      <c r="D41" s="390">
        <v>9358.85</v>
      </c>
      <c r="E41" s="390">
        <v>3.98</v>
      </c>
      <c r="F41" s="390">
        <v>0</v>
      </c>
      <c r="G41" s="390">
        <v>6.5</v>
      </c>
      <c r="H41" s="390">
        <v>24271.24</v>
      </c>
      <c r="I41" s="390">
        <v>5.84</v>
      </c>
      <c r="J41" s="390">
        <v>0</v>
      </c>
      <c r="K41" s="390">
        <v>12373.67</v>
      </c>
      <c r="L41" s="390">
        <v>0</v>
      </c>
      <c r="M41" s="390">
        <v>8365.84</v>
      </c>
      <c r="N41" s="390">
        <v>542.15</v>
      </c>
      <c r="O41" s="390">
        <v>0</v>
      </c>
      <c r="P41" s="390">
        <v>2021.6000000000001</v>
      </c>
      <c r="Q41" s="390">
        <v>0</v>
      </c>
      <c r="R41" s="390">
        <v>0</v>
      </c>
      <c r="S41" s="390">
        <v>57163.849999999991</v>
      </c>
    </row>
    <row r="42" spans="1:19" s="391" customFormat="1" ht="12" customHeight="1">
      <c r="A42" s="392" t="s">
        <v>360</v>
      </c>
      <c r="B42" s="393">
        <v>0</v>
      </c>
      <c r="C42" s="393">
        <v>163.58000000000001</v>
      </c>
      <c r="D42" s="393">
        <v>9358.92</v>
      </c>
      <c r="E42" s="393">
        <v>3.98</v>
      </c>
      <c r="F42" s="393">
        <v>0</v>
      </c>
      <c r="G42" s="393">
        <v>6.5</v>
      </c>
      <c r="H42" s="393">
        <v>1549</v>
      </c>
      <c r="I42" s="393">
        <v>5.84</v>
      </c>
      <c r="J42" s="393">
        <v>0</v>
      </c>
      <c r="K42" s="393">
        <v>2866.9</v>
      </c>
      <c r="L42" s="393">
        <v>0</v>
      </c>
      <c r="M42" s="393">
        <v>1426.63</v>
      </c>
      <c r="N42" s="393">
        <v>542.15</v>
      </c>
      <c r="O42" s="393">
        <v>0</v>
      </c>
      <c r="P42" s="393">
        <v>2005.82</v>
      </c>
      <c r="Q42" s="393">
        <v>0</v>
      </c>
      <c r="R42" s="393">
        <v>0</v>
      </c>
      <c r="S42" s="393">
        <v>17929.32</v>
      </c>
    </row>
    <row r="43" spans="1:19" s="394" customFormat="1" ht="12" customHeight="1">
      <c r="A43" s="392" t="s">
        <v>361</v>
      </c>
      <c r="B43" s="393">
        <v>0</v>
      </c>
      <c r="C43" s="393">
        <v>0</v>
      </c>
      <c r="D43" s="393">
        <v>0</v>
      </c>
      <c r="E43" s="393">
        <v>0</v>
      </c>
      <c r="F43" s="393">
        <v>0</v>
      </c>
      <c r="G43" s="393">
        <v>0</v>
      </c>
      <c r="H43" s="393">
        <v>0</v>
      </c>
      <c r="I43" s="393">
        <v>0</v>
      </c>
      <c r="J43" s="393">
        <v>0</v>
      </c>
      <c r="K43" s="393">
        <v>0</v>
      </c>
      <c r="L43" s="393">
        <v>0</v>
      </c>
      <c r="M43" s="393">
        <v>0</v>
      </c>
      <c r="N43" s="393">
        <v>0</v>
      </c>
      <c r="O43" s="393">
        <v>0</v>
      </c>
      <c r="P43" s="393">
        <v>3.25</v>
      </c>
      <c r="Q43" s="393">
        <v>0</v>
      </c>
      <c r="R43" s="393">
        <v>0</v>
      </c>
      <c r="S43" s="393">
        <v>3.25</v>
      </c>
    </row>
    <row r="44" spans="1:19" s="394" customFormat="1" ht="12" customHeight="1">
      <c r="A44" s="395" t="s">
        <v>313</v>
      </c>
      <c r="B44" s="396">
        <v>0</v>
      </c>
      <c r="C44" s="396">
        <v>50.6</v>
      </c>
      <c r="D44" s="396">
        <v>-7.0000000000000007E-2</v>
      </c>
      <c r="E44" s="396">
        <v>0</v>
      </c>
      <c r="F44" s="396">
        <v>0</v>
      </c>
      <c r="G44" s="396">
        <v>0</v>
      </c>
      <c r="H44" s="396">
        <v>828.56000000000006</v>
      </c>
      <c r="I44" s="396">
        <v>0</v>
      </c>
      <c r="J44" s="396">
        <v>0</v>
      </c>
      <c r="K44" s="396">
        <v>9198.44</v>
      </c>
      <c r="L44" s="396">
        <v>0</v>
      </c>
      <c r="M44" s="396">
        <v>6939.21</v>
      </c>
      <c r="N44" s="396">
        <v>0</v>
      </c>
      <c r="O44" s="396">
        <v>0</v>
      </c>
      <c r="P44" s="396">
        <v>12.530000000000001</v>
      </c>
      <c r="Q44" s="396">
        <v>0</v>
      </c>
      <c r="R44" s="396">
        <v>0</v>
      </c>
      <c r="S44" s="396">
        <v>17029.27</v>
      </c>
    </row>
    <row r="45" spans="1:19" s="394" customFormat="1" ht="12" customHeight="1">
      <c r="A45" s="392" t="s">
        <v>362</v>
      </c>
      <c r="B45" s="393">
        <v>0</v>
      </c>
      <c r="C45" s="393">
        <v>0</v>
      </c>
      <c r="D45" s="393">
        <v>0</v>
      </c>
      <c r="E45" s="393">
        <v>0</v>
      </c>
      <c r="F45" s="393">
        <v>0</v>
      </c>
      <c r="G45" s="393">
        <v>0</v>
      </c>
      <c r="H45" s="393">
        <v>21893.68</v>
      </c>
      <c r="I45" s="393">
        <v>0</v>
      </c>
      <c r="J45" s="393">
        <v>0</v>
      </c>
      <c r="K45" s="393">
        <v>308.34000000000003</v>
      </c>
      <c r="L45" s="393">
        <v>0</v>
      </c>
      <c r="M45" s="393">
        <v>0</v>
      </c>
      <c r="N45" s="393">
        <v>0</v>
      </c>
      <c r="O45" s="393">
        <v>0</v>
      </c>
      <c r="P45" s="393">
        <v>0</v>
      </c>
      <c r="Q45" s="393">
        <v>0</v>
      </c>
      <c r="R45" s="393">
        <v>0</v>
      </c>
      <c r="S45" s="393">
        <v>22202.02</v>
      </c>
    </row>
    <row r="46" spans="1:19" s="394" customFormat="1" ht="12" customHeight="1">
      <c r="A46" s="397" t="s">
        <v>363</v>
      </c>
      <c r="B46" s="398">
        <v>0</v>
      </c>
      <c r="C46" s="398">
        <v>8587.6</v>
      </c>
      <c r="D46" s="398">
        <v>20.03</v>
      </c>
      <c r="E46" s="398">
        <v>5734.89</v>
      </c>
      <c r="F46" s="398">
        <v>0</v>
      </c>
      <c r="G46" s="398">
        <v>6780.97</v>
      </c>
      <c r="H46" s="398">
        <v>0</v>
      </c>
      <c r="I46" s="398">
        <v>205605.46</v>
      </c>
      <c r="J46" s="398">
        <v>0</v>
      </c>
      <c r="K46" s="398">
        <v>48397.68</v>
      </c>
      <c r="L46" s="398">
        <v>102822.55</v>
      </c>
      <c r="M46" s="398">
        <v>52365.19</v>
      </c>
      <c r="N46" s="398">
        <v>6723.96</v>
      </c>
      <c r="O46" s="398">
        <v>0</v>
      </c>
      <c r="P46" s="398">
        <v>68092.37</v>
      </c>
      <c r="Q46" s="398">
        <v>0</v>
      </c>
      <c r="R46" s="398">
        <v>220.13</v>
      </c>
      <c r="S46" s="398">
        <v>505350.83</v>
      </c>
    </row>
    <row r="47" spans="1:19" s="394" customFormat="1" ht="12" customHeight="1">
      <c r="A47" s="399" t="s">
        <v>364</v>
      </c>
      <c r="B47" s="390">
        <v>0</v>
      </c>
      <c r="C47" s="390">
        <v>8587.6</v>
      </c>
      <c r="D47" s="390">
        <v>20.03</v>
      </c>
      <c r="E47" s="390">
        <v>5734.89</v>
      </c>
      <c r="F47" s="390">
        <v>0</v>
      </c>
      <c r="G47" s="390">
        <v>6695.28</v>
      </c>
      <c r="H47" s="390">
        <v>0</v>
      </c>
      <c r="I47" s="390">
        <v>16337.95</v>
      </c>
      <c r="J47" s="390">
        <v>0</v>
      </c>
      <c r="K47" s="390">
        <v>48397.68</v>
      </c>
      <c r="L47" s="390">
        <v>252.33</v>
      </c>
      <c r="M47" s="390">
        <v>15935.34</v>
      </c>
      <c r="N47" s="390">
        <v>6723.96</v>
      </c>
      <c r="O47" s="390">
        <v>0</v>
      </c>
      <c r="P47" s="390">
        <v>57884.54</v>
      </c>
      <c r="Q47" s="390">
        <v>0</v>
      </c>
      <c r="R47" s="390">
        <v>0</v>
      </c>
      <c r="S47" s="390">
        <v>166569.60000000001</v>
      </c>
    </row>
    <row r="48" spans="1:19" s="394" customFormat="1" ht="12" customHeight="1">
      <c r="A48" s="392" t="s">
        <v>365</v>
      </c>
      <c r="B48" s="393">
        <v>0</v>
      </c>
      <c r="C48" s="393">
        <v>0</v>
      </c>
      <c r="D48" s="393">
        <v>0</v>
      </c>
      <c r="E48" s="393">
        <v>0</v>
      </c>
      <c r="F48" s="393">
        <v>0</v>
      </c>
      <c r="G48" s="393">
        <v>4369.67</v>
      </c>
      <c r="H48" s="393">
        <v>0</v>
      </c>
      <c r="I48" s="393">
        <v>90.9</v>
      </c>
      <c r="J48" s="393">
        <v>0</v>
      </c>
      <c r="K48" s="393">
        <v>138.30000000000001</v>
      </c>
      <c r="L48" s="393">
        <v>252.33</v>
      </c>
      <c r="M48" s="393">
        <v>6114.71</v>
      </c>
      <c r="N48" s="393">
        <v>21.11</v>
      </c>
      <c r="O48" s="393">
        <v>0</v>
      </c>
      <c r="P48" s="393">
        <v>5671.29</v>
      </c>
      <c r="Q48" s="393">
        <v>0</v>
      </c>
      <c r="R48" s="393">
        <v>0</v>
      </c>
      <c r="S48" s="393">
        <v>16658.310000000001</v>
      </c>
    </row>
    <row r="49" spans="1:19" s="394" customFormat="1" ht="12" customHeight="1">
      <c r="A49" s="392" t="s">
        <v>366</v>
      </c>
      <c r="B49" s="393">
        <v>0</v>
      </c>
      <c r="C49" s="393">
        <v>3100.42</v>
      </c>
      <c r="D49" s="393">
        <v>0</v>
      </c>
      <c r="E49" s="393">
        <v>167.20000000000002</v>
      </c>
      <c r="F49" s="393">
        <v>0</v>
      </c>
      <c r="G49" s="393">
        <v>69.72</v>
      </c>
      <c r="H49" s="393">
        <v>0</v>
      </c>
      <c r="I49" s="393">
        <v>127.89</v>
      </c>
      <c r="J49" s="393">
        <v>0</v>
      </c>
      <c r="K49" s="393">
        <v>7620.76</v>
      </c>
      <c r="L49" s="393">
        <v>0</v>
      </c>
      <c r="M49" s="393">
        <v>282.60000000000002</v>
      </c>
      <c r="N49" s="393">
        <v>536.36</v>
      </c>
      <c r="O49" s="393">
        <v>0</v>
      </c>
      <c r="P49" s="393">
        <v>1492.98</v>
      </c>
      <c r="Q49" s="393">
        <v>0</v>
      </c>
      <c r="R49" s="393">
        <v>0</v>
      </c>
      <c r="S49" s="393">
        <v>13397.93</v>
      </c>
    </row>
    <row r="50" spans="1:19" s="394" customFormat="1" ht="12" customHeight="1">
      <c r="A50" s="395" t="s">
        <v>367</v>
      </c>
      <c r="B50" s="396">
        <v>0</v>
      </c>
      <c r="C50" s="396">
        <v>0</v>
      </c>
      <c r="D50" s="396">
        <v>-0.04</v>
      </c>
      <c r="E50" s="396">
        <v>137.27000000000001</v>
      </c>
      <c r="F50" s="396">
        <v>0</v>
      </c>
      <c r="G50" s="396">
        <v>316.2</v>
      </c>
      <c r="H50" s="396">
        <v>0</v>
      </c>
      <c r="I50" s="396">
        <v>4101.8599999999997</v>
      </c>
      <c r="J50" s="396">
        <v>0</v>
      </c>
      <c r="K50" s="396">
        <v>547.9</v>
      </c>
      <c r="L50" s="396">
        <v>0</v>
      </c>
      <c r="M50" s="396">
        <v>1133.46</v>
      </c>
      <c r="N50" s="396">
        <v>1391.66</v>
      </c>
      <c r="O50" s="396">
        <v>0</v>
      </c>
      <c r="P50" s="396">
        <v>7593.97</v>
      </c>
      <c r="Q50" s="396">
        <v>0</v>
      </c>
      <c r="R50" s="396">
        <v>0</v>
      </c>
      <c r="S50" s="396">
        <v>15222.279999999999</v>
      </c>
    </row>
    <row r="51" spans="1:19" s="394" customFormat="1" ht="12" customHeight="1">
      <c r="A51" s="400" t="s">
        <v>368</v>
      </c>
      <c r="B51" s="401">
        <v>0</v>
      </c>
      <c r="C51" s="401">
        <v>5470.08</v>
      </c>
      <c r="D51" s="401">
        <v>20.07</v>
      </c>
      <c r="E51" s="401">
        <v>1072.1600000000001</v>
      </c>
      <c r="F51" s="401">
        <v>0</v>
      </c>
      <c r="G51" s="401">
        <v>1939.69</v>
      </c>
      <c r="H51" s="401">
        <v>0</v>
      </c>
      <c r="I51" s="401">
        <v>11857.89</v>
      </c>
      <c r="J51" s="401">
        <v>0</v>
      </c>
      <c r="K51" s="401">
        <v>12571.6</v>
      </c>
      <c r="L51" s="401">
        <v>0</v>
      </c>
      <c r="M51" s="401">
        <v>7550.63</v>
      </c>
      <c r="N51" s="401">
        <v>913.41</v>
      </c>
      <c r="O51" s="401">
        <v>0</v>
      </c>
      <c r="P51" s="401">
        <v>17010.150000000001</v>
      </c>
      <c r="Q51" s="401">
        <v>0</v>
      </c>
      <c r="R51" s="401">
        <v>0</v>
      </c>
      <c r="S51" s="401">
        <v>58405.68</v>
      </c>
    </row>
    <row r="52" spans="1:19" s="394" customFormat="1" ht="12" customHeight="1">
      <c r="A52" s="400" t="s">
        <v>369</v>
      </c>
      <c r="B52" s="401">
        <v>0</v>
      </c>
      <c r="C52" s="401">
        <v>0</v>
      </c>
      <c r="D52" s="401">
        <v>0</v>
      </c>
      <c r="E52" s="401">
        <v>0</v>
      </c>
      <c r="F52" s="401">
        <v>0</v>
      </c>
      <c r="G52" s="401">
        <v>0</v>
      </c>
      <c r="H52" s="401">
        <v>0</v>
      </c>
      <c r="I52" s="401">
        <v>0</v>
      </c>
      <c r="J52" s="401">
        <v>0</v>
      </c>
      <c r="K52" s="401">
        <v>0</v>
      </c>
      <c r="L52" s="401">
        <v>0</v>
      </c>
      <c r="M52" s="401">
        <v>0</v>
      </c>
      <c r="N52" s="401">
        <v>0</v>
      </c>
      <c r="O52" s="401">
        <v>0</v>
      </c>
      <c r="P52" s="401">
        <v>0</v>
      </c>
      <c r="Q52" s="401">
        <v>0</v>
      </c>
      <c r="R52" s="401">
        <v>0</v>
      </c>
      <c r="S52" s="401">
        <v>0</v>
      </c>
    </row>
    <row r="53" spans="1:19" s="394" customFormat="1" ht="12" customHeight="1">
      <c r="A53" s="395" t="s">
        <v>370</v>
      </c>
      <c r="B53" s="396">
        <v>0</v>
      </c>
      <c r="C53" s="396">
        <v>0</v>
      </c>
      <c r="D53" s="396">
        <v>0</v>
      </c>
      <c r="E53" s="396">
        <v>0.56000000000000005</v>
      </c>
      <c r="F53" s="396">
        <v>0</v>
      </c>
      <c r="G53" s="396">
        <v>0</v>
      </c>
      <c r="H53" s="396">
        <v>0</v>
      </c>
      <c r="I53" s="396">
        <v>17.690000000000001</v>
      </c>
      <c r="J53" s="396">
        <v>0</v>
      </c>
      <c r="K53" s="396">
        <v>0</v>
      </c>
      <c r="L53" s="396">
        <v>0</v>
      </c>
      <c r="M53" s="396">
        <v>0</v>
      </c>
      <c r="N53" s="396">
        <v>2.68</v>
      </c>
      <c r="O53" s="396">
        <v>0</v>
      </c>
      <c r="P53" s="396">
        <v>36</v>
      </c>
      <c r="Q53" s="396">
        <v>0</v>
      </c>
      <c r="R53" s="396">
        <v>0</v>
      </c>
      <c r="S53" s="396">
        <v>56.93</v>
      </c>
    </row>
    <row r="54" spans="1:19" s="394" customFormat="1" ht="12" customHeight="1">
      <c r="A54" s="392" t="s">
        <v>371</v>
      </c>
      <c r="B54" s="393">
        <v>0</v>
      </c>
      <c r="C54" s="393">
        <v>17.100000000000001</v>
      </c>
      <c r="D54" s="393">
        <v>0</v>
      </c>
      <c r="E54" s="393">
        <v>2.0300000000000002</v>
      </c>
      <c r="F54" s="393">
        <v>0</v>
      </c>
      <c r="G54" s="393">
        <v>0</v>
      </c>
      <c r="H54" s="393">
        <v>0</v>
      </c>
      <c r="I54" s="393">
        <v>0</v>
      </c>
      <c r="J54" s="393">
        <v>0</v>
      </c>
      <c r="K54" s="393">
        <v>0</v>
      </c>
      <c r="L54" s="393">
        <v>0</v>
      </c>
      <c r="M54" s="393">
        <v>0</v>
      </c>
      <c r="N54" s="393">
        <v>14.870000000000001</v>
      </c>
      <c r="O54" s="393">
        <v>0</v>
      </c>
      <c r="P54" s="393">
        <v>0</v>
      </c>
      <c r="Q54" s="393">
        <v>0</v>
      </c>
      <c r="R54" s="393">
        <v>0</v>
      </c>
      <c r="S54" s="393">
        <v>34</v>
      </c>
    </row>
    <row r="55" spans="1:19" s="394" customFormat="1" ht="12" customHeight="1">
      <c r="A55" s="392" t="s">
        <v>372</v>
      </c>
      <c r="B55" s="393">
        <v>0</v>
      </c>
      <c r="C55" s="393">
        <v>0</v>
      </c>
      <c r="D55" s="393">
        <v>0</v>
      </c>
      <c r="E55" s="393">
        <v>0.03</v>
      </c>
      <c r="F55" s="393">
        <v>0</v>
      </c>
      <c r="G55" s="393">
        <v>0</v>
      </c>
      <c r="H55" s="393">
        <v>0</v>
      </c>
      <c r="I55" s="393">
        <v>40.369999999999997</v>
      </c>
      <c r="J55" s="393">
        <v>0</v>
      </c>
      <c r="K55" s="393">
        <v>-4.66</v>
      </c>
      <c r="L55" s="393">
        <v>0</v>
      </c>
      <c r="M55" s="393">
        <v>42.97</v>
      </c>
      <c r="N55" s="393">
        <v>12.22</v>
      </c>
      <c r="O55" s="393">
        <v>0</v>
      </c>
      <c r="P55" s="393">
        <v>0</v>
      </c>
      <c r="Q55" s="393">
        <v>0</v>
      </c>
      <c r="R55" s="393">
        <v>0</v>
      </c>
      <c r="S55" s="393">
        <v>90.929999999999993</v>
      </c>
    </row>
    <row r="56" spans="1:19" s="394" customFormat="1" ht="12" customHeight="1">
      <c r="A56" s="395" t="s">
        <v>373</v>
      </c>
      <c r="B56" s="396">
        <v>0</v>
      </c>
      <c r="C56" s="396">
        <v>0</v>
      </c>
      <c r="D56" s="396">
        <v>0</v>
      </c>
      <c r="E56" s="396">
        <v>0</v>
      </c>
      <c r="F56" s="396">
        <v>0</v>
      </c>
      <c r="G56" s="396">
        <v>0</v>
      </c>
      <c r="H56" s="396">
        <v>0</v>
      </c>
      <c r="I56" s="396">
        <v>0</v>
      </c>
      <c r="J56" s="396">
        <v>0</v>
      </c>
      <c r="K56" s="396">
        <v>0</v>
      </c>
      <c r="L56" s="396">
        <v>0</v>
      </c>
      <c r="M56" s="396">
        <v>0</v>
      </c>
      <c r="N56" s="396">
        <v>0</v>
      </c>
      <c r="O56" s="396">
        <v>0</v>
      </c>
      <c r="P56" s="396">
        <v>0</v>
      </c>
      <c r="Q56" s="396">
        <v>0</v>
      </c>
      <c r="R56" s="396">
        <v>0</v>
      </c>
      <c r="S56" s="396">
        <v>0</v>
      </c>
    </row>
    <row r="57" spans="1:19" s="394" customFormat="1" ht="12" customHeight="1">
      <c r="A57" s="392" t="s">
        <v>374</v>
      </c>
      <c r="B57" s="393">
        <v>0</v>
      </c>
      <c r="C57" s="393">
        <v>0</v>
      </c>
      <c r="D57" s="393">
        <v>0</v>
      </c>
      <c r="E57" s="393">
        <v>4355.6400000000003</v>
      </c>
      <c r="F57" s="393">
        <v>0</v>
      </c>
      <c r="G57" s="393">
        <v>0</v>
      </c>
      <c r="H57" s="393">
        <v>0</v>
      </c>
      <c r="I57" s="393">
        <v>101.35000000000001</v>
      </c>
      <c r="J57" s="393">
        <v>0</v>
      </c>
      <c r="K57" s="393">
        <v>27523.77</v>
      </c>
      <c r="L57" s="393">
        <v>0</v>
      </c>
      <c r="M57" s="393">
        <v>810.96</v>
      </c>
      <c r="N57" s="393">
        <v>3831.66</v>
      </c>
      <c r="O57" s="393">
        <v>0</v>
      </c>
      <c r="P57" s="393">
        <v>26080.15</v>
      </c>
      <c r="Q57" s="393">
        <v>0</v>
      </c>
      <c r="R57" s="393">
        <v>0</v>
      </c>
      <c r="S57" s="393">
        <v>62703.530000000006</v>
      </c>
    </row>
    <row r="58" spans="1:19" s="391" customFormat="1" ht="12" customHeight="1">
      <c r="A58" s="397" t="s">
        <v>323</v>
      </c>
      <c r="B58" s="398">
        <v>0</v>
      </c>
      <c r="C58" s="398">
        <v>0</v>
      </c>
      <c r="D58" s="398">
        <v>0</v>
      </c>
      <c r="E58" s="398">
        <v>0</v>
      </c>
      <c r="F58" s="398">
        <v>0</v>
      </c>
      <c r="G58" s="398">
        <v>85.69</v>
      </c>
      <c r="H58" s="398">
        <v>0</v>
      </c>
      <c r="I58" s="398">
        <v>189267.51</v>
      </c>
      <c r="J58" s="398">
        <v>0</v>
      </c>
      <c r="K58" s="398">
        <v>0</v>
      </c>
      <c r="L58" s="398">
        <v>102570.22</v>
      </c>
      <c r="M58" s="398">
        <v>36429.85</v>
      </c>
      <c r="N58" s="398">
        <v>0</v>
      </c>
      <c r="O58" s="398">
        <v>0</v>
      </c>
      <c r="P58" s="398">
        <v>10207.83</v>
      </c>
      <c r="Q58" s="398">
        <v>0</v>
      </c>
      <c r="R58" s="398">
        <v>220.13</v>
      </c>
      <c r="S58" s="398">
        <v>338781.23000000004</v>
      </c>
    </row>
    <row r="59" spans="1:19" s="394" customFormat="1" ht="12" customHeight="1">
      <c r="A59" s="395" t="s">
        <v>375</v>
      </c>
      <c r="B59" s="396">
        <v>0</v>
      </c>
      <c r="C59" s="396">
        <v>0</v>
      </c>
      <c r="D59" s="396">
        <v>0</v>
      </c>
      <c r="E59" s="396">
        <v>0</v>
      </c>
      <c r="F59" s="396">
        <v>0</v>
      </c>
      <c r="G59" s="396">
        <v>0</v>
      </c>
      <c r="H59" s="396">
        <v>0</v>
      </c>
      <c r="I59" s="396">
        <v>0</v>
      </c>
      <c r="J59" s="396">
        <v>0</v>
      </c>
      <c r="K59" s="396">
        <v>0</v>
      </c>
      <c r="L59" s="396">
        <v>0</v>
      </c>
      <c r="M59" s="396">
        <v>0</v>
      </c>
      <c r="N59" s="396">
        <v>0</v>
      </c>
      <c r="O59" s="396">
        <v>0</v>
      </c>
      <c r="P59" s="396">
        <v>0</v>
      </c>
      <c r="Q59" s="396">
        <v>0</v>
      </c>
      <c r="R59" s="396">
        <v>0</v>
      </c>
      <c r="S59" s="396">
        <v>0</v>
      </c>
    </row>
    <row r="60" spans="1:19" s="394" customFormat="1" ht="12" customHeight="1">
      <c r="A60" s="392" t="s">
        <v>376</v>
      </c>
      <c r="B60" s="393">
        <v>0</v>
      </c>
      <c r="C60" s="393">
        <v>0</v>
      </c>
      <c r="D60" s="393">
        <v>0</v>
      </c>
      <c r="E60" s="393">
        <v>0</v>
      </c>
      <c r="F60" s="393">
        <v>0</v>
      </c>
      <c r="G60" s="393">
        <v>85.69</v>
      </c>
      <c r="H60" s="393">
        <v>0</v>
      </c>
      <c r="I60" s="393">
        <v>189267.51</v>
      </c>
      <c r="J60" s="393">
        <v>0</v>
      </c>
      <c r="K60" s="393">
        <v>0</v>
      </c>
      <c r="L60" s="393">
        <v>102570.22</v>
      </c>
      <c r="M60" s="393">
        <v>36429.85</v>
      </c>
      <c r="N60" s="393">
        <v>0</v>
      </c>
      <c r="O60" s="393">
        <v>0</v>
      </c>
      <c r="P60" s="393">
        <v>10207.83</v>
      </c>
      <c r="Q60" s="393">
        <v>0</v>
      </c>
      <c r="R60" s="393">
        <v>220.13</v>
      </c>
      <c r="S60" s="393">
        <v>338781.23000000004</v>
      </c>
    </row>
    <row r="61" spans="1:19" s="394" customFormat="1" ht="12" customHeight="1">
      <c r="A61" s="392" t="s">
        <v>377</v>
      </c>
      <c r="B61" s="393">
        <v>0</v>
      </c>
      <c r="C61" s="393">
        <v>0</v>
      </c>
      <c r="D61" s="393">
        <v>0</v>
      </c>
      <c r="E61" s="393">
        <v>0</v>
      </c>
      <c r="F61" s="393">
        <v>0</v>
      </c>
      <c r="G61" s="393">
        <v>85.69</v>
      </c>
      <c r="H61" s="393">
        <v>0</v>
      </c>
      <c r="I61" s="393">
        <v>189267.51</v>
      </c>
      <c r="J61" s="393">
        <v>0</v>
      </c>
      <c r="K61" s="393">
        <v>0</v>
      </c>
      <c r="L61" s="393">
        <v>102570.22</v>
      </c>
      <c r="M61" s="393">
        <v>36429.85</v>
      </c>
      <c r="N61" s="393">
        <v>0</v>
      </c>
      <c r="O61" s="393">
        <v>0</v>
      </c>
      <c r="P61" s="393">
        <v>10207.83</v>
      </c>
      <c r="Q61" s="393">
        <v>0</v>
      </c>
      <c r="R61" s="393">
        <v>220.13</v>
      </c>
      <c r="S61" s="393">
        <v>338781.23000000004</v>
      </c>
    </row>
    <row r="62" spans="1:19" s="394" customFormat="1" ht="12" customHeight="1">
      <c r="A62" s="395" t="s">
        <v>378</v>
      </c>
      <c r="B62" s="396">
        <v>0</v>
      </c>
      <c r="C62" s="396">
        <v>0</v>
      </c>
      <c r="D62" s="396">
        <v>0</v>
      </c>
      <c r="E62" s="396">
        <v>0</v>
      </c>
      <c r="F62" s="396">
        <v>0</v>
      </c>
      <c r="G62" s="396">
        <v>0</v>
      </c>
      <c r="H62" s="396">
        <v>0</v>
      </c>
      <c r="I62" s="396">
        <v>0</v>
      </c>
      <c r="J62" s="396">
        <v>0</v>
      </c>
      <c r="K62" s="396">
        <v>0</v>
      </c>
      <c r="L62" s="396">
        <v>0</v>
      </c>
      <c r="M62" s="396">
        <v>0</v>
      </c>
      <c r="N62" s="396">
        <v>0</v>
      </c>
      <c r="O62" s="396">
        <v>0</v>
      </c>
      <c r="P62" s="396">
        <v>0</v>
      </c>
      <c r="Q62" s="396">
        <v>0</v>
      </c>
      <c r="R62" s="396">
        <v>0</v>
      </c>
      <c r="S62" s="396">
        <v>0</v>
      </c>
    </row>
    <row r="63" spans="1:19" s="394" customFormat="1" ht="12" customHeight="1">
      <c r="A63" s="392" t="s">
        <v>379</v>
      </c>
      <c r="B63" s="393">
        <v>0</v>
      </c>
      <c r="C63" s="393">
        <v>0</v>
      </c>
      <c r="D63" s="393">
        <v>0</v>
      </c>
      <c r="E63" s="393">
        <v>0</v>
      </c>
      <c r="F63" s="393">
        <v>0</v>
      </c>
      <c r="G63" s="393">
        <v>0</v>
      </c>
      <c r="H63" s="393">
        <v>0</v>
      </c>
      <c r="I63" s="393">
        <v>0</v>
      </c>
      <c r="J63" s="393">
        <v>0</v>
      </c>
      <c r="K63" s="393">
        <v>0</v>
      </c>
      <c r="L63" s="393">
        <v>0</v>
      </c>
      <c r="M63" s="393">
        <v>0</v>
      </c>
      <c r="N63" s="393">
        <v>0</v>
      </c>
      <c r="O63" s="393">
        <v>0</v>
      </c>
      <c r="P63" s="393">
        <v>0</v>
      </c>
      <c r="Q63" s="393">
        <v>0</v>
      </c>
      <c r="R63" s="393">
        <v>0</v>
      </c>
      <c r="S63" s="393">
        <v>0</v>
      </c>
    </row>
    <row r="64" spans="1:19" s="394" customFormat="1" ht="12" customHeight="1">
      <c r="A64" s="397" t="s">
        <v>380</v>
      </c>
      <c r="B64" s="398">
        <v>34685.410000000003</v>
      </c>
      <c r="C64" s="398">
        <v>11550.17</v>
      </c>
      <c r="D64" s="398">
        <v>58104.56</v>
      </c>
      <c r="E64" s="398">
        <v>10002.57</v>
      </c>
      <c r="F64" s="398">
        <v>23335</v>
      </c>
      <c r="G64" s="398">
        <v>6787.47</v>
      </c>
      <c r="H64" s="398">
        <v>196876.36000000002</v>
      </c>
      <c r="I64" s="398">
        <v>205611.30000000002</v>
      </c>
      <c r="J64" s="398">
        <v>19795.010000000002</v>
      </c>
      <c r="K64" s="398">
        <v>324309.38</v>
      </c>
      <c r="L64" s="398">
        <v>102822.55</v>
      </c>
      <c r="M64" s="398">
        <v>293709.8</v>
      </c>
      <c r="N64" s="398">
        <v>7266.12</v>
      </c>
      <c r="O64" s="398">
        <v>628.74</v>
      </c>
      <c r="P64" s="398">
        <v>777559.65</v>
      </c>
      <c r="Q64" s="398">
        <v>37411.22</v>
      </c>
      <c r="R64" s="398">
        <v>220.13</v>
      </c>
      <c r="S64" s="398">
        <v>2110675.4400000004</v>
      </c>
    </row>
    <row r="65" spans="1:19" s="394" customFormat="1" ht="6.75" customHeight="1" thickBot="1">
      <c r="A65" s="402"/>
      <c r="B65" s="403"/>
      <c r="C65" s="403"/>
      <c r="D65" s="403"/>
      <c r="E65" s="403"/>
      <c r="F65" s="403"/>
      <c r="G65" s="403"/>
      <c r="H65" s="403"/>
      <c r="I65" s="403"/>
      <c r="J65" s="403"/>
      <c r="K65" s="403"/>
      <c r="L65" s="403"/>
      <c r="M65" s="403"/>
      <c r="N65" s="403"/>
      <c r="O65" s="403"/>
      <c r="P65" s="403"/>
      <c r="Q65" s="403"/>
      <c r="R65" s="403"/>
      <c r="S65" s="403"/>
    </row>
    <row r="66" spans="1:19" s="394" customFormat="1" ht="12" customHeight="1" thickTop="1">
      <c r="A66" s="35"/>
    </row>
    <row r="67" spans="1:19" s="394" customFormat="1" ht="12" customHeight="1">
      <c r="A67" s="404" t="s">
        <v>124</v>
      </c>
    </row>
    <row r="68" spans="1:19" s="394" customFormat="1" ht="12" customHeight="1">
      <c r="A68" s="404" t="s">
        <v>125</v>
      </c>
    </row>
    <row r="69" spans="1:19" s="391" customFormat="1" ht="12" customHeight="1">
      <c r="A69" s="404" t="s">
        <v>126</v>
      </c>
    </row>
    <row r="70" spans="1:19" s="388" customFormat="1" ht="12.75" customHeight="1">
      <c r="A70" s="404" t="s">
        <v>127</v>
      </c>
    </row>
    <row r="71" spans="1:19">
      <c r="A71" s="404" t="s">
        <v>128</v>
      </c>
    </row>
    <row r="72" spans="1:19" ht="13.8">
      <c r="A72" s="35" t="s">
        <v>129</v>
      </c>
    </row>
    <row r="73" spans="1:19" ht="13.8">
      <c r="A73" s="35" t="s">
        <v>130</v>
      </c>
    </row>
    <row r="74" spans="1:19" ht="13.8">
      <c r="A74" s="35" t="s">
        <v>131</v>
      </c>
    </row>
    <row r="75" spans="1:19" ht="13.8">
      <c r="A75" s="35" t="s">
        <v>132</v>
      </c>
    </row>
    <row r="76" spans="1:19" ht="13.8">
      <c r="A76" s="35" t="s">
        <v>133</v>
      </c>
    </row>
    <row r="77" spans="1:19" ht="13.8">
      <c r="A77" s="35" t="s">
        <v>134</v>
      </c>
    </row>
    <row r="78" spans="1:19">
      <c r="A78" s="252"/>
    </row>
    <row r="79" spans="1:19" ht="13.8">
      <c r="A79" s="35"/>
      <c r="S79" s="407"/>
    </row>
    <row r="80" spans="1:19" ht="13.8">
      <c r="A80" s="118" t="s">
        <v>485</v>
      </c>
      <c r="S80" s="408"/>
    </row>
    <row r="81" spans="19:19">
      <c r="S81" s="408"/>
    </row>
    <row r="82" spans="19:19">
      <c r="S82" s="408"/>
    </row>
    <row r="83" spans="19:19">
      <c r="S83" s="408"/>
    </row>
    <row r="84" spans="19:19">
      <c r="S84" s="408"/>
    </row>
    <row r="85" spans="19:19">
      <c r="S85" s="408"/>
    </row>
    <row r="86" spans="19:19">
      <c r="S86" s="408"/>
    </row>
    <row r="87" spans="19:19">
      <c r="S87" s="408"/>
    </row>
    <row r="88" spans="19:19">
      <c r="S88" s="408"/>
    </row>
    <row r="89" spans="19:19">
      <c r="S89" s="408"/>
    </row>
    <row r="90" spans="19:19">
      <c r="S90" s="408"/>
    </row>
    <row r="91" spans="19:19">
      <c r="S91" s="408"/>
    </row>
    <row r="92" spans="19:19">
      <c r="S92" s="408"/>
    </row>
    <row r="93" spans="19:19">
      <c r="S93" s="408"/>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84DEF-ABF6-4A2B-8C44-C3A209D827B0}">
  <sheetPr codeName="Hoja12"/>
  <dimension ref="A1:T92"/>
  <sheetViews>
    <sheetView showGridLines="0" zoomScale="70" zoomScaleNormal="70" workbookViewId="0"/>
  </sheetViews>
  <sheetFormatPr baseColWidth="10" defaultColWidth="7.6640625" defaultRowHeight="13.2"/>
  <cols>
    <col min="1" max="1" width="46.5546875" style="406" customWidth="1"/>
    <col min="2" max="2" width="12" style="406" customWidth="1"/>
    <col min="3" max="10" width="12" style="375" customWidth="1"/>
    <col min="11" max="18" width="12.6640625" style="375" customWidth="1"/>
    <col min="19" max="19" width="17.5546875" style="375" customWidth="1"/>
    <col min="20" max="20" width="14.6640625" style="375" bestFit="1" customWidth="1"/>
    <col min="21" max="16384" width="7.6640625" style="375"/>
  </cols>
  <sheetData>
    <row r="1" spans="1:19" s="377" customFormat="1" ht="32.1" customHeight="1">
      <c r="A1" s="36" t="s">
        <v>17</v>
      </c>
      <c r="B1" s="36"/>
      <c r="C1" s="409"/>
      <c r="D1" s="409"/>
      <c r="E1" s="409"/>
      <c r="F1" s="409"/>
      <c r="G1" s="409"/>
      <c r="H1" s="409"/>
      <c r="I1" s="409"/>
      <c r="J1" s="409"/>
      <c r="K1" s="409"/>
      <c r="L1" s="409"/>
      <c r="M1" s="409"/>
      <c r="N1" s="409"/>
      <c r="O1" s="409"/>
      <c r="P1" s="409"/>
      <c r="Q1" s="409"/>
      <c r="R1" s="409"/>
      <c r="S1" s="409"/>
    </row>
    <row r="2" spans="1:19" s="379" customFormat="1" ht="18" customHeight="1">
      <c r="A2" s="38" t="s">
        <v>136</v>
      </c>
      <c r="B2" s="38"/>
      <c r="C2" s="378"/>
      <c r="D2" s="378"/>
      <c r="E2" s="378"/>
      <c r="F2" s="378"/>
      <c r="G2" s="378"/>
      <c r="H2" s="378"/>
      <c r="I2" s="378"/>
      <c r="J2" s="378"/>
      <c r="K2" s="378"/>
      <c r="L2" s="378"/>
      <c r="M2" s="378"/>
      <c r="N2" s="378"/>
      <c r="O2" s="378"/>
      <c r="P2" s="378"/>
      <c r="Q2" s="378"/>
      <c r="R2" s="378"/>
      <c r="S2" s="378"/>
    </row>
    <row r="3" spans="1:19" s="381" customFormat="1" ht="18.75" customHeight="1">
      <c r="A3" s="40" t="s">
        <v>326</v>
      </c>
      <c r="B3" s="40"/>
      <c r="C3" s="380"/>
      <c r="D3" s="380"/>
      <c r="E3" s="380"/>
      <c r="F3" s="380"/>
      <c r="G3" s="380"/>
      <c r="H3" s="380"/>
      <c r="I3" s="380"/>
      <c r="J3" s="380"/>
      <c r="K3" s="380"/>
      <c r="L3" s="380"/>
      <c r="M3" s="380"/>
      <c r="N3" s="380"/>
      <c r="O3" s="380"/>
      <c r="P3" s="380"/>
      <c r="Q3" s="380"/>
      <c r="R3" s="380"/>
      <c r="S3" s="380"/>
    </row>
    <row r="4" spans="1:19" ht="7.5" customHeight="1" thickBot="1">
      <c r="A4" s="382"/>
      <c r="B4" s="382"/>
      <c r="C4" s="382"/>
      <c r="D4" s="382"/>
      <c r="E4" s="382"/>
      <c r="F4" s="382"/>
      <c r="G4" s="382"/>
      <c r="H4" s="382"/>
      <c r="I4" s="382"/>
      <c r="J4" s="382"/>
      <c r="K4" s="382"/>
      <c r="L4" s="382"/>
      <c r="M4" s="382"/>
      <c r="N4" s="382"/>
      <c r="O4" s="382"/>
      <c r="P4" s="382"/>
      <c r="Q4" s="382"/>
      <c r="R4" s="382"/>
      <c r="S4" s="382"/>
    </row>
    <row r="5" spans="1:19" s="385" customFormat="1" ht="80.099999999999994" customHeight="1" thickTop="1">
      <c r="A5" s="383" t="s">
        <v>327</v>
      </c>
      <c r="B5" s="357" t="s">
        <v>178</v>
      </c>
      <c r="C5" s="384" t="s">
        <v>299</v>
      </c>
      <c r="D5" s="384" t="s">
        <v>180</v>
      </c>
      <c r="E5" s="384" t="s">
        <v>181</v>
      </c>
      <c r="F5" s="384" t="s">
        <v>182</v>
      </c>
      <c r="G5" s="357" t="s">
        <v>183</v>
      </c>
      <c r="H5" s="384" t="s">
        <v>184</v>
      </c>
      <c r="I5" s="384" t="s">
        <v>185</v>
      </c>
      <c r="J5" s="357" t="s">
        <v>186</v>
      </c>
      <c r="K5" s="357" t="s">
        <v>187</v>
      </c>
      <c r="L5" s="384" t="s">
        <v>188</v>
      </c>
      <c r="M5" s="384" t="s">
        <v>381</v>
      </c>
      <c r="N5" s="384" t="s">
        <v>190</v>
      </c>
      <c r="O5" s="384" t="s">
        <v>191</v>
      </c>
      <c r="P5" s="384" t="s">
        <v>192</v>
      </c>
      <c r="Q5" s="384" t="s">
        <v>193</v>
      </c>
      <c r="R5" s="384" t="s">
        <v>194</v>
      </c>
      <c r="S5" s="384" t="s">
        <v>300</v>
      </c>
    </row>
    <row r="6" spans="1:19" s="387" customFormat="1" ht="2.25" customHeight="1">
      <c r="A6" s="386"/>
      <c r="B6" s="386"/>
      <c r="C6" s="386"/>
      <c r="D6" s="386"/>
      <c r="E6" s="386"/>
      <c r="F6" s="386"/>
      <c r="G6" s="386"/>
      <c r="H6" s="386"/>
      <c r="I6" s="386"/>
      <c r="J6" s="386"/>
      <c r="K6" s="386"/>
      <c r="L6" s="386"/>
      <c r="M6" s="386"/>
      <c r="N6" s="386"/>
      <c r="O6" s="386"/>
      <c r="P6" s="386"/>
      <c r="Q6" s="386"/>
      <c r="R6" s="386"/>
      <c r="S6" s="386"/>
    </row>
    <row r="7" spans="1:19" s="387" customFormat="1" ht="5.25" customHeight="1">
      <c r="A7" s="388"/>
      <c r="B7" s="388"/>
    </row>
    <row r="8" spans="1:19" s="391" customFormat="1" ht="12" customHeight="1">
      <c r="A8" s="389" t="s">
        <v>328</v>
      </c>
      <c r="B8" s="390">
        <v>28682.369999999995</v>
      </c>
      <c r="C8" s="390">
        <v>35704.25</v>
      </c>
      <c r="D8" s="390">
        <v>30177.310000000005</v>
      </c>
      <c r="E8" s="390">
        <v>10852.77</v>
      </c>
      <c r="F8" s="390">
        <v>26487.130000000005</v>
      </c>
      <c r="G8" s="390">
        <v>17181.55</v>
      </c>
      <c r="H8" s="390">
        <v>184940.76</v>
      </c>
      <c r="I8" s="390">
        <v>0</v>
      </c>
      <c r="J8" s="390">
        <v>10729.619999999999</v>
      </c>
      <c r="K8" s="390">
        <v>271488.15999999992</v>
      </c>
      <c r="L8" s="390">
        <v>0</v>
      </c>
      <c r="M8" s="390">
        <v>281812.99</v>
      </c>
      <c r="N8" s="390">
        <v>0</v>
      </c>
      <c r="O8" s="390">
        <v>41671.490000000005</v>
      </c>
      <c r="P8" s="390">
        <v>465633.1</v>
      </c>
      <c r="Q8" s="390">
        <v>35079.19</v>
      </c>
      <c r="R8" s="390">
        <v>0</v>
      </c>
      <c r="S8" s="390">
        <v>1440440.6900000002</v>
      </c>
    </row>
    <row r="9" spans="1:19" s="391" customFormat="1" ht="12" customHeight="1">
      <c r="A9" s="392" t="s">
        <v>329</v>
      </c>
      <c r="B9" s="393">
        <v>23.17</v>
      </c>
      <c r="C9" s="393">
        <v>0</v>
      </c>
      <c r="D9" s="393">
        <v>3491.5099999999984</v>
      </c>
      <c r="E9" s="393">
        <v>0</v>
      </c>
      <c r="F9" s="393">
        <v>0</v>
      </c>
      <c r="G9" s="393">
        <v>0</v>
      </c>
      <c r="H9" s="393">
        <v>14233.61</v>
      </c>
      <c r="I9" s="393">
        <v>0</v>
      </c>
      <c r="J9" s="393">
        <v>0</v>
      </c>
      <c r="K9" s="393">
        <v>65206.880000000005</v>
      </c>
      <c r="L9" s="393">
        <v>0</v>
      </c>
      <c r="M9" s="393">
        <v>17387.71</v>
      </c>
      <c r="N9" s="393">
        <v>0</v>
      </c>
      <c r="O9" s="393">
        <v>0</v>
      </c>
      <c r="P9" s="393">
        <v>31318.14</v>
      </c>
      <c r="Q9" s="393">
        <v>0</v>
      </c>
      <c r="R9" s="393">
        <v>0</v>
      </c>
      <c r="S9" s="393">
        <v>131661.01999999999</v>
      </c>
    </row>
    <row r="10" spans="1:19" s="394" customFormat="1" ht="12" customHeight="1">
      <c r="A10" s="392" t="s">
        <v>330</v>
      </c>
      <c r="B10" s="393">
        <v>36.14</v>
      </c>
      <c r="C10" s="393">
        <v>0</v>
      </c>
      <c r="D10" s="393">
        <v>1348.5300000000002</v>
      </c>
      <c r="E10" s="393">
        <v>0</v>
      </c>
      <c r="F10" s="393">
        <v>0</v>
      </c>
      <c r="G10" s="393">
        <v>0</v>
      </c>
      <c r="H10" s="393">
        <v>3393.8500000000004</v>
      </c>
      <c r="I10" s="393">
        <v>0</v>
      </c>
      <c r="J10" s="393">
        <v>0</v>
      </c>
      <c r="K10" s="393">
        <v>0</v>
      </c>
      <c r="L10" s="393">
        <v>0</v>
      </c>
      <c r="M10" s="393">
        <v>-14741.530000000002</v>
      </c>
      <c r="N10" s="393">
        <v>0</v>
      </c>
      <c r="O10" s="393">
        <v>0</v>
      </c>
      <c r="P10" s="393">
        <v>12926.490000000005</v>
      </c>
      <c r="Q10" s="393">
        <v>0</v>
      </c>
      <c r="R10" s="393">
        <v>0</v>
      </c>
      <c r="S10" s="393">
        <v>2963.4799999999959</v>
      </c>
    </row>
    <row r="11" spans="1:19" s="394" customFormat="1" ht="12" customHeight="1">
      <c r="A11" s="395" t="s">
        <v>312</v>
      </c>
      <c r="B11" s="396">
        <v>156.87</v>
      </c>
      <c r="C11" s="396">
        <v>0</v>
      </c>
      <c r="D11" s="396">
        <v>6071.02</v>
      </c>
      <c r="E11" s="396">
        <v>0</v>
      </c>
      <c r="F11" s="396">
        <v>0</v>
      </c>
      <c r="G11" s="396">
        <v>0</v>
      </c>
      <c r="H11" s="396">
        <v>11443.150000000001</v>
      </c>
      <c r="I11" s="396">
        <v>0</v>
      </c>
      <c r="J11" s="396">
        <v>591.32999999999993</v>
      </c>
      <c r="K11" s="396">
        <v>2761.8600000000006</v>
      </c>
      <c r="L11" s="396">
        <v>0</v>
      </c>
      <c r="M11" s="396">
        <v>20544.75</v>
      </c>
      <c r="N11" s="396">
        <v>0</v>
      </c>
      <c r="O11" s="396">
        <v>0</v>
      </c>
      <c r="P11" s="396">
        <v>72384.049999999988</v>
      </c>
      <c r="Q11" s="396">
        <v>0</v>
      </c>
      <c r="R11" s="396">
        <v>0</v>
      </c>
      <c r="S11" s="396">
        <v>113953.02999999991</v>
      </c>
    </row>
    <row r="12" spans="1:19" s="394" customFormat="1" ht="12" customHeight="1">
      <c r="A12" s="392" t="s">
        <v>331</v>
      </c>
      <c r="B12" s="393">
        <v>60.930000000000007</v>
      </c>
      <c r="C12" s="393">
        <v>0</v>
      </c>
      <c r="D12" s="393">
        <v>-0.01</v>
      </c>
      <c r="E12" s="393">
        <v>0</v>
      </c>
      <c r="F12" s="393">
        <v>0</v>
      </c>
      <c r="G12" s="393">
        <v>0</v>
      </c>
      <c r="H12" s="393">
        <v>287.63</v>
      </c>
      <c r="I12" s="393">
        <v>0</v>
      </c>
      <c r="J12" s="393">
        <v>0</v>
      </c>
      <c r="K12" s="393">
        <v>0</v>
      </c>
      <c r="L12" s="393">
        <v>0</v>
      </c>
      <c r="M12" s="393">
        <v>0</v>
      </c>
      <c r="N12" s="393">
        <v>0</v>
      </c>
      <c r="O12" s="393">
        <v>0</v>
      </c>
      <c r="P12" s="393">
        <v>0</v>
      </c>
      <c r="Q12" s="393">
        <v>0</v>
      </c>
      <c r="R12" s="393">
        <v>0</v>
      </c>
      <c r="S12" s="393">
        <v>348.54999999999995</v>
      </c>
    </row>
    <row r="13" spans="1:19" s="394" customFormat="1" ht="12" customHeight="1">
      <c r="A13" s="392" t="s">
        <v>332</v>
      </c>
      <c r="B13" s="393">
        <v>0</v>
      </c>
      <c r="C13" s="393">
        <v>0</v>
      </c>
      <c r="D13" s="393">
        <v>0</v>
      </c>
      <c r="E13" s="393">
        <v>0</v>
      </c>
      <c r="F13" s="393">
        <v>0</v>
      </c>
      <c r="G13" s="393">
        <v>0</v>
      </c>
      <c r="H13" s="393">
        <v>0</v>
      </c>
      <c r="I13" s="393">
        <v>0</v>
      </c>
      <c r="J13" s="393">
        <v>0</v>
      </c>
      <c r="K13" s="393">
        <v>0</v>
      </c>
      <c r="L13" s="393">
        <v>0</v>
      </c>
      <c r="M13" s="393">
        <v>0</v>
      </c>
      <c r="N13" s="393">
        <v>0</v>
      </c>
      <c r="O13" s="393">
        <v>0</v>
      </c>
      <c r="P13" s="393">
        <v>0</v>
      </c>
      <c r="Q13" s="393">
        <v>0</v>
      </c>
      <c r="R13" s="393">
        <v>0</v>
      </c>
      <c r="S13" s="393">
        <v>0</v>
      </c>
    </row>
    <row r="14" spans="1:19" s="394" customFormat="1" ht="12" customHeight="1">
      <c r="A14" s="395" t="s">
        <v>311</v>
      </c>
      <c r="B14" s="396">
        <v>0</v>
      </c>
      <c r="C14" s="396">
        <v>0</v>
      </c>
      <c r="D14" s="396">
        <v>2572.9699999999993</v>
      </c>
      <c r="E14" s="396">
        <v>0</v>
      </c>
      <c r="F14" s="396">
        <v>0</v>
      </c>
      <c r="G14" s="396">
        <v>0</v>
      </c>
      <c r="H14" s="396">
        <v>5902.35</v>
      </c>
      <c r="I14" s="396">
        <v>0</v>
      </c>
      <c r="J14" s="396">
        <v>467.06000000000006</v>
      </c>
      <c r="K14" s="396">
        <v>11593.68</v>
      </c>
      <c r="L14" s="396">
        <v>0</v>
      </c>
      <c r="M14" s="396">
        <v>21418.31</v>
      </c>
      <c r="N14" s="396">
        <v>0</v>
      </c>
      <c r="O14" s="396">
        <v>0</v>
      </c>
      <c r="P14" s="396">
        <v>7565.6400000000031</v>
      </c>
      <c r="Q14" s="396">
        <v>0</v>
      </c>
      <c r="R14" s="396">
        <v>0</v>
      </c>
      <c r="S14" s="396">
        <v>49520.009999999995</v>
      </c>
    </row>
    <row r="15" spans="1:19" s="394" customFormat="1" ht="12" customHeight="1">
      <c r="A15" s="392" t="s">
        <v>333</v>
      </c>
      <c r="B15" s="393">
        <v>0</v>
      </c>
      <c r="C15" s="393">
        <v>0</v>
      </c>
      <c r="D15" s="393">
        <v>0</v>
      </c>
      <c r="E15" s="393">
        <v>0</v>
      </c>
      <c r="F15" s="393">
        <v>0</v>
      </c>
      <c r="G15" s="393">
        <v>0</v>
      </c>
      <c r="H15" s="393">
        <v>1023.4599999999999</v>
      </c>
      <c r="I15" s="393">
        <v>0</v>
      </c>
      <c r="J15" s="393">
        <v>12.28</v>
      </c>
      <c r="K15" s="393">
        <v>145.66999999999999</v>
      </c>
      <c r="L15" s="393">
        <v>0</v>
      </c>
      <c r="M15" s="393">
        <v>359.77</v>
      </c>
      <c r="N15" s="393">
        <v>0</v>
      </c>
      <c r="O15" s="393">
        <v>0</v>
      </c>
      <c r="P15" s="393">
        <v>10855.349999999999</v>
      </c>
      <c r="Q15" s="393">
        <v>0</v>
      </c>
      <c r="R15" s="393">
        <v>0</v>
      </c>
      <c r="S15" s="393">
        <v>12396.529999999999</v>
      </c>
    </row>
    <row r="16" spans="1:19" s="394" customFormat="1" ht="12" customHeight="1">
      <c r="A16" s="392" t="s">
        <v>334</v>
      </c>
      <c r="B16" s="393">
        <v>0</v>
      </c>
      <c r="C16" s="393">
        <v>0</v>
      </c>
      <c r="D16" s="393">
        <v>0</v>
      </c>
      <c r="E16" s="393">
        <v>0</v>
      </c>
      <c r="F16" s="393">
        <v>0</v>
      </c>
      <c r="G16" s="393">
        <v>0</v>
      </c>
      <c r="H16" s="393">
        <v>478.79</v>
      </c>
      <c r="I16" s="393">
        <v>0</v>
      </c>
      <c r="J16" s="393">
        <v>0</v>
      </c>
      <c r="K16" s="393">
        <v>72.12</v>
      </c>
      <c r="L16" s="393">
        <v>0</v>
      </c>
      <c r="M16" s="393">
        <v>592.5</v>
      </c>
      <c r="N16" s="393">
        <v>0</v>
      </c>
      <c r="O16" s="393">
        <v>0</v>
      </c>
      <c r="P16" s="393">
        <v>12947.079999999994</v>
      </c>
      <c r="Q16" s="393">
        <v>0</v>
      </c>
      <c r="R16" s="393">
        <v>0</v>
      </c>
      <c r="S16" s="393">
        <v>14090.489999999991</v>
      </c>
    </row>
    <row r="17" spans="1:19" s="394" customFormat="1" ht="12" customHeight="1">
      <c r="A17" s="395" t="s">
        <v>335</v>
      </c>
      <c r="B17" s="396">
        <v>0</v>
      </c>
      <c r="C17" s="396">
        <v>2.88</v>
      </c>
      <c r="D17" s="396">
        <v>0</v>
      </c>
      <c r="E17" s="396">
        <v>0</v>
      </c>
      <c r="F17" s="396">
        <v>0</v>
      </c>
      <c r="G17" s="396">
        <v>2964.7000000000003</v>
      </c>
      <c r="H17" s="396">
        <v>79899.62000000001</v>
      </c>
      <c r="I17" s="396">
        <v>0</v>
      </c>
      <c r="J17" s="396">
        <v>0</v>
      </c>
      <c r="K17" s="396">
        <v>126327.25000000001</v>
      </c>
      <c r="L17" s="396">
        <v>0</v>
      </c>
      <c r="M17" s="396">
        <v>136951.74000000002</v>
      </c>
      <c r="N17" s="396">
        <v>0</v>
      </c>
      <c r="O17" s="396">
        <v>41671.490000000005</v>
      </c>
      <c r="P17" s="396">
        <v>225990.21</v>
      </c>
      <c r="Q17" s="396">
        <v>0</v>
      </c>
      <c r="R17" s="396">
        <v>0</v>
      </c>
      <c r="S17" s="396">
        <v>613807.89</v>
      </c>
    </row>
    <row r="18" spans="1:19" s="394" customFormat="1" ht="12" customHeight="1">
      <c r="A18" s="392" t="s">
        <v>336</v>
      </c>
      <c r="B18" s="393">
        <v>0</v>
      </c>
      <c r="C18" s="393">
        <v>0</v>
      </c>
      <c r="D18" s="393">
        <v>0</v>
      </c>
      <c r="E18" s="393">
        <v>0</v>
      </c>
      <c r="F18" s="393">
        <v>0</v>
      </c>
      <c r="G18" s="393">
        <v>0</v>
      </c>
      <c r="H18" s="393">
        <v>0</v>
      </c>
      <c r="I18" s="393">
        <v>0</v>
      </c>
      <c r="J18" s="393">
        <v>0</v>
      </c>
      <c r="K18" s="393">
        <v>0</v>
      </c>
      <c r="L18" s="393">
        <v>0</v>
      </c>
      <c r="M18" s="393">
        <v>0</v>
      </c>
      <c r="N18" s="393">
        <v>0</v>
      </c>
      <c r="O18" s="393">
        <v>0</v>
      </c>
      <c r="P18" s="393">
        <v>0</v>
      </c>
      <c r="Q18" s="393">
        <v>0</v>
      </c>
      <c r="R18" s="393">
        <v>0</v>
      </c>
      <c r="S18" s="393">
        <v>0</v>
      </c>
    </row>
    <row r="19" spans="1:19" s="394" customFormat="1" ht="12" customHeight="1">
      <c r="A19" s="392" t="s">
        <v>337</v>
      </c>
      <c r="B19" s="393">
        <v>2530.25</v>
      </c>
      <c r="C19" s="393">
        <v>0</v>
      </c>
      <c r="D19" s="393">
        <v>273.33000000000004</v>
      </c>
      <c r="E19" s="393">
        <v>0</v>
      </c>
      <c r="F19" s="393">
        <v>0</v>
      </c>
      <c r="G19" s="393">
        <v>0</v>
      </c>
      <c r="H19" s="393">
        <v>3523.1999999999989</v>
      </c>
      <c r="I19" s="393">
        <v>0</v>
      </c>
      <c r="J19" s="393">
        <v>168.47999999999996</v>
      </c>
      <c r="K19" s="393">
        <v>3761.0599999999977</v>
      </c>
      <c r="L19" s="393">
        <v>0</v>
      </c>
      <c r="M19" s="393">
        <v>1897.4600000000005</v>
      </c>
      <c r="N19" s="393">
        <v>0</v>
      </c>
      <c r="O19" s="393">
        <v>0</v>
      </c>
      <c r="P19" s="393">
        <v>7710.9800000000032</v>
      </c>
      <c r="Q19" s="393">
        <v>0</v>
      </c>
      <c r="R19" s="393">
        <v>0</v>
      </c>
      <c r="S19" s="393">
        <v>19864.760000000009</v>
      </c>
    </row>
    <row r="20" spans="1:19" s="394" customFormat="1" ht="12" customHeight="1">
      <c r="A20" s="395" t="s">
        <v>338</v>
      </c>
      <c r="B20" s="396">
        <v>4.5500000000000007</v>
      </c>
      <c r="C20" s="396">
        <v>0</v>
      </c>
      <c r="D20" s="396">
        <v>3.3999999999999986</v>
      </c>
      <c r="E20" s="396">
        <v>0</v>
      </c>
      <c r="F20" s="396">
        <v>0</v>
      </c>
      <c r="G20" s="396">
        <v>0</v>
      </c>
      <c r="H20" s="396">
        <v>854.08999999999969</v>
      </c>
      <c r="I20" s="396">
        <v>0</v>
      </c>
      <c r="J20" s="396">
        <v>0</v>
      </c>
      <c r="K20" s="396">
        <v>802.17000000000007</v>
      </c>
      <c r="L20" s="396">
        <v>0</v>
      </c>
      <c r="M20" s="396">
        <v>1027.2400000000007</v>
      </c>
      <c r="N20" s="396">
        <v>0</v>
      </c>
      <c r="O20" s="396">
        <v>0</v>
      </c>
      <c r="P20" s="396">
        <v>8327.2500000000036</v>
      </c>
      <c r="Q20" s="396">
        <v>0</v>
      </c>
      <c r="R20" s="396">
        <v>0</v>
      </c>
      <c r="S20" s="396">
        <v>11018.699999999997</v>
      </c>
    </row>
    <row r="21" spans="1:19" s="394" customFormat="1" ht="12" customHeight="1">
      <c r="A21" s="392" t="s">
        <v>339</v>
      </c>
      <c r="B21" s="393">
        <v>5.55</v>
      </c>
      <c r="C21" s="393">
        <v>0</v>
      </c>
      <c r="D21" s="393">
        <v>1.88</v>
      </c>
      <c r="E21" s="393">
        <v>0</v>
      </c>
      <c r="F21" s="393">
        <v>0</v>
      </c>
      <c r="G21" s="393">
        <v>0</v>
      </c>
      <c r="H21" s="393">
        <v>0</v>
      </c>
      <c r="I21" s="393">
        <v>0</v>
      </c>
      <c r="J21" s="393">
        <v>0</v>
      </c>
      <c r="K21" s="393">
        <v>0</v>
      </c>
      <c r="L21" s="393">
        <v>0</v>
      </c>
      <c r="M21" s="393">
        <v>0</v>
      </c>
      <c r="N21" s="393">
        <v>0</v>
      </c>
      <c r="O21" s="393">
        <v>0</v>
      </c>
      <c r="P21" s="393">
        <v>0</v>
      </c>
      <c r="Q21" s="393">
        <v>0</v>
      </c>
      <c r="R21" s="393">
        <v>0</v>
      </c>
      <c r="S21" s="393">
        <v>7.43</v>
      </c>
    </row>
    <row r="22" spans="1:19" s="394" customFormat="1" ht="12" customHeight="1">
      <c r="A22" s="392" t="s">
        <v>340</v>
      </c>
      <c r="B22" s="393">
        <v>199.13999999999993</v>
      </c>
      <c r="C22" s="393">
        <v>0</v>
      </c>
      <c r="D22" s="393">
        <v>-84.979999999999961</v>
      </c>
      <c r="E22" s="393">
        <v>0</v>
      </c>
      <c r="F22" s="393">
        <v>0</v>
      </c>
      <c r="G22" s="393">
        <v>0</v>
      </c>
      <c r="H22" s="393">
        <v>415.9899999999999</v>
      </c>
      <c r="I22" s="393">
        <v>0</v>
      </c>
      <c r="J22" s="393">
        <v>8.1900000000000013</v>
      </c>
      <c r="K22" s="393">
        <v>832.54</v>
      </c>
      <c r="L22" s="393">
        <v>0</v>
      </c>
      <c r="M22" s="393">
        <v>78.66</v>
      </c>
      <c r="N22" s="393">
        <v>0</v>
      </c>
      <c r="O22" s="393">
        <v>0</v>
      </c>
      <c r="P22" s="393">
        <v>920.86999999999989</v>
      </c>
      <c r="Q22" s="393">
        <v>0</v>
      </c>
      <c r="R22" s="393">
        <v>0</v>
      </c>
      <c r="S22" s="393">
        <v>2370.41</v>
      </c>
    </row>
    <row r="23" spans="1:19" s="394" customFormat="1" ht="12" customHeight="1">
      <c r="A23" s="395" t="s">
        <v>341</v>
      </c>
      <c r="B23" s="396">
        <v>5.95</v>
      </c>
      <c r="C23" s="396">
        <v>0</v>
      </c>
      <c r="D23" s="396">
        <v>171.67</v>
      </c>
      <c r="E23" s="396">
        <v>0</v>
      </c>
      <c r="F23" s="396">
        <v>0</v>
      </c>
      <c r="G23" s="396">
        <v>0</v>
      </c>
      <c r="H23" s="396">
        <v>532.27</v>
      </c>
      <c r="I23" s="396">
        <v>0</v>
      </c>
      <c r="J23" s="396">
        <v>0</v>
      </c>
      <c r="K23" s="396">
        <v>488.73</v>
      </c>
      <c r="L23" s="396">
        <v>0</v>
      </c>
      <c r="M23" s="396">
        <v>1046.2600000000002</v>
      </c>
      <c r="N23" s="396">
        <v>0</v>
      </c>
      <c r="O23" s="396">
        <v>0</v>
      </c>
      <c r="P23" s="396">
        <v>4045.26</v>
      </c>
      <c r="Q23" s="396">
        <v>0</v>
      </c>
      <c r="R23" s="396">
        <v>0</v>
      </c>
      <c r="S23" s="396">
        <v>6290.1400000000012</v>
      </c>
    </row>
    <row r="24" spans="1:19" s="394" customFormat="1" ht="12" customHeight="1">
      <c r="A24" s="392" t="s">
        <v>342</v>
      </c>
      <c r="B24" s="393">
        <v>1675.46</v>
      </c>
      <c r="C24" s="393">
        <v>0</v>
      </c>
      <c r="D24" s="393">
        <v>-1.1900000000000048</v>
      </c>
      <c r="E24" s="393">
        <v>0</v>
      </c>
      <c r="F24" s="393">
        <v>0</v>
      </c>
      <c r="G24" s="393">
        <v>0</v>
      </c>
      <c r="H24" s="393">
        <v>3909.62</v>
      </c>
      <c r="I24" s="393">
        <v>0</v>
      </c>
      <c r="J24" s="393">
        <v>0</v>
      </c>
      <c r="K24" s="393">
        <v>3984.6000000000004</v>
      </c>
      <c r="L24" s="393">
        <v>0</v>
      </c>
      <c r="M24" s="393">
        <v>1924.2200000000003</v>
      </c>
      <c r="N24" s="393">
        <v>0</v>
      </c>
      <c r="O24" s="393">
        <v>0</v>
      </c>
      <c r="P24" s="393">
        <v>4771.6699999999992</v>
      </c>
      <c r="Q24" s="393">
        <v>0</v>
      </c>
      <c r="R24" s="393">
        <v>0</v>
      </c>
      <c r="S24" s="393">
        <v>16264.379999999997</v>
      </c>
    </row>
    <row r="25" spans="1:19" s="394" customFormat="1" ht="12" customHeight="1">
      <c r="A25" s="392" t="s">
        <v>343</v>
      </c>
      <c r="B25" s="393">
        <v>0</v>
      </c>
      <c r="C25" s="393">
        <v>0</v>
      </c>
      <c r="D25" s="393">
        <v>0</v>
      </c>
      <c r="E25" s="393">
        <v>0</v>
      </c>
      <c r="F25" s="393">
        <v>0</v>
      </c>
      <c r="G25" s="393">
        <v>0</v>
      </c>
      <c r="H25" s="393">
        <v>0</v>
      </c>
      <c r="I25" s="393">
        <v>0</v>
      </c>
      <c r="J25" s="393">
        <v>0</v>
      </c>
      <c r="K25" s="393">
        <v>0</v>
      </c>
      <c r="L25" s="393">
        <v>0</v>
      </c>
      <c r="M25" s="393">
        <v>0</v>
      </c>
      <c r="N25" s="393">
        <v>0</v>
      </c>
      <c r="O25" s="393">
        <v>0</v>
      </c>
      <c r="P25" s="393">
        <v>0</v>
      </c>
      <c r="Q25" s="393">
        <v>0</v>
      </c>
      <c r="R25" s="393">
        <v>0</v>
      </c>
      <c r="S25" s="393">
        <v>0</v>
      </c>
    </row>
    <row r="26" spans="1:19" s="394" customFormat="1" ht="12" customHeight="1">
      <c r="A26" s="395" t="s">
        <v>344</v>
      </c>
      <c r="B26" s="396">
        <v>-3.68</v>
      </c>
      <c r="C26" s="396">
        <v>23230.66</v>
      </c>
      <c r="D26" s="396">
        <v>2466.6000000000004</v>
      </c>
      <c r="E26" s="396">
        <v>4174.9800000000005</v>
      </c>
      <c r="F26" s="396">
        <v>0</v>
      </c>
      <c r="G26" s="396">
        <v>12325.31</v>
      </c>
      <c r="H26" s="396">
        <v>15377.509999999998</v>
      </c>
      <c r="I26" s="396">
        <v>0</v>
      </c>
      <c r="J26" s="396">
        <v>0</v>
      </c>
      <c r="K26" s="396">
        <v>1325.4</v>
      </c>
      <c r="L26" s="396">
        <v>0</v>
      </c>
      <c r="M26" s="396">
        <v>75122.540000000008</v>
      </c>
      <c r="N26" s="396">
        <v>0</v>
      </c>
      <c r="O26" s="396">
        <v>0</v>
      </c>
      <c r="P26" s="396">
        <v>28090.54</v>
      </c>
      <c r="Q26" s="396">
        <v>0</v>
      </c>
      <c r="R26" s="396">
        <v>0</v>
      </c>
      <c r="S26" s="396">
        <v>162109.85999999999</v>
      </c>
    </row>
    <row r="27" spans="1:19" s="394" customFormat="1" ht="12" customHeight="1">
      <c r="A27" s="392" t="s">
        <v>345</v>
      </c>
      <c r="B27" s="393">
        <v>0</v>
      </c>
      <c r="C27" s="393">
        <v>0</v>
      </c>
      <c r="D27" s="393">
        <v>11.440000000000001</v>
      </c>
      <c r="E27" s="393">
        <v>0</v>
      </c>
      <c r="F27" s="393">
        <v>0</v>
      </c>
      <c r="G27" s="393">
        <v>0</v>
      </c>
      <c r="H27" s="393">
        <v>1124.6499999999999</v>
      </c>
      <c r="I27" s="393">
        <v>0</v>
      </c>
      <c r="J27" s="393">
        <v>0</v>
      </c>
      <c r="K27" s="393">
        <v>1420.48</v>
      </c>
      <c r="L27" s="393">
        <v>0</v>
      </c>
      <c r="M27" s="393">
        <v>455.15000000000003</v>
      </c>
      <c r="N27" s="393">
        <v>0</v>
      </c>
      <c r="O27" s="393">
        <v>0</v>
      </c>
      <c r="P27" s="393">
        <v>429.82999999999993</v>
      </c>
      <c r="Q27" s="393">
        <v>0</v>
      </c>
      <c r="R27" s="393">
        <v>0</v>
      </c>
      <c r="S27" s="393">
        <v>3441.55</v>
      </c>
    </row>
    <row r="28" spans="1:19" s="394" customFormat="1" ht="12" customHeight="1">
      <c r="A28" s="392" t="s">
        <v>346</v>
      </c>
      <c r="B28" s="393">
        <v>0</v>
      </c>
      <c r="C28" s="393">
        <v>0</v>
      </c>
      <c r="D28" s="393">
        <v>516.67000000000007</v>
      </c>
      <c r="E28" s="393">
        <v>0</v>
      </c>
      <c r="F28" s="393">
        <v>0</v>
      </c>
      <c r="G28" s="393">
        <v>0</v>
      </c>
      <c r="H28" s="393">
        <v>4472.6399999999994</v>
      </c>
      <c r="I28" s="393">
        <v>0</v>
      </c>
      <c r="J28" s="393">
        <v>0</v>
      </c>
      <c r="K28" s="393">
        <v>14993.36</v>
      </c>
      <c r="L28" s="393">
        <v>0</v>
      </c>
      <c r="M28" s="393">
        <v>3995.31</v>
      </c>
      <c r="N28" s="393">
        <v>0</v>
      </c>
      <c r="O28" s="393">
        <v>0</v>
      </c>
      <c r="P28" s="393">
        <v>6747.9300000000012</v>
      </c>
      <c r="Q28" s="393">
        <v>0</v>
      </c>
      <c r="R28" s="393">
        <v>0</v>
      </c>
      <c r="S28" s="393">
        <v>30725.909999999996</v>
      </c>
    </row>
    <row r="29" spans="1:19" s="394" customFormat="1" ht="12" customHeight="1">
      <c r="A29" s="395" t="s">
        <v>347</v>
      </c>
      <c r="B29" s="396">
        <v>0</v>
      </c>
      <c r="C29" s="396">
        <v>0</v>
      </c>
      <c r="D29" s="396">
        <v>0</v>
      </c>
      <c r="E29" s="396">
        <v>0</v>
      </c>
      <c r="F29" s="396">
        <v>0</v>
      </c>
      <c r="G29" s="396">
        <v>0</v>
      </c>
      <c r="H29" s="396">
        <v>682.73</v>
      </c>
      <c r="I29" s="396">
        <v>0</v>
      </c>
      <c r="J29" s="396">
        <v>0</v>
      </c>
      <c r="K29" s="396">
        <v>0</v>
      </c>
      <c r="L29" s="396">
        <v>0</v>
      </c>
      <c r="M29" s="396">
        <v>703.14000000000033</v>
      </c>
      <c r="N29" s="396">
        <v>0</v>
      </c>
      <c r="O29" s="396">
        <v>0</v>
      </c>
      <c r="P29" s="396">
        <v>308.48</v>
      </c>
      <c r="Q29" s="396">
        <v>0</v>
      </c>
      <c r="R29" s="396">
        <v>0</v>
      </c>
      <c r="S29" s="396">
        <v>1694.3500000000013</v>
      </c>
    </row>
    <row r="30" spans="1:19" s="394" customFormat="1" ht="12" customHeight="1">
      <c r="A30" s="392" t="s">
        <v>348</v>
      </c>
      <c r="B30" s="393">
        <v>0</v>
      </c>
      <c r="C30" s="393">
        <v>0</v>
      </c>
      <c r="D30" s="393">
        <v>0</v>
      </c>
      <c r="E30" s="393">
        <v>0</v>
      </c>
      <c r="F30" s="393">
        <v>0</v>
      </c>
      <c r="G30" s="393">
        <v>0</v>
      </c>
      <c r="H30" s="393">
        <v>0</v>
      </c>
      <c r="I30" s="393">
        <v>0</v>
      </c>
      <c r="J30" s="393">
        <v>523.39</v>
      </c>
      <c r="K30" s="393">
        <v>0</v>
      </c>
      <c r="L30" s="393">
        <v>0</v>
      </c>
      <c r="M30" s="393">
        <v>0</v>
      </c>
      <c r="N30" s="393">
        <v>0</v>
      </c>
      <c r="O30" s="393">
        <v>0</v>
      </c>
      <c r="P30" s="393">
        <v>0</v>
      </c>
      <c r="Q30" s="393">
        <v>0</v>
      </c>
      <c r="R30" s="393">
        <v>0</v>
      </c>
      <c r="S30" s="393">
        <v>523.39</v>
      </c>
    </row>
    <row r="31" spans="1:19" s="394" customFormat="1" ht="12" customHeight="1">
      <c r="A31" s="392" t="s">
        <v>349</v>
      </c>
      <c r="B31" s="393">
        <v>13641.019999999999</v>
      </c>
      <c r="C31" s="393">
        <v>0</v>
      </c>
      <c r="D31" s="393">
        <v>-7.8499999999999979</v>
      </c>
      <c r="E31" s="393">
        <v>4578.57</v>
      </c>
      <c r="F31" s="393">
        <v>14826.800000000001</v>
      </c>
      <c r="G31" s="393">
        <v>0</v>
      </c>
      <c r="H31" s="393">
        <v>6105.760000000002</v>
      </c>
      <c r="I31" s="393">
        <v>0</v>
      </c>
      <c r="J31" s="393">
        <v>6458.2200000000012</v>
      </c>
      <c r="K31" s="393">
        <v>0</v>
      </c>
      <c r="L31" s="393">
        <v>0</v>
      </c>
      <c r="M31" s="393">
        <v>0</v>
      </c>
      <c r="N31" s="393">
        <v>0</v>
      </c>
      <c r="O31" s="393">
        <v>0</v>
      </c>
      <c r="P31" s="393">
        <v>343</v>
      </c>
      <c r="Q31" s="393">
        <v>29728.520000000004</v>
      </c>
      <c r="R31" s="393">
        <v>0</v>
      </c>
      <c r="S31" s="393">
        <v>75674.040000000037</v>
      </c>
    </row>
    <row r="32" spans="1:19" s="394" customFormat="1" ht="12" customHeight="1">
      <c r="A32" s="395" t="s">
        <v>350</v>
      </c>
      <c r="B32" s="396">
        <v>0</v>
      </c>
      <c r="C32" s="396">
        <v>0</v>
      </c>
      <c r="D32" s="396">
        <v>0</v>
      </c>
      <c r="E32" s="396">
        <v>0</v>
      </c>
      <c r="F32" s="396">
        <v>0</v>
      </c>
      <c r="G32" s="396">
        <v>0</v>
      </c>
      <c r="H32" s="396">
        <v>0</v>
      </c>
      <c r="I32" s="396">
        <v>0</v>
      </c>
      <c r="J32" s="396">
        <v>0</v>
      </c>
      <c r="K32" s="396">
        <v>0</v>
      </c>
      <c r="L32" s="396">
        <v>0</v>
      </c>
      <c r="M32" s="396">
        <v>-6.1599999999999966</v>
      </c>
      <c r="N32" s="396">
        <v>0</v>
      </c>
      <c r="O32" s="396">
        <v>0</v>
      </c>
      <c r="P32" s="396">
        <v>0</v>
      </c>
      <c r="Q32" s="396">
        <v>0</v>
      </c>
      <c r="R32" s="396">
        <v>0</v>
      </c>
      <c r="S32" s="396">
        <v>-6.1599999999999966</v>
      </c>
    </row>
    <row r="33" spans="1:19" s="394" customFormat="1" ht="12" customHeight="1">
      <c r="A33" s="392" t="s">
        <v>351</v>
      </c>
      <c r="B33" s="393">
        <v>0</v>
      </c>
      <c r="C33" s="393">
        <v>375.40000000000003</v>
      </c>
      <c r="D33" s="393">
        <v>0.36</v>
      </c>
      <c r="E33" s="393">
        <v>0</v>
      </c>
      <c r="F33" s="393">
        <v>0</v>
      </c>
      <c r="G33" s="393">
        <v>0</v>
      </c>
      <c r="H33" s="393">
        <v>120.72000000000003</v>
      </c>
      <c r="I33" s="393">
        <v>0</v>
      </c>
      <c r="J33" s="393">
        <v>0</v>
      </c>
      <c r="K33" s="393">
        <v>0</v>
      </c>
      <c r="L33" s="393">
        <v>0</v>
      </c>
      <c r="M33" s="393">
        <v>2286.6999999999998</v>
      </c>
      <c r="N33" s="393">
        <v>0</v>
      </c>
      <c r="O33" s="393">
        <v>0</v>
      </c>
      <c r="P33" s="393">
        <v>3815.65</v>
      </c>
      <c r="Q33" s="393">
        <v>0</v>
      </c>
      <c r="R33" s="393">
        <v>0</v>
      </c>
      <c r="S33" s="393">
        <v>6598.83</v>
      </c>
    </row>
    <row r="34" spans="1:19" s="394" customFormat="1" ht="12" customHeight="1">
      <c r="A34" s="392" t="s">
        <v>352</v>
      </c>
      <c r="B34" s="393">
        <v>184.43000000000004</v>
      </c>
      <c r="C34" s="393">
        <v>0</v>
      </c>
      <c r="D34" s="393">
        <v>10242.630000000003</v>
      </c>
      <c r="E34" s="393">
        <v>0</v>
      </c>
      <c r="F34" s="393">
        <v>0</v>
      </c>
      <c r="G34" s="393">
        <v>0</v>
      </c>
      <c r="H34" s="393">
        <v>17428.86</v>
      </c>
      <c r="I34" s="393">
        <v>0</v>
      </c>
      <c r="J34" s="393">
        <v>1779.1499999999996</v>
      </c>
      <c r="K34" s="393">
        <v>14905.799999999996</v>
      </c>
      <c r="L34" s="393">
        <v>0</v>
      </c>
      <c r="M34" s="393">
        <v>10349.210000000006</v>
      </c>
      <c r="N34" s="393">
        <v>0</v>
      </c>
      <c r="O34" s="393">
        <v>0</v>
      </c>
      <c r="P34" s="393">
        <v>24332.82</v>
      </c>
      <c r="Q34" s="393">
        <v>0</v>
      </c>
      <c r="R34" s="393">
        <v>0</v>
      </c>
      <c r="S34" s="393">
        <v>79222.899999999994</v>
      </c>
    </row>
    <row r="35" spans="1:19" s="394" customFormat="1" ht="12" customHeight="1">
      <c r="A35" s="395" t="s">
        <v>353</v>
      </c>
      <c r="B35" s="396">
        <v>6313.4600000000009</v>
      </c>
      <c r="C35" s="396">
        <v>0</v>
      </c>
      <c r="D35" s="396">
        <v>1684.24</v>
      </c>
      <c r="E35" s="396">
        <v>927.81999999999994</v>
      </c>
      <c r="F35" s="396">
        <v>3425.72</v>
      </c>
      <c r="G35" s="396">
        <v>0</v>
      </c>
      <c r="H35" s="396">
        <v>-350.56</v>
      </c>
      <c r="I35" s="396">
        <v>0</v>
      </c>
      <c r="J35" s="396">
        <v>99.289999999999992</v>
      </c>
      <c r="K35" s="396">
        <v>3900.8300000000008</v>
      </c>
      <c r="L35" s="396">
        <v>0</v>
      </c>
      <c r="M35" s="396">
        <v>257.92999999999984</v>
      </c>
      <c r="N35" s="396">
        <v>0</v>
      </c>
      <c r="O35" s="396">
        <v>0</v>
      </c>
      <c r="P35" s="396">
        <v>0</v>
      </c>
      <c r="Q35" s="396">
        <v>3462.48</v>
      </c>
      <c r="R35" s="396">
        <v>0</v>
      </c>
      <c r="S35" s="396">
        <v>19721.210000000003</v>
      </c>
    </row>
    <row r="36" spans="1:19" s="394" customFormat="1" ht="12" customHeight="1">
      <c r="A36" s="392" t="s">
        <v>354</v>
      </c>
      <c r="B36" s="393">
        <v>3136.2599999999998</v>
      </c>
      <c r="C36" s="393">
        <v>0</v>
      </c>
      <c r="D36" s="393">
        <v>0</v>
      </c>
      <c r="E36" s="393">
        <v>0</v>
      </c>
      <c r="F36" s="393">
        <v>6526.5999999999995</v>
      </c>
      <c r="G36" s="393">
        <v>0</v>
      </c>
      <c r="H36" s="393">
        <v>0</v>
      </c>
      <c r="I36" s="393">
        <v>0</v>
      </c>
      <c r="J36" s="393">
        <v>0</v>
      </c>
      <c r="K36" s="393">
        <v>1030.7399999999998</v>
      </c>
      <c r="L36" s="393">
        <v>0</v>
      </c>
      <c r="M36" s="393">
        <v>0</v>
      </c>
      <c r="N36" s="393">
        <v>0</v>
      </c>
      <c r="O36" s="393">
        <v>0</v>
      </c>
      <c r="P36" s="393">
        <v>0</v>
      </c>
      <c r="Q36" s="393">
        <v>1462.2800000000002</v>
      </c>
      <c r="R36" s="393">
        <v>0</v>
      </c>
      <c r="S36" s="393">
        <v>12155.879999999997</v>
      </c>
    </row>
    <row r="37" spans="1:19" s="394" customFormat="1" ht="12" customHeight="1">
      <c r="A37" s="392" t="s">
        <v>355</v>
      </c>
      <c r="B37" s="393">
        <v>712.9</v>
      </c>
      <c r="C37" s="393">
        <v>0</v>
      </c>
      <c r="D37" s="393">
        <v>0</v>
      </c>
      <c r="E37" s="393">
        <v>0</v>
      </c>
      <c r="F37" s="393">
        <v>1708.02</v>
      </c>
      <c r="G37" s="393">
        <v>0</v>
      </c>
      <c r="H37" s="393">
        <v>0</v>
      </c>
      <c r="I37" s="393">
        <v>0</v>
      </c>
      <c r="J37" s="393">
        <v>0</v>
      </c>
      <c r="K37" s="393">
        <v>183.12</v>
      </c>
      <c r="L37" s="393">
        <v>0</v>
      </c>
      <c r="M37" s="393">
        <v>0</v>
      </c>
      <c r="N37" s="393">
        <v>0</v>
      </c>
      <c r="O37" s="393">
        <v>0</v>
      </c>
      <c r="P37" s="393">
        <v>0</v>
      </c>
      <c r="Q37" s="393">
        <v>425.91</v>
      </c>
      <c r="R37" s="393">
        <v>0</v>
      </c>
      <c r="S37" s="393">
        <v>3029.95</v>
      </c>
    </row>
    <row r="38" spans="1:19" s="394" customFormat="1" ht="12" customHeight="1">
      <c r="A38" s="395" t="s">
        <v>356</v>
      </c>
      <c r="B38" s="396">
        <v>0</v>
      </c>
      <c r="C38" s="396">
        <v>238.79</v>
      </c>
      <c r="D38" s="396">
        <v>0</v>
      </c>
      <c r="E38" s="396">
        <v>0</v>
      </c>
      <c r="F38" s="396">
        <v>0</v>
      </c>
      <c r="G38" s="396">
        <v>1891.55</v>
      </c>
      <c r="H38" s="396">
        <v>4839.3100000000004</v>
      </c>
      <c r="I38" s="396">
        <v>0</v>
      </c>
      <c r="J38" s="396">
        <v>622.24</v>
      </c>
      <c r="K38" s="396">
        <v>16553.95</v>
      </c>
      <c r="L38" s="396">
        <v>0</v>
      </c>
      <c r="M38" s="396">
        <v>241.44</v>
      </c>
      <c r="N38" s="396">
        <v>0</v>
      </c>
      <c r="O38" s="396">
        <v>0</v>
      </c>
      <c r="P38" s="396">
        <v>1212.6000000000001</v>
      </c>
      <c r="Q38" s="396">
        <v>0</v>
      </c>
      <c r="R38" s="396">
        <v>0</v>
      </c>
      <c r="S38" s="396">
        <v>25599.879999999997</v>
      </c>
    </row>
    <row r="39" spans="1:19" s="394" customFormat="1" ht="12" customHeight="1">
      <c r="A39" s="392" t="s">
        <v>357</v>
      </c>
      <c r="B39" s="393">
        <v>0</v>
      </c>
      <c r="C39" s="393">
        <v>0</v>
      </c>
      <c r="D39" s="393">
        <v>0</v>
      </c>
      <c r="E39" s="393">
        <v>0</v>
      </c>
      <c r="F39" s="393">
        <v>0</v>
      </c>
      <c r="G39" s="393">
        <v>0</v>
      </c>
      <c r="H39" s="393">
        <v>8595.9600000000009</v>
      </c>
      <c r="I39" s="393">
        <v>0</v>
      </c>
      <c r="J39" s="393">
        <v>0</v>
      </c>
      <c r="K39" s="393">
        <v>0</v>
      </c>
      <c r="L39" s="393">
        <v>0</v>
      </c>
      <c r="M39" s="393">
        <v>-79.38</v>
      </c>
      <c r="N39" s="393">
        <v>0</v>
      </c>
      <c r="O39" s="393">
        <v>0</v>
      </c>
      <c r="P39" s="393">
        <v>289.11999999999989</v>
      </c>
      <c r="Q39" s="393">
        <v>0</v>
      </c>
      <c r="R39" s="393">
        <v>0</v>
      </c>
      <c r="S39" s="393">
        <v>8805.7000000000007</v>
      </c>
    </row>
    <row r="40" spans="1:19" s="394" customFormat="1" ht="12" customHeight="1">
      <c r="A40" s="392" t="s">
        <v>358</v>
      </c>
      <c r="B40" s="393">
        <v>0</v>
      </c>
      <c r="C40" s="393">
        <v>11856.51</v>
      </c>
      <c r="D40" s="393">
        <v>1415.0900000000001</v>
      </c>
      <c r="E40" s="393">
        <v>1171.3900000000001</v>
      </c>
      <c r="F40" s="393">
        <v>0</v>
      </c>
      <c r="G40" s="393">
        <v>0</v>
      </c>
      <c r="H40" s="393">
        <v>645.57000000000016</v>
      </c>
      <c r="I40" s="393">
        <v>0</v>
      </c>
      <c r="J40" s="393">
        <v>0</v>
      </c>
      <c r="K40" s="393">
        <v>1197.9099999999999</v>
      </c>
      <c r="L40" s="393">
        <v>0</v>
      </c>
      <c r="M40" s="393">
        <v>0</v>
      </c>
      <c r="N40" s="393">
        <v>0</v>
      </c>
      <c r="O40" s="393">
        <v>0</v>
      </c>
      <c r="P40" s="393">
        <v>300.13000000000011</v>
      </c>
      <c r="Q40" s="393">
        <v>0</v>
      </c>
      <c r="R40" s="393">
        <v>0</v>
      </c>
      <c r="S40" s="393">
        <v>16586.600000000002</v>
      </c>
    </row>
    <row r="41" spans="1:19" s="394" customFormat="1" ht="12" customHeight="1">
      <c r="A41" s="389" t="s">
        <v>359</v>
      </c>
      <c r="B41" s="390">
        <v>0</v>
      </c>
      <c r="C41" s="390">
        <v>5798.37</v>
      </c>
      <c r="D41" s="390">
        <v>26259.29</v>
      </c>
      <c r="E41" s="390">
        <v>2900.42</v>
      </c>
      <c r="F41" s="390">
        <v>0</v>
      </c>
      <c r="G41" s="390">
        <v>23136.760000000002</v>
      </c>
      <c r="H41" s="390">
        <v>143485.13</v>
      </c>
      <c r="I41" s="390">
        <v>1816.8600000000001</v>
      </c>
      <c r="J41" s="390">
        <v>0</v>
      </c>
      <c r="K41" s="390">
        <v>105504.7</v>
      </c>
      <c r="L41" s="390">
        <v>0</v>
      </c>
      <c r="M41" s="390">
        <v>310879.02999999997</v>
      </c>
      <c r="N41" s="390">
        <v>6830.7300000000005</v>
      </c>
      <c r="O41" s="390">
        <v>328.29</v>
      </c>
      <c r="P41" s="390">
        <v>366109.42000000004</v>
      </c>
      <c r="Q41" s="390">
        <v>0</v>
      </c>
      <c r="R41" s="390">
        <v>143.08000000000001</v>
      </c>
      <c r="S41" s="390">
        <v>993192.08</v>
      </c>
    </row>
    <row r="42" spans="1:19" s="391" customFormat="1" ht="12" customHeight="1">
      <c r="A42" s="392" t="s">
        <v>360</v>
      </c>
      <c r="B42" s="393">
        <v>0</v>
      </c>
      <c r="C42" s="393">
        <v>3532.6000000000004</v>
      </c>
      <c r="D42" s="393">
        <v>21722.400000000001</v>
      </c>
      <c r="E42" s="393">
        <v>2900.42</v>
      </c>
      <c r="F42" s="393">
        <v>0</v>
      </c>
      <c r="G42" s="393">
        <v>4039.44</v>
      </c>
      <c r="H42" s="393">
        <v>5419.37</v>
      </c>
      <c r="I42" s="393">
        <v>1816.8600000000001</v>
      </c>
      <c r="J42" s="393">
        <v>0</v>
      </c>
      <c r="K42" s="393">
        <v>12314.91</v>
      </c>
      <c r="L42" s="393">
        <v>0</v>
      </c>
      <c r="M42" s="393">
        <v>50488.500000000007</v>
      </c>
      <c r="N42" s="393">
        <v>2133.2199999999998</v>
      </c>
      <c r="O42" s="393">
        <v>0</v>
      </c>
      <c r="P42" s="393">
        <v>15198.630000000001</v>
      </c>
      <c r="Q42" s="393">
        <v>0</v>
      </c>
      <c r="R42" s="393">
        <v>0</v>
      </c>
      <c r="S42" s="393">
        <v>119566.34999999998</v>
      </c>
    </row>
    <row r="43" spans="1:19" s="394" customFormat="1" ht="12" customHeight="1">
      <c r="A43" s="392" t="s">
        <v>361</v>
      </c>
      <c r="B43" s="393">
        <v>0</v>
      </c>
      <c r="C43" s="393">
        <v>0</v>
      </c>
      <c r="D43" s="393">
        <v>0</v>
      </c>
      <c r="E43" s="393">
        <v>0</v>
      </c>
      <c r="F43" s="393">
        <v>0</v>
      </c>
      <c r="G43" s="393">
        <v>0</v>
      </c>
      <c r="H43" s="393">
        <v>0</v>
      </c>
      <c r="I43" s="393">
        <v>0</v>
      </c>
      <c r="J43" s="393">
        <v>0</v>
      </c>
      <c r="K43" s="393">
        <v>0</v>
      </c>
      <c r="L43" s="393">
        <v>0</v>
      </c>
      <c r="M43" s="393">
        <v>2530.15</v>
      </c>
      <c r="N43" s="393">
        <v>0</v>
      </c>
      <c r="O43" s="393">
        <v>0</v>
      </c>
      <c r="P43" s="393">
        <v>8349.6200000000008</v>
      </c>
      <c r="Q43" s="393">
        <v>0</v>
      </c>
      <c r="R43" s="393">
        <v>0</v>
      </c>
      <c r="S43" s="393">
        <v>10879.77</v>
      </c>
    </row>
    <row r="44" spans="1:19" s="394" customFormat="1" ht="12" customHeight="1">
      <c r="A44" s="395" t="s">
        <v>313</v>
      </c>
      <c r="B44" s="396">
        <v>0</v>
      </c>
      <c r="C44" s="396">
        <v>2265.7600000000002</v>
      </c>
      <c r="D44" s="396">
        <v>4536.8899999999994</v>
      </c>
      <c r="E44" s="396">
        <v>0</v>
      </c>
      <c r="F44" s="396">
        <v>0</v>
      </c>
      <c r="G44" s="396">
        <v>1085.79</v>
      </c>
      <c r="H44" s="396">
        <v>47346.560000000005</v>
      </c>
      <c r="I44" s="396">
        <v>0</v>
      </c>
      <c r="J44" s="396">
        <v>0</v>
      </c>
      <c r="K44" s="396">
        <v>71424.78</v>
      </c>
      <c r="L44" s="396">
        <v>0</v>
      </c>
      <c r="M44" s="396">
        <v>241204.53</v>
      </c>
      <c r="N44" s="396">
        <v>0</v>
      </c>
      <c r="O44" s="396">
        <v>0</v>
      </c>
      <c r="P44" s="396">
        <v>315244.26999999996</v>
      </c>
      <c r="Q44" s="396">
        <v>0</v>
      </c>
      <c r="R44" s="396">
        <v>0</v>
      </c>
      <c r="S44" s="396">
        <v>683108.58</v>
      </c>
    </row>
    <row r="45" spans="1:19" s="394" customFormat="1" ht="12" customHeight="1">
      <c r="A45" s="392" t="s">
        <v>362</v>
      </c>
      <c r="B45" s="393">
        <v>0</v>
      </c>
      <c r="C45" s="393">
        <v>0</v>
      </c>
      <c r="D45" s="393">
        <v>0</v>
      </c>
      <c r="E45" s="393">
        <v>0</v>
      </c>
      <c r="F45" s="393">
        <v>0</v>
      </c>
      <c r="G45" s="393">
        <v>18011.54</v>
      </c>
      <c r="H45" s="393">
        <v>90719.19</v>
      </c>
      <c r="I45" s="393">
        <v>0</v>
      </c>
      <c r="J45" s="393">
        <v>0</v>
      </c>
      <c r="K45" s="393">
        <v>21765.010000000002</v>
      </c>
      <c r="L45" s="393">
        <v>0</v>
      </c>
      <c r="M45" s="393">
        <v>16655.849999999999</v>
      </c>
      <c r="N45" s="393">
        <v>4697.5200000000004</v>
      </c>
      <c r="O45" s="393">
        <v>328.29</v>
      </c>
      <c r="P45" s="393">
        <v>27316.9</v>
      </c>
      <c r="Q45" s="393">
        <v>0</v>
      </c>
      <c r="R45" s="393">
        <v>143.08000000000001</v>
      </c>
      <c r="S45" s="393">
        <v>179637.38</v>
      </c>
    </row>
    <row r="46" spans="1:19" s="394" customFormat="1" ht="12" customHeight="1">
      <c r="A46" s="397" t="s">
        <v>363</v>
      </c>
      <c r="B46" s="398">
        <v>0</v>
      </c>
      <c r="C46" s="398">
        <v>216797.31</v>
      </c>
      <c r="D46" s="398">
        <v>8909.52</v>
      </c>
      <c r="E46" s="398">
        <v>102096.94</v>
      </c>
      <c r="F46" s="398">
        <v>0</v>
      </c>
      <c r="G46" s="398">
        <v>492730.88000000006</v>
      </c>
      <c r="H46" s="398">
        <v>0</v>
      </c>
      <c r="I46" s="398">
        <v>415783.30000000005</v>
      </c>
      <c r="J46" s="398">
        <v>0</v>
      </c>
      <c r="K46" s="398">
        <v>541134.66999999993</v>
      </c>
      <c r="L46" s="398">
        <v>139956.09999999998</v>
      </c>
      <c r="M46" s="398">
        <v>1164905.0100000002</v>
      </c>
      <c r="N46" s="398">
        <v>254081.71000000002</v>
      </c>
      <c r="O46" s="398">
        <v>0</v>
      </c>
      <c r="P46" s="398">
        <v>832583.69000000006</v>
      </c>
      <c r="Q46" s="398">
        <v>0</v>
      </c>
      <c r="R46" s="398">
        <v>190412.73</v>
      </c>
      <c r="S46" s="398">
        <v>4359391.8600000003</v>
      </c>
    </row>
    <row r="47" spans="1:19" s="394" customFormat="1" ht="12" customHeight="1">
      <c r="A47" s="399" t="s">
        <v>364</v>
      </c>
      <c r="B47" s="390">
        <v>0</v>
      </c>
      <c r="C47" s="390">
        <v>216797.31</v>
      </c>
      <c r="D47" s="390">
        <v>8909.52</v>
      </c>
      <c r="E47" s="390">
        <v>75683.850000000006</v>
      </c>
      <c r="F47" s="390">
        <v>0</v>
      </c>
      <c r="G47" s="390">
        <v>340389.44999999995</v>
      </c>
      <c r="H47" s="390">
        <v>0</v>
      </c>
      <c r="I47" s="390">
        <v>316112.15000000002</v>
      </c>
      <c r="J47" s="390">
        <v>0</v>
      </c>
      <c r="K47" s="390">
        <v>541134.66999999993</v>
      </c>
      <c r="L47" s="390">
        <v>3527.13</v>
      </c>
      <c r="M47" s="390">
        <v>897538.98</v>
      </c>
      <c r="N47" s="390">
        <v>155575.78</v>
      </c>
      <c r="O47" s="390">
        <v>0</v>
      </c>
      <c r="P47" s="390">
        <v>759599.6</v>
      </c>
      <c r="Q47" s="390">
        <v>0</v>
      </c>
      <c r="R47" s="390">
        <v>23747.18</v>
      </c>
      <c r="S47" s="390">
        <v>3339015.6199999996</v>
      </c>
    </row>
    <row r="48" spans="1:19" s="394" customFormat="1" ht="12" customHeight="1">
      <c r="A48" s="392" t="s">
        <v>365</v>
      </c>
      <c r="B48" s="393">
        <v>0</v>
      </c>
      <c r="C48" s="393">
        <v>0</v>
      </c>
      <c r="D48" s="393">
        <v>3.21</v>
      </c>
      <c r="E48" s="393">
        <v>0</v>
      </c>
      <c r="F48" s="393">
        <v>0</v>
      </c>
      <c r="G48" s="393">
        <v>125001.72</v>
      </c>
      <c r="H48" s="393">
        <v>0</v>
      </c>
      <c r="I48" s="393">
        <v>13321.900000000001</v>
      </c>
      <c r="J48" s="393">
        <v>0</v>
      </c>
      <c r="K48" s="393">
        <v>58309.729999999996</v>
      </c>
      <c r="L48" s="393">
        <v>3527.13</v>
      </c>
      <c r="M48" s="393">
        <v>229596.44</v>
      </c>
      <c r="N48" s="393">
        <v>2241.2599999999998</v>
      </c>
      <c r="O48" s="393">
        <v>0</v>
      </c>
      <c r="P48" s="393">
        <v>238355.32</v>
      </c>
      <c r="Q48" s="393">
        <v>0</v>
      </c>
      <c r="R48" s="393">
        <v>0</v>
      </c>
      <c r="S48" s="393">
        <v>670356.71</v>
      </c>
    </row>
    <row r="49" spans="1:19" s="394" customFormat="1" ht="12" customHeight="1">
      <c r="A49" s="392" t="s">
        <v>366</v>
      </c>
      <c r="B49" s="393">
        <v>0</v>
      </c>
      <c r="C49" s="393">
        <v>93545.7</v>
      </c>
      <c r="D49" s="393">
        <v>3142.87</v>
      </c>
      <c r="E49" s="393">
        <v>7822.54</v>
      </c>
      <c r="F49" s="393">
        <v>0</v>
      </c>
      <c r="G49" s="393">
        <v>41.33</v>
      </c>
      <c r="H49" s="393">
        <v>0</v>
      </c>
      <c r="I49" s="393">
        <v>1474.1499999999999</v>
      </c>
      <c r="J49" s="393">
        <v>0</v>
      </c>
      <c r="K49" s="393">
        <v>79456.450000000012</v>
      </c>
      <c r="L49" s="393">
        <v>0</v>
      </c>
      <c r="M49" s="393">
        <v>42409.4</v>
      </c>
      <c r="N49" s="393">
        <v>1470.98</v>
      </c>
      <c r="O49" s="393">
        <v>0</v>
      </c>
      <c r="P49" s="393">
        <v>7087.4600000000009</v>
      </c>
      <c r="Q49" s="393">
        <v>0</v>
      </c>
      <c r="R49" s="393">
        <v>0</v>
      </c>
      <c r="S49" s="393">
        <v>236450.88</v>
      </c>
    </row>
    <row r="50" spans="1:19" s="394" customFormat="1" ht="12" customHeight="1">
      <c r="A50" s="395" t="s">
        <v>367</v>
      </c>
      <c r="B50" s="396">
        <v>0</v>
      </c>
      <c r="C50" s="396">
        <v>0</v>
      </c>
      <c r="D50" s="396">
        <v>4945.25</v>
      </c>
      <c r="E50" s="396">
        <v>6715.98</v>
      </c>
      <c r="F50" s="396">
        <v>0</v>
      </c>
      <c r="G50" s="396">
        <v>29.439999999999998</v>
      </c>
      <c r="H50" s="396">
        <v>0</v>
      </c>
      <c r="I50" s="396">
        <v>24495.99</v>
      </c>
      <c r="J50" s="396">
        <v>0</v>
      </c>
      <c r="K50" s="396">
        <v>43099.53</v>
      </c>
      <c r="L50" s="396">
        <v>0</v>
      </c>
      <c r="M50" s="396">
        <v>43748.5</v>
      </c>
      <c r="N50" s="396">
        <v>4957.41</v>
      </c>
      <c r="O50" s="396">
        <v>0</v>
      </c>
      <c r="P50" s="396">
        <v>44210.89</v>
      </c>
      <c r="Q50" s="396">
        <v>0</v>
      </c>
      <c r="R50" s="396">
        <v>0</v>
      </c>
      <c r="S50" s="396">
        <v>172202.99000000002</v>
      </c>
    </row>
    <row r="51" spans="1:19" s="394" customFormat="1" ht="12" customHeight="1">
      <c r="A51" s="400" t="s">
        <v>368</v>
      </c>
      <c r="B51" s="401">
        <v>0</v>
      </c>
      <c r="C51" s="401">
        <v>119442.63</v>
      </c>
      <c r="D51" s="401">
        <v>799.52</v>
      </c>
      <c r="E51" s="401">
        <v>51099.96</v>
      </c>
      <c r="F51" s="401">
        <v>0</v>
      </c>
      <c r="G51" s="401">
        <v>92411.98</v>
      </c>
      <c r="H51" s="401">
        <v>0</v>
      </c>
      <c r="I51" s="401">
        <v>53994.92</v>
      </c>
      <c r="J51" s="401">
        <v>0</v>
      </c>
      <c r="K51" s="401">
        <v>181823.32</v>
      </c>
      <c r="L51" s="401">
        <v>0</v>
      </c>
      <c r="M51" s="401">
        <v>282011.36000000004</v>
      </c>
      <c r="N51" s="401">
        <v>10220.02</v>
      </c>
      <c r="O51" s="401">
        <v>0</v>
      </c>
      <c r="P51" s="401">
        <v>159910.24000000002</v>
      </c>
      <c r="Q51" s="401">
        <v>0</v>
      </c>
      <c r="R51" s="401">
        <v>0</v>
      </c>
      <c r="S51" s="401">
        <v>951713.95000000019</v>
      </c>
    </row>
    <row r="52" spans="1:19" s="394" customFormat="1" ht="12" customHeight="1">
      <c r="A52" s="400" t="s">
        <v>369</v>
      </c>
      <c r="B52" s="401">
        <v>0</v>
      </c>
      <c r="C52" s="401">
        <v>0</v>
      </c>
      <c r="D52" s="401">
        <v>0</v>
      </c>
      <c r="E52" s="401">
        <v>0</v>
      </c>
      <c r="F52" s="401">
        <v>0</v>
      </c>
      <c r="G52" s="401">
        <v>0.71</v>
      </c>
      <c r="H52" s="401">
        <v>0</v>
      </c>
      <c r="I52" s="401">
        <v>0</v>
      </c>
      <c r="J52" s="401">
        <v>0</v>
      </c>
      <c r="K52" s="401">
        <v>29699.98</v>
      </c>
      <c r="L52" s="401">
        <v>0</v>
      </c>
      <c r="M52" s="401">
        <v>0</v>
      </c>
      <c r="N52" s="401">
        <v>0</v>
      </c>
      <c r="O52" s="401">
        <v>0</v>
      </c>
      <c r="P52" s="401">
        <v>0</v>
      </c>
      <c r="Q52" s="401">
        <v>0</v>
      </c>
      <c r="R52" s="401">
        <v>0</v>
      </c>
      <c r="S52" s="401">
        <v>29700.69</v>
      </c>
    </row>
    <row r="53" spans="1:19" s="394" customFormat="1" ht="12" customHeight="1">
      <c r="A53" s="395" t="s">
        <v>370</v>
      </c>
      <c r="B53" s="396">
        <v>0</v>
      </c>
      <c r="C53" s="396">
        <v>3.59</v>
      </c>
      <c r="D53" s="396">
        <v>6.74</v>
      </c>
      <c r="E53" s="396">
        <v>193.65</v>
      </c>
      <c r="F53" s="396">
        <v>0</v>
      </c>
      <c r="G53" s="396">
        <v>651.53</v>
      </c>
      <c r="H53" s="396">
        <v>0</v>
      </c>
      <c r="I53" s="396">
        <v>9824.4699999999993</v>
      </c>
      <c r="J53" s="396">
        <v>0</v>
      </c>
      <c r="K53" s="396">
        <v>0</v>
      </c>
      <c r="L53" s="396">
        <v>0</v>
      </c>
      <c r="M53" s="396">
        <v>183.92000000000002</v>
      </c>
      <c r="N53" s="396">
        <v>47.52</v>
      </c>
      <c r="O53" s="396">
        <v>0</v>
      </c>
      <c r="P53" s="396">
        <v>24593.31</v>
      </c>
      <c r="Q53" s="396">
        <v>0</v>
      </c>
      <c r="R53" s="396">
        <v>0</v>
      </c>
      <c r="S53" s="396">
        <v>35504.730000000003</v>
      </c>
    </row>
    <row r="54" spans="1:19" s="394" customFormat="1" ht="12" customHeight="1">
      <c r="A54" s="392" t="s">
        <v>371</v>
      </c>
      <c r="B54" s="393">
        <v>0</v>
      </c>
      <c r="C54" s="393">
        <v>3805.38</v>
      </c>
      <c r="D54" s="393">
        <v>0</v>
      </c>
      <c r="E54" s="393">
        <v>-2.0300000000000002</v>
      </c>
      <c r="F54" s="393">
        <v>0</v>
      </c>
      <c r="G54" s="393">
        <v>0</v>
      </c>
      <c r="H54" s="393">
        <v>0</v>
      </c>
      <c r="I54" s="393">
        <v>16232.06</v>
      </c>
      <c r="J54" s="393">
        <v>0</v>
      </c>
      <c r="K54" s="393">
        <v>-0.68</v>
      </c>
      <c r="L54" s="393">
        <v>0</v>
      </c>
      <c r="M54" s="393">
        <v>1401.29</v>
      </c>
      <c r="N54" s="393">
        <v>560.23</v>
      </c>
      <c r="O54" s="393">
        <v>0</v>
      </c>
      <c r="P54" s="393">
        <v>12561.57</v>
      </c>
      <c r="Q54" s="393">
        <v>0</v>
      </c>
      <c r="R54" s="393">
        <v>0</v>
      </c>
      <c r="S54" s="393">
        <v>34557.82</v>
      </c>
    </row>
    <row r="55" spans="1:19" s="394" customFormat="1" ht="12" customHeight="1">
      <c r="A55" s="392" t="s">
        <v>372</v>
      </c>
      <c r="B55" s="393">
        <v>0</v>
      </c>
      <c r="C55" s="393">
        <v>0</v>
      </c>
      <c r="D55" s="393">
        <v>11.94</v>
      </c>
      <c r="E55" s="393">
        <v>3.56</v>
      </c>
      <c r="F55" s="393">
        <v>0</v>
      </c>
      <c r="G55" s="393">
        <v>120.76</v>
      </c>
      <c r="H55" s="393">
        <v>0</v>
      </c>
      <c r="I55" s="393">
        <v>295.01</v>
      </c>
      <c r="J55" s="393">
        <v>0</v>
      </c>
      <c r="K55" s="393">
        <v>315.75000000000006</v>
      </c>
      <c r="L55" s="393">
        <v>0</v>
      </c>
      <c r="M55" s="393">
        <v>940.85</v>
      </c>
      <c r="N55" s="393">
        <v>-6.5600000000000005</v>
      </c>
      <c r="O55" s="393">
        <v>0</v>
      </c>
      <c r="P55" s="393">
        <v>755.78</v>
      </c>
      <c r="Q55" s="393">
        <v>0</v>
      </c>
      <c r="R55" s="393">
        <v>0</v>
      </c>
      <c r="S55" s="393">
        <v>2437.09</v>
      </c>
    </row>
    <row r="56" spans="1:19" s="394" customFormat="1" ht="12" customHeight="1">
      <c r="A56" s="395" t="s">
        <v>373</v>
      </c>
      <c r="B56" s="396">
        <v>0</v>
      </c>
      <c r="C56" s="396">
        <v>0</v>
      </c>
      <c r="D56" s="396">
        <v>0</v>
      </c>
      <c r="E56" s="396">
        <v>70</v>
      </c>
      <c r="F56" s="396">
        <v>0</v>
      </c>
      <c r="G56" s="396">
        <v>122131.97</v>
      </c>
      <c r="H56" s="396">
        <v>0</v>
      </c>
      <c r="I56" s="396">
        <v>73057.820000000007</v>
      </c>
      <c r="J56" s="396">
        <v>0</v>
      </c>
      <c r="K56" s="396">
        <v>101047.38</v>
      </c>
      <c r="L56" s="396">
        <v>0</v>
      </c>
      <c r="M56" s="396">
        <v>230911.51</v>
      </c>
      <c r="N56" s="396">
        <v>126867.52</v>
      </c>
      <c r="O56" s="396">
        <v>0</v>
      </c>
      <c r="P56" s="396">
        <v>245762.64</v>
      </c>
      <c r="Q56" s="396">
        <v>0</v>
      </c>
      <c r="R56" s="396">
        <v>23747.18</v>
      </c>
      <c r="S56" s="396">
        <v>923596.02000000014</v>
      </c>
    </row>
    <row r="57" spans="1:19" s="394" customFormat="1" ht="12" customHeight="1">
      <c r="A57" s="392" t="s">
        <v>374</v>
      </c>
      <c r="B57" s="393">
        <v>0</v>
      </c>
      <c r="C57" s="393">
        <v>0</v>
      </c>
      <c r="D57" s="393">
        <v>0</v>
      </c>
      <c r="E57" s="393">
        <v>9780.2000000000007</v>
      </c>
      <c r="F57" s="393">
        <v>0</v>
      </c>
      <c r="G57" s="393">
        <v>0</v>
      </c>
      <c r="H57" s="393">
        <v>0</v>
      </c>
      <c r="I57" s="393">
        <v>123415.84</v>
      </c>
      <c r="J57" s="393">
        <v>0</v>
      </c>
      <c r="K57" s="393">
        <v>47383.209999999992</v>
      </c>
      <c r="L57" s="393">
        <v>0</v>
      </c>
      <c r="M57" s="393">
        <v>66335.72</v>
      </c>
      <c r="N57" s="393">
        <v>9217.3900000000012</v>
      </c>
      <c r="O57" s="393">
        <v>0</v>
      </c>
      <c r="P57" s="393">
        <v>26362.39</v>
      </c>
      <c r="Q57" s="393">
        <v>0</v>
      </c>
      <c r="R57" s="393">
        <v>0</v>
      </c>
      <c r="S57" s="393">
        <v>282494.74999999994</v>
      </c>
    </row>
    <row r="58" spans="1:19" s="391" customFormat="1" ht="12" customHeight="1">
      <c r="A58" s="397" t="s">
        <v>323</v>
      </c>
      <c r="B58" s="398">
        <v>0</v>
      </c>
      <c r="C58" s="398">
        <v>0</v>
      </c>
      <c r="D58" s="398">
        <v>0</v>
      </c>
      <c r="E58" s="398">
        <v>26413.09</v>
      </c>
      <c r="F58" s="398">
        <v>0</v>
      </c>
      <c r="G58" s="398">
        <v>152341.43</v>
      </c>
      <c r="H58" s="398">
        <v>0</v>
      </c>
      <c r="I58" s="398">
        <v>99671.150000000023</v>
      </c>
      <c r="J58" s="398">
        <v>0</v>
      </c>
      <c r="K58" s="398">
        <v>0</v>
      </c>
      <c r="L58" s="398">
        <v>136428.97</v>
      </c>
      <c r="M58" s="398">
        <v>267366.03000000003</v>
      </c>
      <c r="N58" s="398">
        <v>98505.919999999998</v>
      </c>
      <c r="O58" s="398">
        <v>0</v>
      </c>
      <c r="P58" s="398">
        <v>72984.08</v>
      </c>
      <c r="Q58" s="398">
        <v>0</v>
      </c>
      <c r="R58" s="398">
        <v>166665.54999999999</v>
      </c>
      <c r="S58" s="398">
        <v>1020376.22</v>
      </c>
    </row>
    <row r="59" spans="1:19" s="394" customFormat="1" ht="12" customHeight="1">
      <c r="A59" s="395" t="s">
        <v>375</v>
      </c>
      <c r="B59" s="396">
        <v>0</v>
      </c>
      <c r="C59" s="396">
        <v>0</v>
      </c>
      <c r="D59" s="396">
        <v>0</v>
      </c>
      <c r="E59" s="396">
        <v>1134.31</v>
      </c>
      <c r="F59" s="396">
        <v>0</v>
      </c>
      <c r="G59" s="396">
        <v>1350.3700000000001</v>
      </c>
      <c r="H59" s="396">
        <v>0</v>
      </c>
      <c r="I59" s="396">
        <v>5296.45</v>
      </c>
      <c r="J59" s="396">
        <v>0</v>
      </c>
      <c r="K59" s="396">
        <v>0</v>
      </c>
      <c r="L59" s="396">
        <v>0</v>
      </c>
      <c r="M59" s="396">
        <v>2143.83</v>
      </c>
      <c r="N59" s="396">
        <v>6395.96</v>
      </c>
      <c r="O59" s="396">
        <v>0</v>
      </c>
      <c r="P59" s="396">
        <v>419.49</v>
      </c>
      <c r="Q59" s="396">
        <v>0</v>
      </c>
      <c r="R59" s="396">
        <v>400.27</v>
      </c>
      <c r="S59" s="396">
        <v>17140.68</v>
      </c>
    </row>
    <row r="60" spans="1:19" s="394" customFormat="1" ht="12" customHeight="1">
      <c r="A60" s="392" t="s">
        <v>376</v>
      </c>
      <c r="B60" s="393">
        <v>0</v>
      </c>
      <c r="C60" s="393">
        <v>0</v>
      </c>
      <c r="D60" s="393">
        <v>0</v>
      </c>
      <c r="E60" s="393">
        <v>0</v>
      </c>
      <c r="F60" s="393">
        <v>0</v>
      </c>
      <c r="G60" s="393">
        <v>3605.39</v>
      </c>
      <c r="H60" s="393">
        <v>0</v>
      </c>
      <c r="I60" s="393">
        <v>54988.549999999988</v>
      </c>
      <c r="J60" s="393">
        <v>0</v>
      </c>
      <c r="K60" s="393">
        <v>0</v>
      </c>
      <c r="L60" s="393">
        <v>136428.97</v>
      </c>
      <c r="M60" s="393">
        <v>216374.62</v>
      </c>
      <c r="N60" s="393">
        <v>0</v>
      </c>
      <c r="O60" s="393">
        <v>0</v>
      </c>
      <c r="P60" s="393">
        <v>1527.9899999999998</v>
      </c>
      <c r="Q60" s="393">
        <v>0</v>
      </c>
      <c r="R60" s="393">
        <v>115298.92</v>
      </c>
      <c r="S60" s="393">
        <v>528224.43999999994</v>
      </c>
    </row>
    <row r="61" spans="1:19" s="394" customFormat="1" ht="12" customHeight="1">
      <c r="A61" s="392" t="s">
        <v>377</v>
      </c>
      <c r="B61" s="393">
        <v>0</v>
      </c>
      <c r="C61" s="393">
        <v>0</v>
      </c>
      <c r="D61" s="393">
        <v>0</v>
      </c>
      <c r="E61" s="393">
        <v>0</v>
      </c>
      <c r="F61" s="393">
        <v>0</v>
      </c>
      <c r="G61" s="393">
        <v>3605.39</v>
      </c>
      <c r="H61" s="393">
        <v>0</v>
      </c>
      <c r="I61" s="393">
        <v>54988.549999999988</v>
      </c>
      <c r="J61" s="393">
        <v>0</v>
      </c>
      <c r="K61" s="393">
        <v>0</v>
      </c>
      <c r="L61" s="393">
        <v>136428.97</v>
      </c>
      <c r="M61" s="393">
        <v>216374.62</v>
      </c>
      <c r="N61" s="393">
        <v>0</v>
      </c>
      <c r="O61" s="393">
        <v>0</v>
      </c>
      <c r="P61" s="393">
        <v>1527.9899999999998</v>
      </c>
      <c r="Q61" s="393">
        <v>0</v>
      </c>
      <c r="R61" s="393">
        <v>115298.92</v>
      </c>
      <c r="S61" s="393">
        <v>528224.43999999994</v>
      </c>
    </row>
    <row r="62" spans="1:19" s="394" customFormat="1" ht="12" customHeight="1">
      <c r="A62" s="395" t="s">
        <v>378</v>
      </c>
      <c r="B62" s="396">
        <v>0</v>
      </c>
      <c r="C62" s="396">
        <v>0</v>
      </c>
      <c r="D62" s="396">
        <v>0</v>
      </c>
      <c r="E62" s="396">
        <v>7522.18</v>
      </c>
      <c r="F62" s="396">
        <v>0</v>
      </c>
      <c r="G62" s="396">
        <v>55883.97</v>
      </c>
      <c r="H62" s="396">
        <v>0</v>
      </c>
      <c r="I62" s="396">
        <v>15378.460000000001</v>
      </c>
      <c r="J62" s="396">
        <v>0</v>
      </c>
      <c r="K62" s="396">
        <v>0</v>
      </c>
      <c r="L62" s="396">
        <v>0</v>
      </c>
      <c r="M62" s="396">
        <v>14478.25</v>
      </c>
      <c r="N62" s="396">
        <v>33474.199999999997</v>
      </c>
      <c r="O62" s="396">
        <v>0</v>
      </c>
      <c r="P62" s="396">
        <v>19958.55</v>
      </c>
      <c r="Q62" s="396">
        <v>0</v>
      </c>
      <c r="R62" s="396">
        <v>22582.04</v>
      </c>
      <c r="S62" s="396">
        <v>169277.65</v>
      </c>
    </row>
    <row r="63" spans="1:19" s="394" customFormat="1" ht="12" customHeight="1">
      <c r="A63" s="392" t="s">
        <v>379</v>
      </c>
      <c r="B63" s="393">
        <v>0</v>
      </c>
      <c r="C63" s="393">
        <v>0</v>
      </c>
      <c r="D63" s="393">
        <v>0</v>
      </c>
      <c r="E63" s="393">
        <v>17756.61</v>
      </c>
      <c r="F63" s="393">
        <v>0</v>
      </c>
      <c r="G63" s="393">
        <v>91501.71</v>
      </c>
      <c r="H63" s="393">
        <v>0</v>
      </c>
      <c r="I63" s="393">
        <v>24007.68</v>
      </c>
      <c r="J63" s="393">
        <v>0</v>
      </c>
      <c r="K63" s="393">
        <v>0</v>
      </c>
      <c r="L63" s="393">
        <v>0</v>
      </c>
      <c r="M63" s="393">
        <v>34369.340000000004</v>
      </c>
      <c r="N63" s="393">
        <v>58635.75</v>
      </c>
      <c r="O63" s="393">
        <v>0</v>
      </c>
      <c r="P63" s="393">
        <v>51078.06</v>
      </c>
      <c r="Q63" s="393">
        <v>0</v>
      </c>
      <c r="R63" s="393">
        <v>28384.32</v>
      </c>
      <c r="S63" s="393">
        <v>305733.47000000003</v>
      </c>
    </row>
    <row r="64" spans="1:19" s="394" customFormat="1" ht="12" customHeight="1">
      <c r="A64" s="397" t="s">
        <v>380</v>
      </c>
      <c r="B64" s="398">
        <v>28682.369999999995</v>
      </c>
      <c r="C64" s="398">
        <v>258299.92</v>
      </c>
      <c r="D64" s="398">
        <v>65346.12000000001</v>
      </c>
      <c r="E64" s="398">
        <v>115850.14000000001</v>
      </c>
      <c r="F64" s="398">
        <v>26487.130000000005</v>
      </c>
      <c r="G64" s="398">
        <v>533049.19000000006</v>
      </c>
      <c r="H64" s="398">
        <v>328425.89</v>
      </c>
      <c r="I64" s="398">
        <v>417600.15</v>
      </c>
      <c r="J64" s="398">
        <v>10729.619999999999</v>
      </c>
      <c r="K64" s="398">
        <v>918127.52999999991</v>
      </c>
      <c r="L64" s="398">
        <v>139956.09999999998</v>
      </c>
      <c r="M64" s="398">
        <v>1757597.0299999998</v>
      </c>
      <c r="N64" s="398">
        <v>260912.43</v>
      </c>
      <c r="O64" s="398">
        <v>41999.780000000006</v>
      </c>
      <c r="P64" s="398">
        <v>1664326.2000000002</v>
      </c>
      <c r="Q64" s="398">
        <v>35079.19</v>
      </c>
      <c r="R64" s="398">
        <v>190555.81</v>
      </c>
      <c r="S64" s="398">
        <v>6793024.5999999987</v>
      </c>
    </row>
    <row r="65" spans="1:20" s="394" customFormat="1" ht="6.75" customHeight="1" thickBot="1">
      <c r="A65" s="402"/>
      <c r="B65" s="403"/>
      <c r="C65" s="403"/>
      <c r="D65" s="403"/>
      <c r="E65" s="403"/>
      <c r="F65" s="403"/>
      <c r="G65" s="403"/>
      <c r="H65" s="403"/>
      <c r="I65" s="403"/>
      <c r="J65" s="403"/>
      <c r="K65" s="403"/>
      <c r="L65" s="403"/>
      <c r="M65" s="403"/>
      <c r="N65" s="403"/>
      <c r="O65" s="403"/>
      <c r="P65" s="403"/>
      <c r="Q65" s="403"/>
      <c r="R65" s="403"/>
      <c r="S65" s="403"/>
    </row>
    <row r="66" spans="1:20" s="394" customFormat="1" ht="6.75" customHeight="1" thickTop="1">
      <c r="A66" s="410"/>
      <c r="B66" s="410"/>
      <c r="C66" s="393"/>
      <c r="D66" s="393"/>
      <c r="E66" s="393"/>
      <c r="F66" s="393"/>
      <c r="G66" s="393"/>
      <c r="H66" s="393"/>
      <c r="I66" s="393"/>
      <c r="J66" s="393"/>
      <c r="K66" s="393"/>
      <c r="L66" s="393"/>
      <c r="M66" s="393"/>
      <c r="N66" s="393"/>
      <c r="O66" s="393"/>
      <c r="P66" s="393"/>
      <c r="Q66" s="393"/>
      <c r="R66" s="393"/>
      <c r="S66" s="393"/>
    </row>
    <row r="67" spans="1:20" s="394" customFormat="1" ht="13.5" customHeight="1">
      <c r="A67" s="404" t="s">
        <v>124</v>
      </c>
      <c r="B67" s="388"/>
    </row>
    <row r="68" spans="1:20" s="394" customFormat="1" ht="13.5" customHeight="1">
      <c r="A68" s="404" t="s">
        <v>125</v>
      </c>
      <c r="B68" s="343"/>
    </row>
    <row r="69" spans="1:20" s="394" customFormat="1" ht="13.5" customHeight="1">
      <c r="A69" s="404" t="s">
        <v>126</v>
      </c>
      <c r="B69" s="343"/>
    </row>
    <row r="70" spans="1:20" s="391" customFormat="1" ht="13.5" customHeight="1">
      <c r="A70" s="404" t="s">
        <v>127</v>
      </c>
    </row>
    <row r="71" spans="1:20" s="388" customFormat="1" ht="13.5" customHeight="1">
      <c r="A71" s="404" t="s">
        <v>128</v>
      </c>
    </row>
    <row r="72" spans="1:20" ht="13.5" customHeight="1">
      <c r="A72" s="35" t="s">
        <v>129</v>
      </c>
    </row>
    <row r="73" spans="1:20" ht="13.8">
      <c r="A73" s="35" t="s">
        <v>130</v>
      </c>
    </row>
    <row r="74" spans="1:20" ht="13.8">
      <c r="A74" s="35" t="s">
        <v>131</v>
      </c>
    </row>
    <row r="75" spans="1:20" ht="13.8">
      <c r="A75" s="35" t="s">
        <v>132</v>
      </c>
      <c r="B75" s="375"/>
    </row>
    <row r="76" spans="1:20" ht="13.8">
      <c r="A76" s="35" t="s">
        <v>133</v>
      </c>
      <c r="T76" s="411"/>
    </row>
    <row r="77" spans="1:20" ht="13.8">
      <c r="A77" s="35" t="s">
        <v>134</v>
      </c>
      <c r="T77" s="412"/>
    </row>
    <row r="78" spans="1:20" ht="13.8">
      <c r="A78" s="252"/>
      <c r="T78" s="60"/>
    </row>
    <row r="79" spans="1:20" ht="13.8">
      <c r="A79" s="35"/>
      <c r="T79" s="60"/>
    </row>
    <row r="80" spans="1:20" ht="13.8">
      <c r="A80" s="118" t="s">
        <v>485</v>
      </c>
      <c r="T80" s="60"/>
    </row>
    <row r="81" spans="20:20" ht="13.8">
      <c r="T81" s="60"/>
    </row>
    <row r="82" spans="20:20" ht="13.8">
      <c r="T82" s="60"/>
    </row>
    <row r="83" spans="20:20" ht="13.8">
      <c r="T83" s="60"/>
    </row>
    <row r="84" spans="20:20" ht="13.8">
      <c r="T84" s="60"/>
    </row>
    <row r="85" spans="20:20" ht="13.8">
      <c r="T85" s="60"/>
    </row>
    <row r="86" spans="20:20" ht="13.8">
      <c r="T86" s="60"/>
    </row>
    <row r="87" spans="20:20" ht="13.8">
      <c r="T87" s="60"/>
    </row>
    <row r="88" spans="20:20" ht="13.8">
      <c r="T88" s="60"/>
    </row>
    <row r="89" spans="20:20" ht="13.8">
      <c r="T89" s="60"/>
    </row>
    <row r="90" spans="20:20" ht="13.8">
      <c r="T90" s="60"/>
    </row>
    <row r="91" spans="20:20" ht="13.8">
      <c r="T91" s="60"/>
    </row>
    <row r="92" spans="20:20" ht="13.8">
      <c r="T92" s="60"/>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04C94-B707-48F8-B08A-CECE5DD09003}">
  <sheetPr codeName="Hoja5"/>
  <dimension ref="A1:T95"/>
  <sheetViews>
    <sheetView showGridLines="0" zoomScale="50" zoomScaleNormal="50" workbookViewId="0"/>
  </sheetViews>
  <sheetFormatPr baseColWidth="10" defaultColWidth="7.33203125" defaultRowHeight="13.2"/>
  <cols>
    <col min="1" max="1" width="45.33203125" style="435" customWidth="1"/>
    <col min="2" max="6" width="14.44140625" style="413" customWidth="1"/>
    <col min="7" max="12" width="15.33203125" style="413" customWidth="1"/>
    <col min="13" max="13" width="17.33203125" style="413" customWidth="1"/>
    <col min="14" max="15" width="15.33203125" style="413" customWidth="1"/>
    <col min="16" max="16" width="17" style="413" customWidth="1"/>
    <col min="17" max="18" width="15.6640625" style="413" customWidth="1"/>
    <col min="19" max="19" width="16.44140625" style="413" customWidth="1"/>
    <col min="20" max="20" width="14.6640625" style="413" bestFit="1" customWidth="1"/>
    <col min="21" max="16384" width="7.33203125" style="413"/>
  </cols>
  <sheetData>
    <row r="1" spans="1:19" s="415" customFormat="1" ht="32.1" customHeight="1">
      <c r="A1" s="36" t="s">
        <v>18</v>
      </c>
      <c r="B1" s="414"/>
      <c r="C1" s="414"/>
      <c r="D1" s="414"/>
      <c r="E1" s="414"/>
      <c r="F1" s="414"/>
      <c r="G1" s="414"/>
      <c r="H1" s="414"/>
      <c r="I1" s="414"/>
      <c r="J1" s="414"/>
      <c r="K1" s="414"/>
      <c r="L1" s="414"/>
      <c r="M1" s="414"/>
      <c r="N1" s="414"/>
      <c r="O1" s="414"/>
      <c r="P1" s="414"/>
      <c r="Q1" s="414"/>
      <c r="R1" s="414"/>
      <c r="S1" s="414"/>
    </row>
    <row r="2" spans="1:19" s="416" customFormat="1" ht="18" customHeight="1">
      <c r="A2" s="38" t="s">
        <v>136</v>
      </c>
      <c r="B2" s="378"/>
      <c r="C2" s="378"/>
      <c r="D2" s="378"/>
      <c r="E2" s="378"/>
      <c r="F2" s="378"/>
      <c r="G2" s="378"/>
      <c r="H2" s="378"/>
      <c r="I2" s="378"/>
      <c r="J2" s="378"/>
      <c r="K2" s="378"/>
      <c r="L2" s="378"/>
      <c r="M2" s="378"/>
      <c r="N2" s="378"/>
      <c r="O2" s="378"/>
      <c r="P2" s="378"/>
      <c r="Q2" s="378"/>
      <c r="R2" s="378"/>
      <c r="S2" s="378"/>
    </row>
    <row r="3" spans="1:19" s="418" customFormat="1" ht="18.75" customHeight="1">
      <c r="A3" s="40" t="s">
        <v>382</v>
      </c>
      <c r="B3" s="417"/>
      <c r="C3" s="417"/>
      <c r="D3" s="417"/>
      <c r="E3" s="417"/>
      <c r="F3" s="417"/>
      <c r="G3" s="417"/>
      <c r="H3" s="417"/>
      <c r="I3" s="417"/>
      <c r="J3" s="417"/>
      <c r="K3" s="417"/>
      <c r="L3" s="417"/>
      <c r="M3" s="417"/>
      <c r="N3" s="417"/>
      <c r="O3" s="417"/>
      <c r="P3" s="417"/>
      <c r="Q3" s="417"/>
      <c r="R3" s="417"/>
      <c r="S3" s="417"/>
    </row>
    <row r="4" spans="1:19" ht="7.5" customHeight="1" thickBot="1">
      <c r="A4" s="419"/>
      <c r="B4" s="419"/>
      <c r="C4" s="419"/>
      <c r="D4" s="419"/>
      <c r="E4" s="419"/>
      <c r="F4" s="419"/>
      <c r="G4" s="419"/>
      <c r="H4" s="419"/>
      <c r="I4" s="419"/>
      <c r="J4" s="419"/>
      <c r="K4" s="419"/>
      <c r="L4" s="419"/>
      <c r="M4" s="419"/>
      <c r="N4" s="419"/>
      <c r="O4" s="419"/>
      <c r="P4" s="419"/>
      <c r="Q4" s="419"/>
      <c r="R4" s="419"/>
      <c r="S4" s="419"/>
    </row>
    <row r="5" spans="1:19" s="422" customFormat="1" ht="80.099999999999994" customHeight="1" thickTop="1">
      <c r="A5" s="420" t="s">
        <v>327</v>
      </c>
      <c r="B5" s="357" t="s">
        <v>178</v>
      </c>
      <c r="C5" s="421" t="s">
        <v>299</v>
      </c>
      <c r="D5" s="421" t="s">
        <v>180</v>
      </c>
      <c r="E5" s="421" t="s">
        <v>181</v>
      </c>
      <c r="F5" s="421" t="s">
        <v>182</v>
      </c>
      <c r="G5" s="357" t="s">
        <v>183</v>
      </c>
      <c r="H5" s="421" t="s">
        <v>184</v>
      </c>
      <c r="I5" s="421" t="s">
        <v>185</v>
      </c>
      <c r="J5" s="357" t="s">
        <v>186</v>
      </c>
      <c r="K5" s="357" t="s">
        <v>187</v>
      </c>
      <c r="L5" s="421" t="s">
        <v>188</v>
      </c>
      <c r="M5" s="421" t="s">
        <v>381</v>
      </c>
      <c r="N5" s="421" t="s">
        <v>190</v>
      </c>
      <c r="O5" s="421" t="s">
        <v>191</v>
      </c>
      <c r="P5" s="421" t="s">
        <v>192</v>
      </c>
      <c r="Q5" s="421" t="s">
        <v>193</v>
      </c>
      <c r="R5" s="421" t="s">
        <v>194</v>
      </c>
      <c r="S5" s="384" t="s">
        <v>300</v>
      </c>
    </row>
    <row r="6" spans="1:19" s="424" customFormat="1" ht="2.25" customHeight="1">
      <c r="A6" s="423"/>
      <c r="B6" s="423"/>
      <c r="C6" s="423"/>
      <c r="D6" s="423"/>
      <c r="E6" s="423"/>
      <c r="F6" s="423"/>
      <c r="G6" s="423"/>
      <c r="H6" s="423"/>
      <c r="I6" s="423"/>
      <c r="J6" s="423"/>
      <c r="K6" s="423"/>
      <c r="L6" s="423"/>
      <c r="M6" s="423"/>
      <c r="N6" s="423"/>
      <c r="O6" s="423"/>
      <c r="P6" s="423"/>
      <c r="Q6" s="423"/>
      <c r="R6" s="423"/>
      <c r="S6" s="423"/>
    </row>
    <row r="7" spans="1:19" s="424" customFormat="1" ht="5.25" customHeight="1">
      <c r="A7" s="425"/>
    </row>
    <row r="8" spans="1:19" s="426" customFormat="1" ht="11.7" customHeight="1">
      <c r="A8" s="389" t="s">
        <v>328</v>
      </c>
      <c r="B8" s="390">
        <v>61793.68</v>
      </c>
      <c r="C8" s="390">
        <v>9003.380000000001</v>
      </c>
      <c r="D8" s="390">
        <v>19685</v>
      </c>
      <c r="E8" s="390">
        <v>11443.24</v>
      </c>
      <c r="F8" s="390">
        <v>25553.82</v>
      </c>
      <c r="G8" s="390">
        <v>7822.71</v>
      </c>
      <c r="H8" s="390">
        <v>198710.61000000002</v>
      </c>
      <c r="I8" s="390">
        <v>0</v>
      </c>
      <c r="J8" s="390">
        <v>12591.11</v>
      </c>
      <c r="K8" s="390">
        <v>220281.74</v>
      </c>
      <c r="L8" s="390">
        <v>0</v>
      </c>
      <c r="M8" s="390">
        <v>159124.47</v>
      </c>
      <c r="N8" s="390">
        <v>0</v>
      </c>
      <c r="O8" s="390">
        <v>22198.920000000002</v>
      </c>
      <c r="P8" s="390">
        <v>745289.66</v>
      </c>
      <c r="Q8" s="390">
        <v>14780.41</v>
      </c>
      <c r="R8" s="390">
        <v>0</v>
      </c>
      <c r="S8" s="390">
        <v>1508278.75</v>
      </c>
    </row>
    <row r="9" spans="1:19" s="426" customFormat="1" ht="11.7" customHeight="1">
      <c r="A9" s="392" t="s">
        <v>329</v>
      </c>
      <c r="B9" s="393">
        <v>47.81</v>
      </c>
      <c r="C9" s="393">
        <v>0</v>
      </c>
      <c r="D9" s="393">
        <v>6649.17</v>
      </c>
      <c r="E9" s="393">
        <v>0</v>
      </c>
      <c r="F9" s="393">
        <v>0</v>
      </c>
      <c r="G9" s="393">
        <v>0</v>
      </c>
      <c r="H9" s="393">
        <v>21433.95</v>
      </c>
      <c r="I9" s="393">
        <v>0</v>
      </c>
      <c r="J9" s="393">
        <v>0</v>
      </c>
      <c r="K9" s="393">
        <v>24090.91</v>
      </c>
      <c r="L9" s="393">
        <v>0</v>
      </c>
      <c r="M9" s="393">
        <v>-7887.21</v>
      </c>
      <c r="N9" s="393">
        <v>0</v>
      </c>
      <c r="O9" s="393">
        <v>0</v>
      </c>
      <c r="P9" s="393">
        <v>249270.30000000002</v>
      </c>
      <c r="Q9" s="393">
        <v>0</v>
      </c>
      <c r="R9" s="393">
        <v>0</v>
      </c>
      <c r="S9" s="393">
        <v>293604.93</v>
      </c>
    </row>
    <row r="10" spans="1:19" s="427" customFormat="1" ht="11.7" customHeight="1">
      <c r="A10" s="392" t="s">
        <v>330</v>
      </c>
      <c r="B10" s="393">
        <v>3.0300000000000002</v>
      </c>
      <c r="C10" s="393">
        <v>0</v>
      </c>
      <c r="D10" s="393">
        <v>-371.62</v>
      </c>
      <c r="E10" s="393">
        <v>0</v>
      </c>
      <c r="F10" s="393">
        <v>0</v>
      </c>
      <c r="G10" s="393">
        <v>0</v>
      </c>
      <c r="H10" s="393">
        <v>-2084.16</v>
      </c>
      <c r="I10" s="393">
        <v>0</v>
      </c>
      <c r="J10" s="393">
        <v>0</v>
      </c>
      <c r="K10" s="393">
        <v>0</v>
      </c>
      <c r="L10" s="393">
        <v>0</v>
      </c>
      <c r="M10" s="393">
        <v>2296.3000000000002</v>
      </c>
      <c r="N10" s="393">
        <v>0</v>
      </c>
      <c r="O10" s="393">
        <v>0</v>
      </c>
      <c r="P10" s="393">
        <v>-7431.41</v>
      </c>
      <c r="Q10" s="393">
        <v>0</v>
      </c>
      <c r="R10" s="393">
        <v>0</v>
      </c>
      <c r="S10" s="393">
        <v>-7587.86</v>
      </c>
    </row>
    <row r="11" spans="1:19" s="427" customFormat="1" ht="11.7" customHeight="1">
      <c r="A11" s="395" t="s">
        <v>312</v>
      </c>
      <c r="B11" s="396">
        <v>7.8</v>
      </c>
      <c r="C11" s="396">
        <v>0</v>
      </c>
      <c r="D11" s="396">
        <v>-270.04000000000002</v>
      </c>
      <c r="E11" s="396">
        <v>0</v>
      </c>
      <c r="F11" s="396">
        <v>0</v>
      </c>
      <c r="G11" s="396">
        <v>0</v>
      </c>
      <c r="H11" s="396">
        <v>758.44</v>
      </c>
      <c r="I11" s="396">
        <v>0</v>
      </c>
      <c r="J11" s="396">
        <v>459.25</v>
      </c>
      <c r="K11" s="396">
        <v>2674.82</v>
      </c>
      <c r="L11" s="396">
        <v>0</v>
      </c>
      <c r="M11" s="396">
        <v>19787.2</v>
      </c>
      <c r="N11" s="396">
        <v>0</v>
      </c>
      <c r="O11" s="396">
        <v>0</v>
      </c>
      <c r="P11" s="396">
        <v>4099.95</v>
      </c>
      <c r="Q11" s="396">
        <v>0</v>
      </c>
      <c r="R11" s="396">
        <v>0</v>
      </c>
      <c r="S11" s="396">
        <v>27517.420000000002</v>
      </c>
    </row>
    <row r="12" spans="1:19" s="427" customFormat="1" ht="11.7" customHeight="1">
      <c r="A12" s="392" t="s">
        <v>331</v>
      </c>
      <c r="B12" s="393">
        <v>6.8900000000000006</v>
      </c>
      <c r="C12" s="393">
        <v>0</v>
      </c>
      <c r="D12" s="393">
        <v>0</v>
      </c>
      <c r="E12" s="393">
        <v>0</v>
      </c>
      <c r="F12" s="393">
        <v>0</v>
      </c>
      <c r="G12" s="393">
        <v>0</v>
      </c>
      <c r="H12" s="393">
        <v>-21.03</v>
      </c>
      <c r="I12" s="393">
        <v>0</v>
      </c>
      <c r="J12" s="393">
        <v>0</v>
      </c>
      <c r="K12" s="393">
        <v>0</v>
      </c>
      <c r="L12" s="393">
        <v>0</v>
      </c>
      <c r="M12" s="393">
        <v>0</v>
      </c>
      <c r="N12" s="393">
        <v>0</v>
      </c>
      <c r="O12" s="393">
        <v>0</v>
      </c>
      <c r="P12" s="393">
        <v>0</v>
      </c>
      <c r="Q12" s="393">
        <v>0</v>
      </c>
      <c r="R12" s="393">
        <v>0</v>
      </c>
      <c r="S12" s="393">
        <v>-14.14</v>
      </c>
    </row>
    <row r="13" spans="1:19" s="427" customFormat="1" ht="11.7" customHeight="1">
      <c r="A13" s="392" t="s">
        <v>332</v>
      </c>
      <c r="B13" s="393">
        <v>0</v>
      </c>
      <c r="C13" s="393">
        <v>0</v>
      </c>
      <c r="D13" s="393">
        <v>0</v>
      </c>
      <c r="E13" s="393">
        <v>0</v>
      </c>
      <c r="F13" s="393">
        <v>0</v>
      </c>
      <c r="G13" s="393">
        <v>0</v>
      </c>
      <c r="H13" s="393">
        <v>0</v>
      </c>
      <c r="I13" s="393">
        <v>0</v>
      </c>
      <c r="J13" s="393">
        <v>0</v>
      </c>
      <c r="K13" s="393">
        <v>0</v>
      </c>
      <c r="L13" s="393">
        <v>0</v>
      </c>
      <c r="M13" s="393">
        <v>0</v>
      </c>
      <c r="N13" s="393">
        <v>0</v>
      </c>
      <c r="O13" s="393">
        <v>0</v>
      </c>
      <c r="P13" s="393">
        <v>0</v>
      </c>
      <c r="Q13" s="393">
        <v>0</v>
      </c>
      <c r="R13" s="393">
        <v>0</v>
      </c>
      <c r="S13" s="393">
        <v>0</v>
      </c>
    </row>
    <row r="14" spans="1:19" s="427" customFormat="1" ht="11.7" customHeight="1">
      <c r="A14" s="395" t="s">
        <v>311</v>
      </c>
      <c r="B14" s="396">
        <v>0</v>
      </c>
      <c r="C14" s="396">
        <v>0</v>
      </c>
      <c r="D14" s="396">
        <v>10152.050000000001</v>
      </c>
      <c r="E14" s="396">
        <v>0</v>
      </c>
      <c r="F14" s="396">
        <v>0</v>
      </c>
      <c r="G14" s="396">
        <v>0</v>
      </c>
      <c r="H14" s="396">
        <v>3803.52</v>
      </c>
      <c r="I14" s="396">
        <v>0</v>
      </c>
      <c r="J14" s="396">
        <v>840.80000000000007</v>
      </c>
      <c r="K14" s="396">
        <v>-260.97000000000003</v>
      </c>
      <c r="L14" s="396">
        <v>0</v>
      </c>
      <c r="M14" s="396">
        <v>13572.99</v>
      </c>
      <c r="N14" s="396">
        <v>0</v>
      </c>
      <c r="O14" s="396">
        <v>0</v>
      </c>
      <c r="P14" s="396">
        <v>14728.26</v>
      </c>
      <c r="Q14" s="396">
        <v>0</v>
      </c>
      <c r="R14" s="396">
        <v>0</v>
      </c>
      <c r="S14" s="396">
        <v>42836.65</v>
      </c>
    </row>
    <row r="15" spans="1:19" s="427" customFormat="1" ht="11.7" customHeight="1">
      <c r="A15" s="392" t="s">
        <v>333</v>
      </c>
      <c r="B15" s="393">
        <v>0</v>
      </c>
      <c r="C15" s="393">
        <v>0</v>
      </c>
      <c r="D15" s="393">
        <v>0</v>
      </c>
      <c r="E15" s="393">
        <v>0</v>
      </c>
      <c r="F15" s="393">
        <v>0</v>
      </c>
      <c r="G15" s="393">
        <v>0</v>
      </c>
      <c r="H15" s="393">
        <v>5725.75</v>
      </c>
      <c r="I15" s="393">
        <v>0</v>
      </c>
      <c r="J15" s="393">
        <v>-58.620000000000005</v>
      </c>
      <c r="K15" s="393">
        <v>230.09</v>
      </c>
      <c r="L15" s="393">
        <v>0</v>
      </c>
      <c r="M15" s="393">
        <v>6663.52</v>
      </c>
      <c r="N15" s="393">
        <v>0</v>
      </c>
      <c r="O15" s="393">
        <v>0</v>
      </c>
      <c r="P15" s="393">
        <v>41366.04</v>
      </c>
      <c r="Q15" s="393">
        <v>0</v>
      </c>
      <c r="R15" s="393">
        <v>0</v>
      </c>
      <c r="S15" s="393">
        <v>53926.78</v>
      </c>
    </row>
    <row r="16" spans="1:19" s="427" customFormat="1" ht="11.7" customHeight="1">
      <c r="A16" s="392" t="s">
        <v>334</v>
      </c>
      <c r="B16" s="393">
        <v>0</v>
      </c>
      <c r="C16" s="393">
        <v>0</v>
      </c>
      <c r="D16" s="393">
        <v>0</v>
      </c>
      <c r="E16" s="393">
        <v>0</v>
      </c>
      <c r="F16" s="393">
        <v>0</v>
      </c>
      <c r="G16" s="393">
        <v>0</v>
      </c>
      <c r="H16" s="393">
        <v>96.61</v>
      </c>
      <c r="I16" s="393">
        <v>0</v>
      </c>
      <c r="J16" s="393">
        <v>0</v>
      </c>
      <c r="K16" s="393">
        <v>-794.46</v>
      </c>
      <c r="L16" s="393">
        <v>0</v>
      </c>
      <c r="M16" s="393">
        <v>1522.3</v>
      </c>
      <c r="N16" s="393">
        <v>0</v>
      </c>
      <c r="O16" s="393">
        <v>0</v>
      </c>
      <c r="P16" s="393">
        <v>25139.62</v>
      </c>
      <c r="Q16" s="393">
        <v>0</v>
      </c>
      <c r="R16" s="393">
        <v>0</v>
      </c>
      <c r="S16" s="393">
        <v>25964.07</v>
      </c>
    </row>
    <row r="17" spans="1:19" s="427" customFormat="1" ht="11.7" customHeight="1">
      <c r="A17" s="395" t="s">
        <v>335</v>
      </c>
      <c r="B17" s="396">
        <v>0</v>
      </c>
      <c r="C17" s="396">
        <v>0</v>
      </c>
      <c r="D17" s="396">
        <v>0</v>
      </c>
      <c r="E17" s="396">
        <v>0</v>
      </c>
      <c r="F17" s="396">
        <v>0</v>
      </c>
      <c r="G17" s="396">
        <v>2976.04</v>
      </c>
      <c r="H17" s="396">
        <v>46140.41</v>
      </c>
      <c r="I17" s="396">
        <v>0</v>
      </c>
      <c r="J17" s="396">
        <v>0</v>
      </c>
      <c r="K17" s="396">
        <v>82845.040000000008</v>
      </c>
      <c r="L17" s="396">
        <v>0</v>
      </c>
      <c r="M17" s="396">
        <v>103764.40000000001</v>
      </c>
      <c r="N17" s="396">
        <v>0</v>
      </c>
      <c r="O17" s="396">
        <v>22198.920000000002</v>
      </c>
      <c r="P17" s="396">
        <v>154820.08000000002</v>
      </c>
      <c r="Q17" s="396">
        <v>0</v>
      </c>
      <c r="R17" s="396">
        <v>0</v>
      </c>
      <c r="S17" s="396">
        <v>412744.89</v>
      </c>
    </row>
    <row r="18" spans="1:19" s="427" customFormat="1" ht="11.7" customHeight="1">
      <c r="A18" s="392" t="s">
        <v>336</v>
      </c>
      <c r="B18" s="393">
        <v>0</v>
      </c>
      <c r="C18" s="393">
        <v>0</v>
      </c>
      <c r="D18" s="393">
        <v>0</v>
      </c>
      <c r="E18" s="393">
        <v>0</v>
      </c>
      <c r="F18" s="393">
        <v>0</v>
      </c>
      <c r="G18" s="393">
        <v>0</v>
      </c>
      <c r="H18" s="393">
        <v>0</v>
      </c>
      <c r="I18" s="393">
        <v>0</v>
      </c>
      <c r="J18" s="393">
        <v>0</v>
      </c>
      <c r="K18" s="393">
        <v>0</v>
      </c>
      <c r="L18" s="393">
        <v>0</v>
      </c>
      <c r="M18" s="393">
        <v>0</v>
      </c>
      <c r="N18" s="393">
        <v>0</v>
      </c>
      <c r="O18" s="393">
        <v>0</v>
      </c>
      <c r="P18" s="393">
        <v>0</v>
      </c>
      <c r="Q18" s="393">
        <v>0</v>
      </c>
      <c r="R18" s="393">
        <v>0</v>
      </c>
      <c r="S18" s="393">
        <v>0</v>
      </c>
    </row>
    <row r="19" spans="1:19" s="427" customFormat="1" ht="11.7" customHeight="1">
      <c r="A19" s="392" t="s">
        <v>337</v>
      </c>
      <c r="B19" s="393">
        <v>-465.67</v>
      </c>
      <c r="C19" s="393">
        <v>0</v>
      </c>
      <c r="D19" s="393">
        <v>2685.73</v>
      </c>
      <c r="E19" s="393">
        <v>0</v>
      </c>
      <c r="F19" s="393">
        <v>0</v>
      </c>
      <c r="G19" s="393">
        <v>0</v>
      </c>
      <c r="H19" s="393">
        <v>44958.97</v>
      </c>
      <c r="I19" s="393">
        <v>0</v>
      </c>
      <c r="J19" s="393">
        <v>-31.09</v>
      </c>
      <c r="K19" s="393">
        <v>5732.81</v>
      </c>
      <c r="L19" s="393">
        <v>0</v>
      </c>
      <c r="M19" s="393">
        <v>-12597.210000000001</v>
      </c>
      <c r="N19" s="393">
        <v>0</v>
      </c>
      <c r="O19" s="393">
        <v>0</v>
      </c>
      <c r="P19" s="393">
        <v>24117.88</v>
      </c>
      <c r="Q19" s="393">
        <v>0</v>
      </c>
      <c r="R19" s="393">
        <v>0</v>
      </c>
      <c r="S19" s="393">
        <v>64401.42</v>
      </c>
    </row>
    <row r="20" spans="1:19" s="427" customFormat="1" ht="11.7" customHeight="1">
      <c r="A20" s="395" t="s">
        <v>338</v>
      </c>
      <c r="B20" s="396">
        <v>0.35000000000000003</v>
      </c>
      <c r="C20" s="396">
        <v>0</v>
      </c>
      <c r="D20" s="396">
        <v>1.18</v>
      </c>
      <c r="E20" s="396">
        <v>0</v>
      </c>
      <c r="F20" s="396">
        <v>0</v>
      </c>
      <c r="G20" s="396">
        <v>0</v>
      </c>
      <c r="H20" s="396">
        <v>688.28</v>
      </c>
      <c r="I20" s="396">
        <v>0</v>
      </c>
      <c r="J20" s="396">
        <v>0</v>
      </c>
      <c r="K20" s="396">
        <v>68972.149999999994</v>
      </c>
      <c r="L20" s="396">
        <v>0</v>
      </c>
      <c r="M20" s="396">
        <v>-6811.95</v>
      </c>
      <c r="N20" s="396">
        <v>0</v>
      </c>
      <c r="O20" s="396">
        <v>0</v>
      </c>
      <c r="P20" s="396">
        <v>11934.61</v>
      </c>
      <c r="Q20" s="396">
        <v>0</v>
      </c>
      <c r="R20" s="396">
        <v>0</v>
      </c>
      <c r="S20" s="396">
        <v>74784.62</v>
      </c>
    </row>
    <row r="21" spans="1:19" s="427" customFormat="1" ht="11.7" customHeight="1">
      <c r="A21" s="392" t="s">
        <v>339</v>
      </c>
      <c r="B21" s="393">
        <v>0.41000000000000003</v>
      </c>
      <c r="C21" s="393">
        <v>0</v>
      </c>
      <c r="D21" s="393">
        <v>0</v>
      </c>
      <c r="E21" s="393">
        <v>0</v>
      </c>
      <c r="F21" s="393">
        <v>0</v>
      </c>
      <c r="G21" s="393">
        <v>0</v>
      </c>
      <c r="H21" s="393">
        <v>0</v>
      </c>
      <c r="I21" s="393">
        <v>0</v>
      </c>
      <c r="J21" s="393">
        <v>0</v>
      </c>
      <c r="K21" s="393">
        <v>0</v>
      </c>
      <c r="L21" s="393">
        <v>0</v>
      </c>
      <c r="M21" s="393">
        <v>0</v>
      </c>
      <c r="N21" s="393">
        <v>0</v>
      </c>
      <c r="O21" s="393">
        <v>0</v>
      </c>
      <c r="P21" s="393">
        <v>0</v>
      </c>
      <c r="Q21" s="393">
        <v>0</v>
      </c>
      <c r="R21" s="393">
        <v>0</v>
      </c>
      <c r="S21" s="393">
        <v>0.41000000000000003</v>
      </c>
    </row>
    <row r="22" spans="1:19" s="427" customFormat="1" ht="11.7" customHeight="1">
      <c r="A22" s="392" t="s">
        <v>340</v>
      </c>
      <c r="B22" s="393">
        <v>-210.94</v>
      </c>
      <c r="C22" s="393">
        <v>0</v>
      </c>
      <c r="D22" s="393">
        <v>-3.43</v>
      </c>
      <c r="E22" s="393">
        <v>0</v>
      </c>
      <c r="F22" s="393">
        <v>0</v>
      </c>
      <c r="G22" s="393">
        <v>0</v>
      </c>
      <c r="H22" s="393">
        <v>-4.63</v>
      </c>
      <c r="I22" s="393">
        <v>0</v>
      </c>
      <c r="J22" s="393">
        <v>-191.11</v>
      </c>
      <c r="K22" s="393">
        <v>3416.2400000000002</v>
      </c>
      <c r="L22" s="393">
        <v>0</v>
      </c>
      <c r="M22" s="393">
        <v>0</v>
      </c>
      <c r="N22" s="393">
        <v>0</v>
      </c>
      <c r="O22" s="393">
        <v>0</v>
      </c>
      <c r="P22" s="393">
        <v>179.66</v>
      </c>
      <c r="Q22" s="393">
        <v>0</v>
      </c>
      <c r="R22" s="393">
        <v>0</v>
      </c>
      <c r="S22" s="393">
        <v>3185.79</v>
      </c>
    </row>
    <row r="23" spans="1:19" s="427" customFormat="1" ht="11.7" customHeight="1">
      <c r="A23" s="395" t="s">
        <v>341</v>
      </c>
      <c r="B23" s="396">
        <v>0.4</v>
      </c>
      <c r="C23" s="396">
        <v>0</v>
      </c>
      <c r="D23" s="396">
        <v>-28.330000000000002</v>
      </c>
      <c r="E23" s="396">
        <v>0</v>
      </c>
      <c r="F23" s="396">
        <v>0</v>
      </c>
      <c r="G23" s="396">
        <v>0</v>
      </c>
      <c r="H23" s="396">
        <v>1191.3800000000001</v>
      </c>
      <c r="I23" s="396">
        <v>0</v>
      </c>
      <c r="J23" s="396">
        <v>0</v>
      </c>
      <c r="K23" s="396">
        <v>1470.15</v>
      </c>
      <c r="L23" s="396">
        <v>0</v>
      </c>
      <c r="M23" s="396">
        <v>49.46</v>
      </c>
      <c r="N23" s="396">
        <v>0</v>
      </c>
      <c r="O23" s="396">
        <v>0</v>
      </c>
      <c r="P23" s="396">
        <v>1603.3700000000001</v>
      </c>
      <c r="Q23" s="396">
        <v>0</v>
      </c>
      <c r="R23" s="396">
        <v>0</v>
      </c>
      <c r="S23" s="396">
        <v>4286.43</v>
      </c>
    </row>
    <row r="24" spans="1:19" s="427" customFormat="1" ht="11.7" customHeight="1">
      <c r="A24" s="392" t="s">
        <v>342</v>
      </c>
      <c r="B24" s="393">
        <v>1215.25</v>
      </c>
      <c r="C24" s="393">
        <v>0</v>
      </c>
      <c r="D24" s="393">
        <v>-35.65</v>
      </c>
      <c r="E24" s="393">
        <v>0</v>
      </c>
      <c r="F24" s="393">
        <v>0</v>
      </c>
      <c r="G24" s="393">
        <v>0</v>
      </c>
      <c r="H24" s="393">
        <v>4201.54</v>
      </c>
      <c r="I24" s="393">
        <v>0</v>
      </c>
      <c r="J24" s="393">
        <v>0</v>
      </c>
      <c r="K24" s="393">
        <v>8281.92</v>
      </c>
      <c r="L24" s="393">
        <v>0</v>
      </c>
      <c r="M24" s="393">
        <v>366.39</v>
      </c>
      <c r="N24" s="393">
        <v>0</v>
      </c>
      <c r="O24" s="393">
        <v>0</v>
      </c>
      <c r="P24" s="393">
        <v>3274.05</v>
      </c>
      <c r="Q24" s="393">
        <v>0</v>
      </c>
      <c r="R24" s="393">
        <v>0</v>
      </c>
      <c r="S24" s="393">
        <v>17303.5</v>
      </c>
    </row>
    <row r="25" spans="1:19" s="427" customFormat="1" ht="11.7" customHeight="1">
      <c r="A25" s="392" t="s">
        <v>343</v>
      </c>
      <c r="B25" s="393">
        <v>0</v>
      </c>
      <c r="C25" s="393">
        <v>0</v>
      </c>
      <c r="D25" s="393">
        <v>0</v>
      </c>
      <c r="E25" s="393">
        <v>0</v>
      </c>
      <c r="F25" s="393">
        <v>0</v>
      </c>
      <c r="G25" s="393">
        <v>0</v>
      </c>
      <c r="H25" s="393">
        <v>0</v>
      </c>
      <c r="I25" s="393">
        <v>0</v>
      </c>
      <c r="J25" s="393">
        <v>0</v>
      </c>
      <c r="K25" s="393">
        <v>0</v>
      </c>
      <c r="L25" s="393">
        <v>0</v>
      </c>
      <c r="M25" s="393">
        <v>0</v>
      </c>
      <c r="N25" s="393">
        <v>0</v>
      </c>
      <c r="O25" s="393">
        <v>0</v>
      </c>
      <c r="P25" s="393">
        <v>0</v>
      </c>
      <c r="Q25" s="393">
        <v>0</v>
      </c>
      <c r="R25" s="393">
        <v>0</v>
      </c>
      <c r="S25" s="393">
        <v>0</v>
      </c>
    </row>
    <row r="26" spans="1:19" s="427" customFormat="1" ht="11.7" customHeight="1">
      <c r="A26" s="395" t="s">
        <v>344</v>
      </c>
      <c r="B26" s="396">
        <v>-0.44</v>
      </c>
      <c r="C26" s="396">
        <v>7071.05</v>
      </c>
      <c r="D26" s="396">
        <v>3154.9900000000002</v>
      </c>
      <c r="E26" s="396">
        <v>92.9</v>
      </c>
      <c r="F26" s="396">
        <v>0</v>
      </c>
      <c r="G26" s="396">
        <v>4627.12</v>
      </c>
      <c r="H26" s="396">
        <v>4923.4000000000005</v>
      </c>
      <c r="I26" s="396">
        <v>0</v>
      </c>
      <c r="J26" s="396">
        <v>0</v>
      </c>
      <c r="K26" s="396">
        <v>183.35</v>
      </c>
      <c r="L26" s="396">
        <v>0</v>
      </c>
      <c r="M26" s="396">
        <v>29474.84</v>
      </c>
      <c r="N26" s="396">
        <v>0</v>
      </c>
      <c r="O26" s="396">
        <v>0</v>
      </c>
      <c r="P26" s="396">
        <v>3058.32</v>
      </c>
      <c r="Q26" s="396">
        <v>0</v>
      </c>
      <c r="R26" s="396">
        <v>0</v>
      </c>
      <c r="S26" s="396">
        <v>52585.53</v>
      </c>
    </row>
    <row r="27" spans="1:19" s="427" customFormat="1" ht="11.7" customHeight="1">
      <c r="A27" s="392" t="s">
        <v>345</v>
      </c>
      <c r="B27" s="393">
        <v>0</v>
      </c>
      <c r="C27" s="393">
        <v>0</v>
      </c>
      <c r="D27" s="393">
        <v>0.24</v>
      </c>
      <c r="E27" s="393">
        <v>0</v>
      </c>
      <c r="F27" s="393">
        <v>0</v>
      </c>
      <c r="G27" s="393">
        <v>0</v>
      </c>
      <c r="H27" s="393">
        <v>569.70000000000005</v>
      </c>
      <c r="I27" s="393">
        <v>0</v>
      </c>
      <c r="J27" s="393">
        <v>0</v>
      </c>
      <c r="K27" s="393">
        <v>725.49</v>
      </c>
      <c r="L27" s="393">
        <v>0</v>
      </c>
      <c r="M27" s="393">
        <v>473.41</v>
      </c>
      <c r="N27" s="393">
        <v>0</v>
      </c>
      <c r="O27" s="393">
        <v>0</v>
      </c>
      <c r="P27" s="393">
        <v>325.59000000000003</v>
      </c>
      <c r="Q27" s="393">
        <v>0</v>
      </c>
      <c r="R27" s="393">
        <v>0</v>
      </c>
      <c r="S27" s="393">
        <v>2094.4300000000003</v>
      </c>
    </row>
    <row r="28" spans="1:19" s="427" customFormat="1" ht="11.7" customHeight="1">
      <c r="A28" s="392" t="s">
        <v>346</v>
      </c>
      <c r="B28" s="393">
        <v>0</v>
      </c>
      <c r="C28" s="393">
        <v>0</v>
      </c>
      <c r="D28" s="393">
        <v>169.3</v>
      </c>
      <c r="E28" s="393">
        <v>0</v>
      </c>
      <c r="F28" s="393">
        <v>0</v>
      </c>
      <c r="G28" s="393">
        <v>0</v>
      </c>
      <c r="H28" s="393">
        <v>6761.82</v>
      </c>
      <c r="I28" s="393">
        <v>0</v>
      </c>
      <c r="J28" s="393">
        <v>0</v>
      </c>
      <c r="K28" s="393">
        <v>11876.45</v>
      </c>
      <c r="L28" s="393">
        <v>0</v>
      </c>
      <c r="M28" s="393">
        <v>2587.39</v>
      </c>
      <c r="N28" s="393">
        <v>0</v>
      </c>
      <c r="O28" s="393">
        <v>0</v>
      </c>
      <c r="P28" s="393">
        <v>12168.61</v>
      </c>
      <c r="Q28" s="393">
        <v>0</v>
      </c>
      <c r="R28" s="393">
        <v>0</v>
      </c>
      <c r="S28" s="393">
        <v>33563.57</v>
      </c>
    </row>
    <row r="29" spans="1:19" s="427" customFormat="1" ht="11.7" customHeight="1">
      <c r="A29" s="395" t="s">
        <v>347</v>
      </c>
      <c r="B29" s="396">
        <v>0</v>
      </c>
      <c r="C29" s="396">
        <v>0</v>
      </c>
      <c r="D29" s="396">
        <v>0</v>
      </c>
      <c r="E29" s="396">
        <v>0</v>
      </c>
      <c r="F29" s="396">
        <v>0</v>
      </c>
      <c r="G29" s="396">
        <v>0</v>
      </c>
      <c r="H29" s="396">
        <v>814.01</v>
      </c>
      <c r="I29" s="396">
        <v>0</v>
      </c>
      <c r="J29" s="396">
        <v>0</v>
      </c>
      <c r="K29" s="396">
        <v>443.06</v>
      </c>
      <c r="L29" s="396">
        <v>0</v>
      </c>
      <c r="M29" s="396">
        <v>3561.3</v>
      </c>
      <c r="N29" s="396">
        <v>0</v>
      </c>
      <c r="O29" s="396">
        <v>0</v>
      </c>
      <c r="P29" s="396">
        <v>158144.08000000002</v>
      </c>
      <c r="Q29" s="396">
        <v>0</v>
      </c>
      <c r="R29" s="396">
        <v>0</v>
      </c>
      <c r="S29" s="396">
        <v>162962.45000000001</v>
      </c>
    </row>
    <row r="30" spans="1:19" s="427" customFormat="1" ht="11.7" customHeight="1">
      <c r="A30" s="392" t="s">
        <v>348</v>
      </c>
      <c r="B30" s="393">
        <v>7030.3</v>
      </c>
      <c r="C30" s="393">
        <v>0</v>
      </c>
      <c r="D30" s="393">
        <v>10.93</v>
      </c>
      <c r="E30" s="393">
        <v>0</v>
      </c>
      <c r="F30" s="393">
        <v>0</v>
      </c>
      <c r="G30" s="393">
        <v>0</v>
      </c>
      <c r="H30" s="393">
        <v>0</v>
      </c>
      <c r="I30" s="393">
        <v>0</v>
      </c>
      <c r="J30" s="393">
        <v>0</v>
      </c>
      <c r="K30" s="393">
        <v>0</v>
      </c>
      <c r="L30" s="393">
        <v>0</v>
      </c>
      <c r="M30" s="393">
        <v>0</v>
      </c>
      <c r="N30" s="393">
        <v>0</v>
      </c>
      <c r="O30" s="393">
        <v>0</v>
      </c>
      <c r="P30" s="393">
        <v>0</v>
      </c>
      <c r="Q30" s="393">
        <v>0</v>
      </c>
      <c r="R30" s="393">
        <v>0</v>
      </c>
      <c r="S30" s="393">
        <v>7041.2300000000005</v>
      </c>
    </row>
    <row r="31" spans="1:19" s="427" customFormat="1" ht="11.7" customHeight="1">
      <c r="A31" s="392" t="s">
        <v>349</v>
      </c>
      <c r="B31" s="393">
        <v>34645.96</v>
      </c>
      <c r="C31" s="393">
        <v>0</v>
      </c>
      <c r="D31" s="393">
        <v>-4885.2700000000004</v>
      </c>
      <c r="E31" s="393">
        <v>6670.7</v>
      </c>
      <c r="F31" s="393">
        <v>4144.8</v>
      </c>
      <c r="G31" s="393">
        <v>0</v>
      </c>
      <c r="H31" s="393">
        <v>14981.1</v>
      </c>
      <c r="I31" s="393">
        <v>0</v>
      </c>
      <c r="J31" s="393">
        <v>6693.3</v>
      </c>
      <c r="K31" s="393">
        <v>0</v>
      </c>
      <c r="L31" s="393">
        <v>0</v>
      </c>
      <c r="M31" s="393">
        <v>0</v>
      </c>
      <c r="N31" s="393">
        <v>0</v>
      </c>
      <c r="O31" s="393">
        <v>0</v>
      </c>
      <c r="P31" s="393">
        <v>0</v>
      </c>
      <c r="Q31" s="393">
        <v>13433.050000000001</v>
      </c>
      <c r="R31" s="393">
        <v>0</v>
      </c>
      <c r="S31" s="393">
        <v>75683.64</v>
      </c>
    </row>
    <row r="32" spans="1:19" s="427" customFormat="1" ht="11.7" customHeight="1">
      <c r="A32" s="395" t="s">
        <v>350</v>
      </c>
      <c r="B32" s="396">
        <v>0</v>
      </c>
      <c r="C32" s="396">
        <v>0</v>
      </c>
      <c r="D32" s="396">
        <v>0</v>
      </c>
      <c r="E32" s="396">
        <v>0</v>
      </c>
      <c r="F32" s="396">
        <v>0</v>
      </c>
      <c r="G32" s="396">
        <v>0</v>
      </c>
      <c r="H32" s="396">
        <v>0</v>
      </c>
      <c r="I32" s="396">
        <v>0</v>
      </c>
      <c r="J32" s="396">
        <v>0</v>
      </c>
      <c r="K32" s="396">
        <v>0</v>
      </c>
      <c r="L32" s="396">
        <v>0</v>
      </c>
      <c r="M32" s="396">
        <v>0</v>
      </c>
      <c r="N32" s="396">
        <v>0</v>
      </c>
      <c r="O32" s="396">
        <v>0</v>
      </c>
      <c r="P32" s="396">
        <v>0</v>
      </c>
      <c r="Q32" s="396">
        <v>0</v>
      </c>
      <c r="R32" s="396">
        <v>0</v>
      </c>
      <c r="S32" s="396">
        <v>0</v>
      </c>
    </row>
    <row r="33" spans="1:19" s="427" customFormat="1" ht="11.7" customHeight="1">
      <c r="A33" s="392" t="s">
        <v>351</v>
      </c>
      <c r="B33" s="393">
        <v>0</v>
      </c>
      <c r="C33" s="393">
        <v>17.309999999999999</v>
      </c>
      <c r="D33" s="393">
        <v>0.05</v>
      </c>
      <c r="E33" s="393">
        <v>0</v>
      </c>
      <c r="F33" s="393">
        <v>0</v>
      </c>
      <c r="G33" s="393">
        <v>0</v>
      </c>
      <c r="H33" s="393">
        <v>357.7</v>
      </c>
      <c r="I33" s="393">
        <v>0</v>
      </c>
      <c r="J33" s="393">
        <v>0</v>
      </c>
      <c r="K33" s="393">
        <v>0</v>
      </c>
      <c r="L33" s="393">
        <v>0</v>
      </c>
      <c r="M33" s="393">
        <v>1285.1500000000001</v>
      </c>
      <c r="N33" s="393">
        <v>0</v>
      </c>
      <c r="O33" s="393">
        <v>0</v>
      </c>
      <c r="P33" s="393">
        <v>1742.89</v>
      </c>
      <c r="Q33" s="393">
        <v>0</v>
      </c>
      <c r="R33" s="393">
        <v>0</v>
      </c>
      <c r="S33" s="393">
        <v>3403.1000000000004</v>
      </c>
    </row>
    <row r="34" spans="1:19" s="427" customFormat="1" ht="11.7" customHeight="1">
      <c r="A34" s="392" t="s">
        <v>352</v>
      </c>
      <c r="B34" s="393">
        <v>94.24</v>
      </c>
      <c r="C34" s="393">
        <v>0</v>
      </c>
      <c r="D34" s="393">
        <v>2055.79</v>
      </c>
      <c r="E34" s="393">
        <v>0</v>
      </c>
      <c r="F34" s="393">
        <v>0</v>
      </c>
      <c r="G34" s="393">
        <v>0</v>
      </c>
      <c r="H34" s="393">
        <v>23612.29</v>
      </c>
      <c r="I34" s="393">
        <v>0</v>
      </c>
      <c r="J34" s="393">
        <v>1219.95</v>
      </c>
      <c r="K34" s="393">
        <v>5340.92</v>
      </c>
      <c r="L34" s="393">
        <v>0</v>
      </c>
      <c r="M34" s="393">
        <v>973.28</v>
      </c>
      <c r="N34" s="393">
        <v>0</v>
      </c>
      <c r="O34" s="393">
        <v>0</v>
      </c>
      <c r="P34" s="393">
        <v>33288.910000000003</v>
      </c>
      <c r="Q34" s="393">
        <v>0</v>
      </c>
      <c r="R34" s="393">
        <v>0</v>
      </c>
      <c r="S34" s="393">
        <v>66585.38</v>
      </c>
    </row>
    <row r="35" spans="1:19" s="427" customFormat="1" ht="11.7" customHeight="1">
      <c r="A35" s="395" t="s">
        <v>353</v>
      </c>
      <c r="B35" s="396">
        <v>12435.460000000001</v>
      </c>
      <c r="C35" s="396">
        <v>0</v>
      </c>
      <c r="D35" s="396">
        <v>0</v>
      </c>
      <c r="E35" s="396">
        <v>4282.82</v>
      </c>
      <c r="F35" s="396">
        <v>1325.3700000000001</v>
      </c>
      <c r="G35" s="396">
        <v>0</v>
      </c>
      <c r="H35" s="396">
        <v>0.04</v>
      </c>
      <c r="I35" s="396">
        <v>0</v>
      </c>
      <c r="J35" s="396">
        <v>0</v>
      </c>
      <c r="K35" s="396">
        <v>30.93</v>
      </c>
      <c r="L35" s="396">
        <v>0</v>
      </c>
      <c r="M35" s="396">
        <v>0</v>
      </c>
      <c r="N35" s="396">
        <v>0</v>
      </c>
      <c r="O35" s="396">
        <v>0</v>
      </c>
      <c r="P35" s="396">
        <v>0</v>
      </c>
      <c r="Q35" s="396">
        <v>-0.04</v>
      </c>
      <c r="R35" s="396">
        <v>0</v>
      </c>
      <c r="S35" s="396">
        <v>18074.579999999998</v>
      </c>
    </row>
    <row r="36" spans="1:19" s="427" customFormat="1" ht="11.7" customHeight="1">
      <c r="A36" s="392" t="s">
        <v>354</v>
      </c>
      <c r="B36" s="393">
        <v>6865.72</v>
      </c>
      <c r="C36" s="393">
        <v>0</v>
      </c>
      <c r="D36" s="393">
        <v>0</v>
      </c>
      <c r="E36" s="393">
        <v>0</v>
      </c>
      <c r="F36" s="393">
        <v>17830.47</v>
      </c>
      <c r="G36" s="393">
        <v>0</v>
      </c>
      <c r="H36" s="393">
        <v>0</v>
      </c>
      <c r="I36" s="393">
        <v>0</v>
      </c>
      <c r="J36" s="393">
        <v>0</v>
      </c>
      <c r="K36" s="393">
        <v>258.48</v>
      </c>
      <c r="L36" s="393">
        <v>0</v>
      </c>
      <c r="M36" s="393">
        <v>0</v>
      </c>
      <c r="N36" s="393">
        <v>0</v>
      </c>
      <c r="O36" s="393">
        <v>0</v>
      </c>
      <c r="P36" s="393">
        <v>0</v>
      </c>
      <c r="Q36" s="393">
        <v>1094.08</v>
      </c>
      <c r="R36" s="393">
        <v>0</v>
      </c>
      <c r="S36" s="393">
        <v>26048.75</v>
      </c>
    </row>
    <row r="37" spans="1:19" s="427" customFormat="1" ht="11.7" customHeight="1">
      <c r="A37" s="392" t="s">
        <v>355</v>
      </c>
      <c r="B37" s="393">
        <v>117.45</v>
      </c>
      <c r="C37" s="393">
        <v>0</v>
      </c>
      <c r="D37" s="393">
        <v>0</v>
      </c>
      <c r="E37" s="393">
        <v>0</v>
      </c>
      <c r="F37" s="393">
        <v>2253.1799999999998</v>
      </c>
      <c r="G37" s="393">
        <v>0</v>
      </c>
      <c r="H37" s="393">
        <v>0</v>
      </c>
      <c r="I37" s="393">
        <v>0</v>
      </c>
      <c r="J37" s="393">
        <v>0</v>
      </c>
      <c r="K37" s="393">
        <v>0.04</v>
      </c>
      <c r="L37" s="393">
        <v>0</v>
      </c>
      <c r="M37" s="393">
        <v>0</v>
      </c>
      <c r="N37" s="393">
        <v>0</v>
      </c>
      <c r="O37" s="393">
        <v>0</v>
      </c>
      <c r="P37" s="393">
        <v>0</v>
      </c>
      <c r="Q37" s="393">
        <v>253.33</v>
      </c>
      <c r="R37" s="393">
        <v>0</v>
      </c>
      <c r="S37" s="393">
        <v>2623.9999999999995</v>
      </c>
    </row>
    <row r="38" spans="1:19" s="427" customFormat="1" ht="11.7" customHeight="1">
      <c r="A38" s="395" t="s">
        <v>356</v>
      </c>
      <c r="B38" s="396">
        <v>0</v>
      </c>
      <c r="C38" s="396">
        <v>130.99</v>
      </c>
      <c r="D38" s="396">
        <v>0</v>
      </c>
      <c r="E38" s="396">
        <v>0</v>
      </c>
      <c r="F38" s="396">
        <v>0</v>
      </c>
      <c r="G38" s="396">
        <v>-7.63</v>
      </c>
      <c r="H38" s="396">
        <v>369.72</v>
      </c>
      <c r="I38" s="396">
        <v>0</v>
      </c>
      <c r="J38" s="396">
        <v>3658.64</v>
      </c>
      <c r="K38" s="396">
        <v>3877.11</v>
      </c>
      <c r="L38" s="396">
        <v>0</v>
      </c>
      <c r="M38" s="396">
        <v>44.63</v>
      </c>
      <c r="N38" s="396">
        <v>0</v>
      </c>
      <c r="O38" s="396">
        <v>0</v>
      </c>
      <c r="P38" s="396">
        <v>0</v>
      </c>
      <c r="Q38" s="396">
        <v>0</v>
      </c>
      <c r="R38" s="396">
        <v>0</v>
      </c>
      <c r="S38" s="396">
        <v>8073.46</v>
      </c>
    </row>
    <row r="39" spans="1:19" s="427" customFormat="1" ht="11.7" customHeight="1">
      <c r="A39" s="392" t="s">
        <v>357</v>
      </c>
      <c r="B39" s="393">
        <v>0</v>
      </c>
      <c r="C39" s="393">
        <v>0</v>
      </c>
      <c r="D39" s="393">
        <v>0</v>
      </c>
      <c r="E39" s="393">
        <v>0</v>
      </c>
      <c r="F39" s="393">
        <v>0</v>
      </c>
      <c r="G39" s="393">
        <v>0</v>
      </c>
      <c r="H39" s="393">
        <v>19051.27</v>
      </c>
      <c r="I39" s="393">
        <v>0</v>
      </c>
      <c r="J39" s="393">
        <v>0</v>
      </c>
      <c r="K39" s="393">
        <v>0</v>
      </c>
      <c r="L39" s="393">
        <v>0</v>
      </c>
      <c r="M39" s="393">
        <v>-1.76</v>
      </c>
      <c r="N39" s="393">
        <v>0</v>
      </c>
      <c r="O39" s="393">
        <v>0</v>
      </c>
      <c r="P39" s="393">
        <v>10221.69</v>
      </c>
      <c r="Q39" s="393">
        <v>0</v>
      </c>
      <c r="R39" s="393">
        <v>0</v>
      </c>
      <c r="S39" s="393">
        <v>29271.200000000004</v>
      </c>
    </row>
    <row r="40" spans="1:19" s="427" customFormat="1" ht="11.7" customHeight="1">
      <c r="A40" s="392" t="s">
        <v>358</v>
      </c>
      <c r="B40" s="393">
        <v>-0.35000000000000003</v>
      </c>
      <c r="C40" s="393">
        <v>1784.04</v>
      </c>
      <c r="D40" s="393">
        <v>399.91</v>
      </c>
      <c r="E40" s="393">
        <v>396.82</v>
      </c>
      <c r="F40" s="393">
        <v>0</v>
      </c>
      <c r="G40" s="393">
        <v>227.18</v>
      </c>
      <c r="H40" s="393">
        <v>380.52</v>
      </c>
      <c r="I40" s="393">
        <v>0</v>
      </c>
      <c r="J40" s="393">
        <v>0</v>
      </c>
      <c r="K40" s="393">
        <v>887.21</v>
      </c>
      <c r="L40" s="393">
        <v>0</v>
      </c>
      <c r="M40" s="393">
        <v>0</v>
      </c>
      <c r="N40" s="393">
        <v>0</v>
      </c>
      <c r="O40" s="393">
        <v>0</v>
      </c>
      <c r="P40" s="393">
        <v>3237.16</v>
      </c>
      <c r="Q40" s="393">
        <v>0</v>
      </c>
      <c r="R40" s="393">
        <v>0</v>
      </c>
      <c r="S40" s="393">
        <v>7312.49</v>
      </c>
    </row>
    <row r="41" spans="1:19" s="427" customFormat="1" ht="11.7" customHeight="1">
      <c r="A41" s="389" t="s">
        <v>359</v>
      </c>
      <c r="B41" s="390">
        <v>0</v>
      </c>
      <c r="C41" s="390">
        <v>1877.3500000000001</v>
      </c>
      <c r="D41" s="390">
        <v>10023.33</v>
      </c>
      <c r="E41" s="390">
        <v>693.12</v>
      </c>
      <c r="F41" s="390">
        <v>0</v>
      </c>
      <c r="G41" s="390">
        <v>13727.37</v>
      </c>
      <c r="H41" s="390">
        <v>107797.87</v>
      </c>
      <c r="I41" s="390">
        <v>806.08</v>
      </c>
      <c r="J41" s="390">
        <v>0</v>
      </c>
      <c r="K41" s="390">
        <v>84198.07</v>
      </c>
      <c r="L41" s="390">
        <v>0</v>
      </c>
      <c r="M41" s="390">
        <v>165974.23000000001</v>
      </c>
      <c r="N41" s="390">
        <v>5406.9800000000005</v>
      </c>
      <c r="O41" s="390">
        <v>254.31</v>
      </c>
      <c r="P41" s="390">
        <v>218099.78</v>
      </c>
      <c r="Q41" s="390">
        <v>0</v>
      </c>
      <c r="R41" s="390">
        <v>261.81</v>
      </c>
      <c r="S41" s="390">
        <v>609120.30000000005</v>
      </c>
    </row>
    <row r="42" spans="1:19" s="426" customFormat="1" ht="11.7" customHeight="1">
      <c r="A42" s="392" t="s">
        <v>360</v>
      </c>
      <c r="B42" s="393">
        <v>0</v>
      </c>
      <c r="C42" s="393">
        <v>857.84</v>
      </c>
      <c r="D42" s="393">
        <v>8939.74</v>
      </c>
      <c r="E42" s="393">
        <v>282.18</v>
      </c>
      <c r="F42" s="393">
        <v>0</v>
      </c>
      <c r="G42" s="393">
        <v>256.84000000000003</v>
      </c>
      <c r="H42" s="393">
        <v>1048.4000000000001</v>
      </c>
      <c r="I42" s="393">
        <v>806.08</v>
      </c>
      <c r="J42" s="393">
        <v>0</v>
      </c>
      <c r="K42" s="393">
        <v>6086.76</v>
      </c>
      <c r="L42" s="393">
        <v>0</v>
      </c>
      <c r="M42" s="393">
        <v>9770.48</v>
      </c>
      <c r="N42" s="393">
        <v>668.17</v>
      </c>
      <c r="O42" s="393">
        <v>0</v>
      </c>
      <c r="P42" s="393">
        <v>-382.76</v>
      </c>
      <c r="Q42" s="393">
        <v>0</v>
      </c>
      <c r="R42" s="393">
        <v>74.290000000000006</v>
      </c>
      <c r="S42" s="393">
        <v>28408.02</v>
      </c>
    </row>
    <row r="43" spans="1:19" s="427" customFormat="1" ht="11.7" customHeight="1">
      <c r="A43" s="392" t="s">
        <v>361</v>
      </c>
      <c r="B43" s="393">
        <v>0</v>
      </c>
      <c r="C43" s="393">
        <v>0</v>
      </c>
      <c r="D43" s="393">
        <v>0</v>
      </c>
      <c r="E43" s="393">
        <v>0</v>
      </c>
      <c r="F43" s="393">
        <v>0</v>
      </c>
      <c r="G43" s="393">
        <v>0</v>
      </c>
      <c r="H43" s="393">
        <v>0</v>
      </c>
      <c r="I43" s="393">
        <v>0</v>
      </c>
      <c r="J43" s="393">
        <v>0</v>
      </c>
      <c r="K43" s="393">
        <v>0</v>
      </c>
      <c r="L43" s="393">
        <v>0</v>
      </c>
      <c r="M43" s="393">
        <v>449.31</v>
      </c>
      <c r="N43" s="393">
        <v>0</v>
      </c>
      <c r="O43" s="393">
        <v>0</v>
      </c>
      <c r="P43" s="393">
        <v>4908.47</v>
      </c>
      <c r="Q43" s="393">
        <v>0</v>
      </c>
      <c r="R43" s="393">
        <v>0</v>
      </c>
      <c r="S43" s="393">
        <v>5357.7800000000007</v>
      </c>
    </row>
    <row r="44" spans="1:19" s="427" customFormat="1" ht="11.7" customHeight="1">
      <c r="A44" s="395" t="s">
        <v>313</v>
      </c>
      <c r="B44" s="396">
        <v>0</v>
      </c>
      <c r="C44" s="396">
        <v>1010.44</v>
      </c>
      <c r="D44" s="396">
        <v>1083.5899999999999</v>
      </c>
      <c r="E44" s="396">
        <v>0</v>
      </c>
      <c r="F44" s="396">
        <v>0</v>
      </c>
      <c r="G44" s="396">
        <v>93.100000000000009</v>
      </c>
      <c r="H44" s="396">
        <v>37117.21</v>
      </c>
      <c r="I44" s="396">
        <v>0</v>
      </c>
      <c r="J44" s="396">
        <v>0</v>
      </c>
      <c r="K44" s="396">
        <v>64520.54</v>
      </c>
      <c r="L44" s="396">
        <v>0</v>
      </c>
      <c r="M44" s="396">
        <v>144950.59</v>
      </c>
      <c r="N44" s="396">
        <v>0</v>
      </c>
      <c r="O44" s="396">
        <v>0</v>
      </c>
      <c r="P44" s="396">
        <v>190699.31</v>
      </c>
      <c r="Q44" s="396">
        <v>0</v>
      </c>
      <c r="R44" s="396">
        <v>0.2</v>
      </c>
      <c r="S44" s="396">
        <v>439474.98000000004</v>
      </c>
    </row>
    <row r="45" spans="1:19" s="427" customFormat="1" ht="11.7" customHeight="1">
      <c r="A45" s="392" t="s">
        <v>362</v>
      </c>
      <c r="B45" s="393">
        <v>0</v>
      </c>
      <c r="C45" s="393">
        <v>9.08</v>
      </c>
      <c r="D45" s="393">
        <v>0</v>
      </c>
      <c r="E45" s="393">
        <v>410.95</v>
      </c>
      <c r="F45" s="393">
        <v>0</v>
      </c>
      <c r="G45" s="393">
        <v>13377.43</v>
      </c>
      <c r="H45" s="393">
        <v>69632.25</v>
      </c>
      <c r="I45" s="393">
        <v>0</v>
      </c>
      <c r="J45" s="393">
        <v>0</v>
      </c>
      <c r="K45" s="393">
        <v>13590.77</v>
      </c>
      <c r="L45" s="393">
        <v>0</v>
      </c>
      <c r="M45" s="393">
        <v>10803.86</v>
      </c>
      <c r="N45" s="393">
        <v>4738.8100000000004</v>
      </c>
      <c r="O45" s="393">
        <v>254.31</v>
      </c>
      <c r="P45" s="393">
        <v>22874.75</v>
      </c>
      <c r="Q45" s="393">
        <v>0</v>
      </c>
      <c r="R45" s="393">
        <v>187.32</v>
      </c>
      <c r="S45" s="393">
        <v>135879.53000000003</v>
      </c>
    </row>
    <row r="46" spans="1:19" s="427" customFormat="1" ht="11.7" customHeight="1">
      <c r="A46" s="397" t="s">
        <v>363</v>
      </c>
      <c r="B46" s="398">
        <v>0</v>
      </c>
      <c r="C46" s="398">
        <v>24832.93</v>
      </c>
      <c r="D46" s="398">
        <v>3327.32</v>
      </c>
      <c r="E46" s="398">
        <v>9852.3000000000011</v>
      </c>
      <c r="F46" s="398">
        <v>0</v>
      </c>
      <c r="G46" s="398">
        <v>406157.54000000004</v>
      </c>
      <c r="H46" s="398">
        <v>0</v>
      </c>
      <c r="I46" s="398">
        <v>342839.69</v>
      </c>
      <c r="J46" s="398">
        <v>0</v>
      </c>
      <c r="K46" s="398">
        <v>139259.92000000001</v>
      </c>
      <c r="L46" s="398">
        <v>136208.97</v>
      </c>
      <c r="M46" s="398">
        <v>454544.2</v>
      </c>
      <c r="N46" s="398">
        <v>87023.77</v>
      </c>
      <c r="O46" s="398">
        <v>0</v>
      </c>
      <c r="P46" s="398">
        <v>320486.67</v>
      </c>
      <c r="Q46" s="398">
        <v>0</v>
      </c>
      <c r="R46" s="398">
        <v>83153.790000000008</v>
      </c>
      <c r="S46" s="398">
        <v>2007687.1</v>
      </c>
    </row>
    <row r="47" spans="1:19" s="427" customFormat="1" ht="11.7" customHeight="1">
      <c r="A47" s="399" t="s">
        <v>364</v>
      </c>
      <c r="B47" s="390">
        <v>0</v>
      </c>
      <c r="C47" s="390">
        <v>24832.93</v>
      </c>
      <c r="D47" s="390">
        <v>3327.32</v>
      </c>
      <c r="E47" s="390">
        <v>8091.83</v>
      </c>
      <c r="F47" s="390">
        <v>0</v>
      </c>
      <c r="G47" s="390">
        <v>91996.400000000009</v>
      </c>
      <c r="H47" s="390">
        <v>0</v>
      </c>
      <c r="I47" s="390">
        <v>121102.97</v>
      </c>
      <c r="J47" s="390">
        <v>0</v>
      </c>
      <c r="K47" s="390">
        <v>139259.92000000001</v>
      </c>
      <c r="L47" s="390">
        <v>113.38</v>
      </c>
      <c r="M47" s="390">
        <v>204757.02000000002</v>
      </c>
      <c r="N47" s="390">
        <v>38868.07</v>
      </c>
      <c r="O47" s="390">
        <v>0</v>
      </c>
      <c r="P47" s="390">
        <v>290915.33</v>
      </c>
      <c r="Q47" s="390">
        <v>0</v>
      </c>
      <c r="R47" s="390">
        <v>2284.52</v>
      </c>
      <c r="S47" s="390">
        <v>925549.69</v>
      </c>
    </row>
    <row r="48" spans="1:19" s="427" customFormat="1" ht="11.7" customHeight="1">
      <c r="A48" s="392" t="s">
        <v>365</v>
      </c>
      <c r="B48" s="393">
        <v>0</v>
      </c>
      <c r="C48" s="393">
        <v>0</v>
      </c>
      <c r="D48" s="393">
        <v>-3.5300000000000002</v>
      </c>
      <c r="E48" s="393">
        <v>0</v>
      </c>
      <c r="F48" s="393">
        <v>0</v>
      </c>
      <c r="G48" s="393">
        <v>8991.02</v>
      </c>
      <c r="H48" s="393">
        <v>0</v>
      </c>
      <c r="I48" s="393">
        <v>1986.27</v>
      </c>
      <c r="J48" s="393">
        <v>0</v>
      </c>
      <c r="K48" s="393">
        <v>2521.59</v>
      </c>
      <c r="L48" s="393">
        <v>113.38</v>
      </c>
      <c r="M48" s="393">
        <v>21109.82</v>
      </c>
      <c r="N48" s="393">
        <v>4725.0600000000004</v>
      </c>
      <c r="O48" s="393">
        <v>0</v>
      </c>
      <c r="P48" s="393">
        <v>13825.23</v>
      </c>
      <c r="Q48" s="393">
        <v>0</v>
      </c>
      <c r="R48" s="393">
        <v>0</v>
      </c>
      <c r="S48" s="393">
        <v>53268.84</v>
      </c>
    </row>
    <row r="49" spans="1:19" s="426" customFormat="1" ht="11.7" customHeight="1">
      <c r="A49" s="392" t="s">
        <v>366</v>
      </c>
      <c r="B49" s="393">
        <v>0</v>
      </c>
      <c r="C49" s="393">
        <v>11172.33</v>
      </c>
      <c r="D49" s="393">
        <v>517.94000000000005</v>
      </c>
      <c r="E49" s="393">
        <v>755.14</v>
      </c>
      <c r="F49" s="393">
        <v>0</v>
      </c>
      <c r="G49" s="393">
        <v>-15.77</v>
      </c>
      <c r="H49" s="393">
        <v>0</v>
      </c>
      <c r="I49" s="393">
        <v>404.25</v>
      </c>
      <c r="J49" s="393">
        <v>0</v>
      </c>
      <c r="K49" s="393">
        <v>23982.28</v>
      </c>
      <c r="L49" s="393">
        <v>0</v>
      </c>
      <c r="M49" s="393">
        <v>9231.7199999999993</v>
      </c>
      <c r="N49" s="393">
        <v>122.86</v>
      </c>
      <c r="O49" s="393">
        <v>0</v>
      </c>
      <c r="P49" s="393">
        <v>4390.18</v>
      </c>
      <c r="Q49" s="393">
        <v>0</v>
      </c>
      <c r="R49" s="393">
        <v>0</v>
      </c>
      <c r="S49" s="393">
        <v>50560.93</v>
      </c>
    </row>
    <row r="50" spans="1:19" s="427" customFormat="1" ht="11.7" customHeight="1">
      <c r="A50" s="395" t="s">
        <v>367</v>
      </c>
      <c r="B50" s="396">
        <v>0</v>
      </c>
      <c r="C50" s="396">
        <v>0</v>
      </c>
      <c r="D50" s="396">
        <v>2400.62</v>
      </c>
      <c r="E50" s="396">
        <v>2233.41</v>
      </c>
      <c r="F50" s="396">
        <v>0</v>
      </c>
      <c r="G50" s="396">
        <v>530.68000000000006</v>
      </c>
      <c r="H50" s="396">
        <v>0</v>
      </c>
      <c r="I50" s="396">
        <v>16474.060000000001</v>
      </c>
      <c r="J50" s="396">
        <v>0</v>
      </c>
      <c r="K50" s="396">
        <v>16261.630000000001</v>
      </c>
      <c r="L50" s="396">
        <v>0</v>
      </c>
      <c r="M50" s="396">
        <v>7423.13</v>
      </c>
      <c r="N50" s="396">
        <v>4582.72</v>
      </c>
      <c r="O50" s="396">
        <v>0</v>
      </c>
      <c r="P50" s="396">
        <v>23111.75</v>
      </c>
      <c r="Q50" s="396">
        <v>0</v>
      </c>
      <c r="R50" s="396">
        <v>0</v>
      </c>
      <c r="S50" s="396">
        <v>73018</v>
      </c>
    </row>
    <row r="51" spans="1:19" s="427" customFormat="1" ht="11.7" customHeight="1">
      <c r="A51" s="400" t="s">
        <v>368</v>
      </c>
      <c r="B51" s="401">
        <v>0</v>
      </c>
      <c r="C51" s="401">
        <v>12567.25</v>
      </c>
      <c r="D51" s="401">
        <v>410.56</v>
      </c>
      <c r="E51" s="401">
        <v>3702.28</v>
      </c>
      <c r="F51" s="401">
        <v>0</v>
      </c>
      <c r="G51" s="401">
        <v>26115.34</v>
      </c>
      <c r="H51" s="401">
        <v>0</v>
      </c>
      <c r="I51" s="401">
        <v>14242.17</v>
      </c>
      <c r="J51" s="401">
        <v>0</v>
      </c>
      <c r="K51" s="401">
        <v>22255.200000000001</v>
      </c>
      <c r="L51" s="401">
        <v>0</v>
      </c>
      <c r="M51" s="401">
        <v>50298.64</v>
      </c>
      <c r="N51" s="401">
        <v>1231.1500000000001</v>
      </c>
      <c r="O51" s="401">
        <v>0</v>
      </c>
      <c r="P51" s="401">
        <v>29909.279999999999</v>
      </c>
      <c r="Q51" s="401">
        <v>0</v>
      </c>
      <c r="R51" s="401">
        <v>0</v>
      </c>
      <c r="S51" s="401">
        <v>160731.87</v>
      </c>
    </row>
    <row r="52" spans="1:19" s="427" customFormat="1" ht="11.7" customHeight="1">
      <c r="A52" s="400" t="s">
        <v>369</v>
      </c>
      <c r="B52" s="401">
        <v>0</v>
      </c>
      <c r="C52" s="401">
        <v>0</v>
      </c>
      <c r="D52" s="401">
        <v>0</v>
      </c>
      <c r="E52" s="401">
        <v>0</v>
      </c>
      <c r="F52" s="401">
        <v>0</v>
      </c>
      <c r="G52" s="401">
        <v>0</v>
      </c>
      <c r="H52" s="401">
        <v>0</v>
      </c>
      <c r="I52" s="401">
        <v>0</v>
      </c>
      <c r="J52" s="401">
        <v>0</v>
      </c>
      <c r="K52" s="401">
        <v>4799.22</v>
      </c>
      <c r="L52" s="401">
        <v>0</v>
      </c>
      <c r="M52" s="401">
        <v>72.92</v>
      </c>
      <c r="N52" s="401">
        <v>0</v>
      </c>
      <c r="O52" s="401">
        <v>0</v>
      </c>
      <c r="P52" s="401">
        <v>0</v>
      </c>
      <c r="Q52" s="401">
        <v>0</v>
      </c>
      <c r="R52" s="401">
        <v>0</v>
      </c>
      <c r="S52" s="401">
        <v>4872.1400000000003</v>
      </c>
    </row>
    <row r="53" spans="1:19" s="427" customFormat="1" ht="11.7" customHeight="1">
      <c r="A53" s="395" t="s">
        <v>370</v>
      </c>
      <c r="B53" s="396">
        <v>0</v>
      </c>
      <c r="C53" s="396">
        <v>0</v>
      </c>
      <c r="D53" s="396">
        <v>0.09</v>
      </c>
      <c r="E53" s="396">
        <v>8.41</v>
      </c>
      <c r="F53" s="396">
        <v>0</v>
      </c>
      <c r="G53" s="396">
        <v>77.680000000000007</v>
      </c>
      <c r="H53" s="396">
        <v>0</v>
      </c>
      <c r="I53" s="396">
        <v>3541.32</v>
      </c>
      <c r="J53" s="396">
        <v>0</v>
      </c>
      <c r="K53" s="396">
        <v>0</v>
      </c>
      <c r="L53" s="396">
        <v>0</v>
      </c>
      <c r="M53" s="396">
        <v>4.6500000000000004</v>
      </c>
      <c r="N53" s="396">
        <v>110.46000000000001</v>
      </c>
      <c r="O53" s="396">
        <v>0</v>
      </c>
      <c r="P53" s="396">
        <v>10347</v>
      </c>
      <c r="Q53" s="396">
        <v>0</v>
      </c>
      <c r="R53" s="396">
        <v>0</v>
      </c>
      <c r="S53" s="396">
        <v>14089.61</v>
      </c>
    </row>
    <row r="54" spans="1:19" s="427" customFormat="1" ht="11.7" customHeight="1">
      <c r="A54" s="392" t="s">
        <v>371</v>
      </c>
      <c r="B54" s="393">
        <v>0</v>
      </c>
      <c r="C54" s="393">
        <v>1093.3500000000001</v>
      </c>
      <c r="D54" s="393">
        <v>0</v>
      </c>
      <c r="E54" s="393">
        <v>-477.73</v>
      </c>
      <c r="F54" s="393">
        <v>0</v>
      </c>
      <c r="G54" s="393">
        <v>0</v>
      </c>
      <c r="H54" s="393">
        <v>0</v>
      </c>
      <c r="I54" s="393">
        <v>6421.35</v>
      </c>
      <c r="J54" s="393">
        <v>0</v>
      </c>
      <c r="K54" s="393">
        <v>0</v>
      </c>
      <c r="L54" s="393">
        <v>0</v>
      </c>
      <c r="M54" s="393">
        <v>170.73</v>
      </c>
      <c r="N54" s="393">
        <v>-697.74</v>
      </c>
      <c r="O54" s="393">
        <v>0</v>
      </c>
      <c r="P54" s="393">
        <v>1750.66</v>
      </c>
      <c r="Q54" s="393">
        <v>0</v>
      </c>
      <c r="R54" s="393">
        <v>0</v>
      </c>
      <c r="S54" s="393">
        <v>8260.6200000000008</v>
      </c>
    </row>
    <row r="55" spans="1:19" s="427" customFormat="1" ht="11.7" customHeight="1">
      <c r="A55" s="392" t="s">
        <v>372</v>
      </c>
      <c r="B55" s="393">
        <v>0</v>
      </c>
      <c r="C55" s="393">
        <v>0</v>
      </c>
      <c r="D55" s="393">
        <v>1.6400000000000001</v>
      </c>
      <c r="E55" s="393">
        <v>98.88</v>
      </c>
      <c r="F55" s="393">
        <v>0</v>
      </c>
      <c r="G55" s="393">
        <v>0</v>
      </c>
      <c r="H55" s="393">
        <v>0</v>
      </c>
      <c r="I55" s="393">
        <v>694.56000000000006</v>
      </c>
      <c r="J55" s="393">
        <v>0</v>
      </c>
      <c r="K55" s="393">
        <v>982.83</v>
      </c>
      <c r="L55" s="393">
        <v>0</v>
      </c>
      <c r="M55" s="393">
        <v>10486.6</v>
      </c>
      <c r="N55" s="393">
        <v>0</v>
      </c>
      <c r="O55" s="393">
        <v>0</v>
      </c>
      <c r="P55" s="393">
        <v>2216.9700000000003</v>
      </c>
      <c r="Q55" s="393">
        <v>0</v>
      </c>
      <c r="R55" s="393">
        <v>0</v>
      </c>
      <c r="S55" s="393">
        <v>14481.48</v>
      </c>
    </row>
    <row r="56" spans="1:19" s="427" customFormat="1" ht="11.7" customHeight="1">
      <c r="A56" s="395" t="s">
        <v>373</v>
      </c>
      <c r="B56" s="396">
        <v>0</v>
      </c>
      <c r="C56" s="396">
        <v>0</v>
      </c>
      <c r="D56" s="396">
        <v>0</v>
      </c>
      <c r="E56" s="396">
        <v>306.63</v>
      </c>
      <c r="F56" s="396">
        <v>0</v>
      </c>
      <c r="G56" s="396">
        <v>49270.400000000001</v>
      </c>
      <c r="H56" s="396">
        <v>0</v>
      </c>
      <c r="I56" s="396">
        <v>15754.1</v>
      </c>
      <c r="J56" s="396">
        <v>0</v>
      </c>
      <c r="K56" s="396">
        <v>0</v>
      </c>
      <c r="L56" s="396">
        <v>0</v>
      </c>
      <c r="M56" s="396">
        <v>47150.17</v>
      </c>
      <c r="N56" s="396">
        <v>28178.41</v>
      </c>
      <c r="O56" s="396">
        <v>0</v>
      </c>
      <c r="P56" s="396">
        <v>124389.18000000001</v>
      </c>
      <c r="Q56" s="396">
        <v>0</v>
      </c>
      <c r="R56" s="396">
        <v>2284.52</v>
      </c>
      <c r="S56" s="396">
        <v>267333.41000000003</v>
      </c>
    </row>
    <row r="57" spans="1:19" s="427" customFormat="1" ht="11.7" customHeight="1">
      <c r="A57" s="392" t="s">
        <v>374</v>
      </c>
      <c r="B57" s="393">
        <v>0</v>
      </c>
      <c r="C57" s="393">
        <v>0</v>
      </c>
      <c r="D57" s="393">
        <v>0</v>
      </c>
      <c r="E57" s="393">
        <v>1464.8</v>
      </c>
      <c r="F57" s="393">
        <v>0</v>
      </c>
      <c r="G57" s="393">
        <v>7027.04</v>
      </c>
      <c r="H57" s="393">
        <v>0</v>
      </c>
      <c r="I57" s="393">
        <v>61584.9</v>
      </c>
      <c r="J57" s="393">
        <v>0</v>
      </c>
      <c r="K57" s="393">
        <v>68457.17</v>
      </c>
      <c r="L57" s="393">
        <v>0</v>
      </c>
      <c r="M57" s="393">
        <v>58808.639999999999</v>
      </c>
      <c r="N57" s="393">
        <v>615.15</v>
      </c>
      <c r="O57" s="393">
        <v>0</v>
      </c>
      <c r="P57" s="393">
        <v>80975.09</v>
      </c>
      <c r="Q57" s="393">
        <v>0</v>
      </c>
      <c r="R57" s="393">
        <v>0</v>
      </c>
      <c r="S57" s="393">
        <v>278932.78999999998</v>
      </c>
    </row>
    <row r="58" spans="1:19" s="427" customFormat="1" ht="11.7" customHeight="1">
      <c r="A58" s="397" t="s">
        <v>323</v>
      </c>
      <c r="B58" s="398">
        <v>0</v>
      </c>
      <c r="C58" s="398">
        <v>0</v>
      </c>
      <c r="D58" s="398">
        <v>0</v>
      </c>
      <c r="E58" s="398">
        <v>1760.48</v>
      </c>
      <c r="F58" s="398">
        <v>0</v>
      </c>
      <c r="G58" s="398">
        <v>314161.14</v>
      </c>
      <c r="H58" s="398">
        <v>0</v>
      </c>
      <c r="I58" s="398">
        <v>221736.72</v>
      </c>
      <c r="J58" s="398">
        <v>0</v>
      </c>
      <c r="K58" s="398">
        <v>0</v>
      </c>
      <c r="L58" s="398">
        <v>136095.59</v>
      </c>
      <c r="M58" s="398">
        <v>249787.18</v>
      </c>
      <c r="N58" s="398">
        <v>48155.700000000004</v>
      </c>
      <c r="O58" s="398">
        <v>0</v>
      </c>
      <c r="P58" s="398">
        <v>29571.34</v>
      </c>
      <c r="Q58" s="398">
        <v>0</v>
      </c>
      <c r="R58" s="398">
        <v>80869.27</v>
      </c>
      <c r="S58" s="398">
        <v>1082137.4199999997</v>
      </c>
    </row>
    <row r="59" spans="1:19" s="427" customFormat="1" ht="11.7" customHeight="1">
      <c r="A59" s="395" t="s">
        <v>375</v>
      </c>
      <c r="B59" s="396">
        <v>0</v>
      </c>
      <c r="C59" s="396">
        <v>0</v>
      </c>
      <c r="D59" s="396">
        <v>0</v>
      </c>
      <c r="E59" s="396">
        <v>128.33000000000001</v>
      </c>
      <c r="F59" s="396">
        <v>0</v>
      </c>
      <c r="G59" s="396">
        <v>186751.46</v>
      </c>
      <c r="H59" s="396">
        <v>0</v>
      </c>
      <c r="I59" s="396">
        <v>41111.33</v>
      </c>
      <c r="J59" s="396">
        <v>0</v>
      </c>
      <c r="K59" s="396">
        <v>0</v>
      </c>
      <c r="L59" s="396">
        <v>0</v>
      </c>
      <c r="M59" s="396">
        <v>80984.91</v>
      </c>
      <c r="N59" s="396">
        <v>14924.24</v>
      </c>
      <c r="O59" s="396">
        <v>0</v>
      </c>
      <c r="P59" s="396">
        <v>90335.41</v>
      </c>
      <c r="Q59" s="396">
        <v>0</v>
      </c>
      <c r="R59" s="396">
        <v>760.93000000000006</v>
      </c>
      <c r="S59" s="396">
        <v>414996.61000000004</v>
      </c>
    </row>
    <row r="60" spans="1:19" s="427" customFormat="1" ht="11.7" customHeight="1">
      <c r="A60" s="428" t="s">
        <v>383</v>
      </c>
      <c r="B60" s="393">
        <v>0</v>
      </c>
      <c r="C60" s="393">
        <v>0</v>
      </c>
      <c r="D60" s="393">
        <v>0</v>
      </c>
      <c r="E60" s="393">
        <v>0</v>
      </c>
      <c r="F60" s="393">
        <v>0</v>
      </c>
      <c r="G60" s="393">
        <v>-7144.66</v>
      </c>
      <c r="H60" s="393">
        <v>0</v>
      </c>
      <c r="I60" s="393">
        <v>133939.06</v>
      </c>
      <c r="J60" s="393">
        <v>0</v>
      </c>
      <c r="K60" s="393">
        <v>0</v>
      </c>
      <c r="L60" s="393">
        <v>136095.59</v>
      </c>
      <c r="M60" s="393">
        <v>123418.05</v>
      </c>
      <c r="N60" s="393">
        <v>0</v>
      </c>
      <c r="O60" s="393">
        <v>0</v>
      </c>
      <c r="P60" s="393">
        <v>-121929.31</v>
      </c>
      <c r="Q60" s="393">
        <v>0</v>
      </c>
      <c r="R60" s="393">
        <v>71866.27</v>
      </c>
      <c r="S60" s="393">
        <v>336245</v>
      </c>
    </row>
    <row r="61" spans="1:19" s="426" customFormat="1" ht="11.7" customHeight="1">
      <c r="A61" s="429" t="s">
        <v>384</v>
      </c>
      <c r="B61" s="393">
        <v>0</v>
      </c>
      <c r="C61" s="393">
        <v>0</v>
      </c>
      <c r="D61" s="393">
        <v>0</v>
      </c>
      <c r="E61" s="393">
        <v>0</v>
      </c>
      <c r="F61" s="393">
        <v>0</v>
      </c>
      <c r="G61" s="393">
        <v>-1242.25</v>
      </c>
      <c r="H61" s="393">
        <v>0</v>
      </c>
      <c r="I61" s="393">
        <v>53730.53</v>
      </c>
      <c r="J61" s="393">
        <v>0</v>
      </c>
      <c r="K61" s="393">
        <v>0</v>
      </c>
      <c r="L61" s="393">
        <v>54189.520000000004</v>
      </c>
      <c r="M61" s="393">
        <v>57583.090000000004</v>
      </c>
      <c r="N61" s="393">
        <v>0</v>
      </c>
      <c r="O61" s="393">
        <v>0</v>
      </c>
      <c r="P61" s="393">
        <v>-20613.260000000002</v>
      </c>
      <c r="Q61" s="393">
        <v>0</v>
      </c>
      <c r="R61" s="393">
        <v>26564.73</v>
      </c>
      <c r="S61" s="393">
        <v>170212.36000000002</v>
      </c>
    </row>
    <row r="62" spans="1:19" s="426" customFormat="1" ht="11.7" customHeight="1">
      <c r="A62" s="430" t="s">
        <v>385</v>
      </c>
      <c r="B62" s="396">
        <v>0</v>
      </c>
      <c r="C62" s="396">
        <v>0</v>
      </c>
      <c r="D62" s="396">
        <v>0</v>
      </c>
      <c r="E62" s="396">
        <v>0</v>
      </c>
      <c r="F62" s="396">
        <v>0</v>
      </c>
      <c r="G62" s="396">
        <v>-6571.37</v>
      </c>
      <c r="H62" s="396">
        <v>0</v>
      </c>
      <c r="I62" s="396">
        <v>77983.86</v>
      </c>
      <c r="J62" s="396">
        <v>0</v>
      </c>
      <c r="K62" s="396">
        <v>0</v>
      </c>
      <c r="L62" s="396">
        <v>79682.27</v>
      </c>
      <c r="M62" s="396">
        <v>63204.6</v>
      </c>
      <c r="N62" s="396">
        <v>0</v>
      </c>
      <c r="O62" s="396">
        <v>0</v>
      </c>
      <c r="P62" s="396">
        <v>-101885.6</v>
      </c>
      <c r="Q62" s="396">
        <v>0</v>
      </c>
      <c r="R62" s="396">
        <v>44422.270000000004</v>
      </c>
      <c r="S62" s="396">
        <v>156836.03000000003</v>
      </c>
    </row>
    <row r="63" spans="1:19" s="426" customFormat="1" ht="11.7" customHeight="1">
      <c r="A63" s="431" t="s">
        <v>386</v>
      </c>
      <c r="B63" s="393">
        <v>0</v>
      </c>
      <c r="C63" s="393">
        <v>0</v>
      </c>
      <c r="D63" s="393">
        <v>0</v>
      </c>
      <c r="E63" s="393">
        <v>0</v>
      </c>
      <c r="F63" s="393">
        <v>0</v>
      </c>
      <c r="G63" s="393">
        <v>668.97</v>
      </c>
      <c r="H63" s="393">
        <v>0</v>
      </c>
      <c r="I63" s="393">
        <v>2224.66</v>
      </c>
      <c r="J63" s="393">
        <v>0</v>
      </c>
      <c r="K63" s="393">
        <v>0</v>
      </c>
      <c r="L63" s="393">
        <v>2223.8000000000002</v>
      </c>
      <c r="M63" s="393">
        <v>2630.36</v>
      </c>
      <c r="N63" s="393">
        <v>0</v>
      </c>
      <c r="O63" s="393">
        <v>0</v>
      </c>
      <c r="P63" s="393">
        <v>569.55000000000007</v>
      </c>
      <c r="Q63" s="393">
        <v>0</v>
      </c>
      <c r="R63" s="393">
        <v>879.27</v>
      </c>
      <c r="S63" s="393">
        <v>9196.61</v>
      </c>
    </row>
    <row r="64" spans="1:19" s="427" customFormat="1" ht="11.7" customHeight="1">
      <c r="A64" s="392" t="s">
        <v>378</v>
      </c>
      <c r="B64" s="393">
        <v>0</v>
      </c>
      <c r="C64" s="393">
        <v>0</v>
      </c>
      <c r="D64" s="393">
        <v>0</v>
      </c>
      <c r="E64" s="393">
        <v>279.90000000000003</v>
      </c>
      <c r="F64" s="393">
        <v>0</v>
      </c>
      <c r="G64" s="393">
        <v>53211.67</v>
      </c>
      <c r="H64" s="393">
        <v>0</v>
      </c>
      <c r="I64" s="393">
        <v>18073.29</v>
      </c>
      <c r="J64" s="393">
        <v>0</v>
      </c>
      <c r="K64" s="393">
        <v>0</v>
      </c>
      <c r="L64" s="393">
        <v>0</v>
      </c>
      <c r="M64" s="393">
        <v>17140.87</v>
      </c>
      <c r="N64" s="393">
        <v>14126.02</v>
      </c>
      <c r="O64" s="393">
        <v>0</v>
      </c>
      <c r="P64" s="393">
        <v>27312.03</v>
      </c>
      <c r="Q64" s="393">
        <v>0</v>
      </c>
      <c r="R64" s="393">
        <v>2985.96</v>
      </c>
      <c r="S64" s="393">
        <v>133129.74</v>
      </c>
    </row>
    <row r="65" spans="1:20" s="427" customFormat="1" ht="11.7" customHeight="1">
      <c r="A65" s="395" t="s">
        <v>379</v>
      </c>
      <c r="B65" s="396">
        <v>0</v>
      </c>
      <c r="C65" s="396">
        <v>0</v>
      </c>
      <c r="D65" s="396">
        <v>0</v>
      </c>
      <c r="E65" s="396">
        <v>1352.25</v>
      </c>
      <c r="F65" s="396">
        <v>0</v>
      </c>
      <c r="G65" s="396">
        <v>81342.680000000008</v>
      </c>
      <c r="H65" s="396">
        <v>0</v>
      </c>
      <c r="I65" s="396">
        <v>28613.040000000001</v>
      </c>
      <c r="J65" s="396">
        <v>0</v>
      </c>
      <c r="K65" s="396">
        <v>0</v>
      </c>
      <c r="L65" s="396">
        <v>0</v>
      </c>
      <c r="M65" s="396">
        <v>28243.350000000002</v>
      </c>
      <c r="N65" s="396">
        <v>19105.439999999999</v>
      </c>
      <c r="O65" s="396">
        <v>0</v>
      </c>
      <c r="P65" s="396">
        <v>33853.21</v>
      </c>
      <c r="Q65" s="396">
        <v>0</v>
      </c>
      <c r="R65" s="396">
        <v>5256.11</v>
      </c>
      <c r="S65" s="396">
        <v>197766.08</v>
      </c>
    </row>
    <row r="66" spans="1:20" s="427" customFormat="1" ht="11.7" customHeight="1">
      <c r="A66" s="397" t="s">
        <v>380</v>
      </c>
      <c r="B66" s="398">
        <v>61793.68</v>
      </c>
      <c r="C66" s="398">
        <v>35713.660000000003</v>
      </c>
      <c r="D66" s="398">
        <v>33035.65</v>
      </c>
      <c r="E66" s="398">
        <v>21988.670000000002</v>
      </c>
      <c r="F66" s="398">
        <v>25553.82</v>
      </c>
      <c r="G66" s="398">
        <v>427707.62</v>
      </c>
      <c r="H66" s="398">
        <v>306508.47000000003</v>
      </c>
      <c r="I66" s="398">
        <v>343645.76</v>
      </c>
      <c r="J66" s="398">
        <v>12591.11</v>
      </c>
      <c r="K66" s="398">
        <v>443739.73</v>
      </c>
      <c r="L66" s="398">
        <v>136208.97</v>
      </c>
      <c r="M66" s="398">
        <v>779642.9</v>
      </c>
      <c r="N66" s="398">
        <v>92430.75</v>
      </c>
      <c r="O66" s="398">
        <v>22453.24</v>
      </c>
      <c r="P66" s="398">
        <v>1283876.1000000001</v>
      </c>
      <c r="Q66" s="398">
        <v>14780.41</v>
      </c>
      <c r="R66" s="398">
        <v>83415.600000000006</v>
      </c>
      <c r="S66" s="398">
        <v>4125086.1400000006</v>
      </c>
    </row>
    <row r="67" spans="1:20" s="427" customFormat="1" ht="6.75" customHeight="1" thickBot="1">
      <c r="A67" s="402"/>
      <c r="B67" s="403"/>
      <c r="C67" s="403"/>
      <c r="D67" s="403"/>
      <c r="E67" s="403"/>
      <c r="F67" s="403"/>
      <c r="G67" s="403"/>
      <c r="H67" s="403"/>
      <c r="I67" s="403"/>
      <c r="J67" s="403"/>
      <c r="K67" s="403"/>
      <c r="L67" s="403"/>
      <c r="M67" s="403"/>
      <c r="N67" s="403"/>
      <c r="O67" s="403"/>
      <c r="P67" s="403"/>
      <c r="Q67" s="403"/>
      <c r="R67" s="403"/>
      <c r="S67" s="403"/>
    </row>
    <row r="68" spans="1:20" s="427" customFormat="1" ht="15" customHeight="1" thickTop="1">
      <c r="A68" s="410"/>
      <c r="B68" s="393"/>
      <c r="C68" s="393"/>
      <c r="D68" s="393"/>
      <c r="E68" s="393"/>
      <c r="F68" s="393"/>
      <c r="G68" s="393"/>
      <c r="H68" s="393"/>
      <c r="I68" s="393"/>
      <c r="J68" s="393"/>
      <c r="K68" s="393"/>
      <c r="L68" s="393"/>
      <c r="M68" s="393"/>
      <c r="N68" s="393"/>
      <c r="O68" s="393"/>
      <c r="P68" s="393"/>
      <c r="Q68" s="393"/>
      <c r="R68" s="393"/>
      <c r="S68" s="393"/>
    </row>
    <row r="69" spans="1:20">
      <c r="A69" s="404" t="s">
        <v>387</v>
      </c>
    </row>
    <row r="70" spans="1:20" s="425" customFormat="1" ht="13.8">
      <c r="A70" s="404" t="s">
        <v>124</v>
      </c>
      <c r="B70" s="432"/>
      <c r="C70" s="432"/>
      <c r="D70" s="432"/>
      <c r="E70" s="432"/>
      <c r="F70" s="432"/>
      <c r="G70" s="432"/>
      <c r="H70" s="432"/>
      <c r="I70" s="432"/>
      <c r="J70" s="432"/>
      <c r="K70" s="432"/>
      <c r="L70" s="432"/>
      <c r="M70" s="432"/>
      <c r="N70" s="432"/>
      <c r="O70" s="432"/>
      <c r="P70" s="432"/>
      <c r="Q70" s="432"/>
      <c r="R70" s="432"/>
      <c r="S70" s="432"/>
    </row>
    <row r="71" spans="1:20">
      <c r="A71" s="404" t="s">
        <v>125</v>
      </c>
    </row>
    <row r="72" spans="1:20">
      <c r="A72" s="404" t="s">
        <v>126</v>
      </c>
    </row>
    <row r="73" spans="1:20">
      <c r="A73" s="404" t="s">
        <v>127</v>
      </c>
    </row>
    <row r="74" spans="1:20">
      <c r="A74" s="404" t="s">
        <v>128</v>
      </c>
    </row>
    <row r="75" spans="1:20" ht="13.8">
      <c r="A75" s="35" t="s">
        <v>129</v>
      </c>
    </row>
    <row r="76" spans="1:20" s="425" customFormat="1">
      <c r="A76" s="35" t="s">
        <v>130</v>
      </c>
    </row>
    <row r="77" spans="1:20" ht="13.8">
      <c r="A77" s="35" t="s">
        <v>131</v>
      </c>
    </row>
    <row r="78" spans="1:20" s="375" customFormat="1" ht="13.8">
      <c r="A78" s="35" t="s">
        <v>132</v>
      </c>
    </row>
    <row r="79" spans="1:20" ht="13.8">
      <c r="A79" s="35" t="s">
        <v>133</v>
      </c>
      <c r="T79" s="433"/>
    </row>
    <row r="80" spans="1:20" ht="13.8">
      <c r="A80" s="35" t="s">
        <v>134</v>
      </c>
      <c r="T80" s="434"/>
    </row>
    <row r="81" spans="1:20" ht="13.8">
      <c r="A81" s="252"/>
      <c r="T81" s="60"/>
    </row>
    <row r="82" spans="1:20" ht="13.8">
      <c r="A82" s="35"/>
      <c r="T82" s="60"/>
    </row>
    <row r="83" spans="1:20" ht="13.8">
      <c r="A83" s="118" t="s">
        <v>485</v>
      </c>
      <c r="T83" s="60"/>
    </row>
    <row r="84" spans="1:20" ht="13.8">
      <c r="T84" s="60"/>
    </row>
    <row r="85" spans="1:20" ht="13.8">
      <c r="T85" s="60"/>
    </row>
    <row r="86" spans="1:20" ht="13.8">
      <c r="T86" s="60"/>
    </row>
    <row r="87" spans="1:20" ht="13.8">
      <c r="T87" s="60"/>
    </row>
    <row r="88" spans="1:20" ht="13.8">
      <c r="T88" s="60"/>
    </row>
    <row r="89" spans="1:20" ht="13.8">
      <c r="T89" s="60"/>
    </row>
    <row r="90" spans="1:20" ht="13.8">
      <c r="T90" s="60"/>
    </row>
    <row r="91" spans="1:20" ht="13.8">
      <c r="T91" s="60"/>
    </row>
    <row r="92" spans="1:20" ht="13.8">
      <c r="T92" s="60"/>
    </row>
    <row r="93" spans="1:20" ht="13.8">
      <c r="T93" s="60"/>
    </row>
    <row r="94" spans="1:20" ht="13.8">
      <c r="T94" s="60"/>
    </row>
    <row r="95" spans="1:20" ht="13.8">
      <c r="T95" s="60"/>
    </row>
  </sheetData>
  <printOptions horizontalCentered="1" verticalCentered="1" gridLinesSet="0"/>
  <pageMargins left="0.8" right="0.79" top="0.88" bottom="0.85" header="0.55118110236220474" footer="0.23622047244094491"/>
  <pageSetup paperSize="9" scale="55"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D3EB1-F4B2-44BF-976A-06454A9C54F3}">
  <sheetPr codeName="Hoja6"/>
  <dimension ref="A1:T92"/>
  <sheetViews>
    <sheetView showGridLines="0" zoomScale="70" zoomScaleNormal="70" workbookViewId="0"/>
  </sheetViews>
  <sheetFormatPr baseColWidth="10" defaultColWidth="7.33203125" defaultRowHeight="13.2"/>
  <cols>
    <col min="1" max="1" width="45.33203125" style="435" customWidth="1"/>
    <col min="2" max="2" width="12.33203125" style="413" customWidth="1"/>
    <col min="3" max="15" width="10.6640625" style="413" customWidth="1"/>
    <col min="16" max="16" width="13.5546875" style="413" customWidth="1"/>
    <col min="17" max="18" width="10.6640625" style="413" customWidth="1"/>
    <col min="19" max="19" width="12.6640625" style="413" customWidth="1"/>
    <col min="20" max="20" width="14.6640625" style="413" bestFit="1" customWidth="1"/>
    <col min="21" max="16384" width="7.33203125" style="413"/>
  </cols>
  <sheetData>
    <row r="1" spans="1:19" s="415" customFormat="1" ht="32.1" customHeight="1">
      <c r="A1" s="36" t="s">
        <v>19</v>
      </c>
      <c r="B1" s="436"/>
      <c r="C1" s="436"/>
      <c r="D1" s="436"/>
      <c r="E1" s="436"/>
      <c r="F1" s="436"/>
      <c r="G1" s="436"/>
      <c r="H1" s="436"/>
      <c r="I1" s="436"/>
      <c r="J1" s="436"/>
      <c r="K1" s="436"/>
      <c r="L1" s="436"/>
      <c r="M1" s="436"/>
      <c r="N1" s="436"/>
      <c r="O1" s="436"/>
      <c r="P1" s="436"/>
      <c r="Q1" s="436"/>
      <c r="R1" s="436"/>
      <c r="S1" s="436"/>
    </row>
    <row r="2" spans="1:19" s="416" customFormat="1" ht="18" customHeight="1">
      <c r="A2" s="38" t="s">
        <v>136</v>
      </c>
      <c r="B2" s="378"/>
      <c r="C2" s="378"/>
      <c r="D2" s="378"/>
      <c r="E2" s="378"/>
      <c r="F2" s="378"/>
      <c r="G2" s="378"/>
      <c r="H2" s="378"/>
      <c r="I2" s="378"/>
      <c r="J2" s="378"/>
      <c r="K2" s="378"/>
      <c r="L2" s="378"/>
      <c r="M2" s="378"/>
      <c r="N2" s="378"/>
      <c r="O2" s="378"/>
      <c r="P2" s="378"/>
      <c r="Q2" s="378"/>
      <c r="R2" s="378"/>
      <c r="S2" s="378"/>
    </row>
    <row r="3" spans="1:19" s="418" customFormat="1" ht="18.75" customHeight="1">
      <c r="A3" s="40" t="s">
        <v>382</v>
      </c>
      <c r="B3" s="417"/>
      <c r="C3" s="417"/>
      <c r="D3" s="417"/>
      <c r="E3" s="417"/>
      <c r="F3" s="417"/>
      <c r="G3" s="417"/>
      <c r="H3" s="417"/>
      <c r="I3" s="417"/>
      <c r="J3" s="417"/>
      <c r="K3" s="417"/>
      <c r="L3" s="417"/>
      <c r="M3" s="417"/>
      <c r="N3" s="417"/>
      <c r="O3" s="417"/>
      <c r="P3" s="417"/>
      <c r="Q3" s="417"/>
      <c r="R3" s="417"/>
      <c r="S3" s="417"/>
    </row>
    <row r="4" spans="1:19" ht="7.5" customHeight="1" thickBot="1">
      <c r="A4" s="419"/>
      <c r="B4" s="419"/>
      <c r="C4" s="419"/>
      <c r="D4" s="419"/>
      <c r="E4" s="419"/>
      <c r="F4" s="419"/>
      <c r="G4" s="419"/>
      <c r="H4" s="419"/>
      <c r="I4" s="419"/>
      <c r="J4" s="419"/>
      <c r="K4" s="419"/>
      <c r="L4" s="419"/>
      <c r="M4" s="419"/>
      <c r="N4" s="419"/>
      <c r="O4" s="419"/>
      <c r="P4" s="419"/>
      <c r="Q4" s="419"/>
      <c r="R4" s="419"/>
      <c r="S4" s="419"/>
    </row>
    <row r="5" spans="1:19" s="422" customFormat="1" ht="80.099999999999994" customHeight="1" thickTop="1">
      <c r="A5" s="420" t="s">
        <v>327</v>
      </c>
      <c r="B5" s="357" t="s">
        <v>178</v>
      </c>
      <c r="C5" s="421" t="s">
        <v>299</v>
      </c>
      <c r="D5" s="421" t="s">
        <v>180</v>
      </c>
      <c r="E5" s="421" t="s">
        <v>181</v>
      </c>
      <c r="F5" s="421" t="s">
        <v>182</v>
      </c>
      <c r="G5" s="357" t="s">
        <v>183</v>
      </c>
      <c r="H5" s="421" t="s">
        <v>184</v>
      </c>
      <c r="I5" s="421" t="s">
        <v>185</v>
      </c>
      <c r="J5" s="421" t="s">
        <v>186</v>
      </c>
      <c r="K5" s="357" t="s">
        <v>187</v>
      </c>
      <c r="L5" s="421" t="s">
        <v>188</v>
      </c>
      <c r="M5" s="421" t="s">
        <v>189</v>
      </c>
      <c r="N5" s="421" t="s">
        <v>190</v>
      </c>
      <c r="O5" s="421" t="s">
        <v>191</v>
      </c>
      <c r="P5" s="421" t="s">
        <v>192</v>
      </c>
      <c r="Q5" s="421" t="s">
        <v>193</v>
      </c>
      <c r="R5" s="421" t="s">
        <v>194</v>
      </c>
      <c r="S5" s="384" t="s">
        <v>300</v>
      </c>
    </row>
    <row r="6" spans="1:19" s="424" customFormat="1" ht="2.25" customHeight="1">
      <c r="A6" s="423"/>
      <c r="B6" s="423"/>
      <c r="C6" s="423"/>
      <c r="D6" s="423"/>
      <c r="E6" s="423"/>
      <c r="F6" s="423"/>
      <c r="G6" s="423"/>
      <c r="H6" s="423"/>
      <c r="I6" s="423"/>
      <c r="J6" s="423"/>
      <c r="K6" s="423"/>
      <c r="L6" s="423"/>
      <c r="M6" s="423"/>
      <c r="N6" s="423"/>
      <c r="O6" s="423"/>
      <c r="P6" s="423"/>
      <c r="Q6" s="423"/>
      <c r="R6" s="423"/>
      <c r="S6" s="423"/>
    </row>
    <row r="7" spans="1:19" s="424" customFormat="1" ht="5.25" customHeight="1">
      <c r="A7" s="425"/>
    </row>
    <row r="8" spans="1:19" s="426" customFormat="1" ht="12" customHeight="1">
      <c r="A8" s="389" t="s">
        <v>328</v>
      </c>
      <c r="B8" s="390">
        <v>41934.5</v>
      </c>
      <c r="C8" s="390">
        <v>0</v>
      </c>
      <c r="D8" s="390">
        <v>20047.8</v>
      </c>
      <c r="E8" s="390">
        <v>7445.34</v>
      </c>
      <c r="F8" s="390">
        <v>20288.43</v>
      </c>
      <c r="G8" s="390">
        <v>0</v>
      </c>
      <c r="H8" s="390">
        <v>129128.49</v>
      </c>
      <c r="I8" s="390">
        <v>0</v>
      </c>
      <c r="J8" s="390">
        <v>12693.69</v>
      </c>
      <c r="K8" s="390">
        <v>114292.85</v>
      </c>
      <c r="L8" s="390">
        <v>0</v>
      </c>
      <c r="M8" s="390">
        <v>17255.14</v>
      </c>
      <c r="N8" s="390">
        <v>0</v>
      </c>
      <c r="O8" s="390">
        <v>224.31</v>
      </c>
      <c r="P8" s="390">
        <v>532890.57999999996</v>
      </c>
      <c r="Q8" s="390">
        <v>10586.32</v>
      </c>
      <c r="R8" s="390">
        <v>0</v>
      </c>
      <c r="S8" s="390">
        <v>906787.44999999984</v>
      </c>
    </row>
    <row r="9" spans="1:19" s="426" customFormat="1" ht="12" customHeight="1">
      <c r="A9" s="392" t="s">
        <v>329</v>
      </c>
      <c r="B9" s="393">
        <v>43.58</v>
      </c>
      <c r="C9" s="393">
        <v>0</v>
      </c>
      <c r="D9" s="393">
        <v>7844.34</v>
      </c>
      <c r="E9" s="393">
        <v>0</v>
      </c>
      <c r="F9" s="393">
        <v>0</v>
      </c>
      <c r="G9" s="393">
        <v>0</v>
      </c>
      <c r="H9" s="393">
        <v>18731.14</v>
      </c>
      <c r="I9" s="393">
        <v>0</v>
      </c>
      <c r="J9" s="393">
        <v>0</v>
      </c>
      <c r="K9" s="393">
        <v>19392.46</v>
      </c>
      <c r="L9" s="393">
        <v>0</v>
      </c>
      <c r="M9" s="393">
        <v>10247.43</v>
      </c>
      <c r="N9" s="393">
        <v>0</v>
      </c>
      <c r="O9" s="393">
        <v>0</v>
      </c>
      <c r="P9" s="393">
        <v>230427.99</v>
      </c>
      <c r="Q9" s="393">
        <v>0</v>
      </c>
      <c r="R9" s="393">
        <v>0</v>
      </c>
      <c r="S9" s="393">
        <v>286686.94</v>
      </c>
    </row>
    <row r="10" spans="1:19" s="427" customFormat="1" ht="11.7" customHeight="1">
      <c r="A10" s="392" t="s">
        <v>330</v>
      </c>
      <c r="B10" s="393">
        <v>2.8000000000000003</v>
      </c>
      <c r="C10" s="393">
        <v>0</v>
      </c>
      <c r="D10" s="393">
        <v>88.25</v>
      </c>
      <c r="E10" s="393">
        <v>0</v>
      </c>
      <c r="F10" s="393">
        <v>0</v>
      </c>
      <c r="G10" s="393">
        <v>0</v>
      </c>
      <c r="H10" s="393">
        <v>-2046.99</v>
      </c>
      <c r="I10" s="393">
        <v>0</v>
      </c>
      <c r="J10" s="393">
        <v>0</v>
      </c>
      <c r="K10" s="393">
        <v>0</v>
      </c>
      <c r="L10" s="393">
        <v>0</v>
      </c>
      <c r="M10" s="393">
        <v>1271.74</v>
      </c>
      <c r="N10" s="393">
        <v>0</v>
      </c>
      <c r="O10" s="393">
        <v>0</v>
      </c>
      <c r="P10" s="393">
        <v>-3407.7200000000003</v>
      </c>
      <c r="Q10" s="393">
        <v>0</v>
      </c>
      <c r="R10" s="393">
        <v>0</v>
      </c>
      <c r="S10" s="393">
        <v>-4091.92</v>
      </c>
    </row>
    <row r="11" spans="1:19" s="427" customFormat="1" ht="11.7" customHeight="1">
      <c r="A11" s="395" t="s">
        <v>312</v>
      </c>
      <c r="B11" s="396">
        <v>4.41</v>
      </c>
      <c r="C11" s="396">
        <v>0</v>
      </c>
      <c r="D11" s="396">
        <v>835.19</v>
      </c>
      <c r="E11" s="396">
        <v>0</v>
      </c>
      <c r="F11" s="396">
        <v>0</v>
      </c>
      <c r="G11" s="396">
        <v>0</v>
      </c>
      <c r="H11" s="396">
        <v>449.52</v>
      </c>
      <c r="I11" s="396">
        <v>0</v>
      </c>
      <c r="J11" s="396">
        <v>506.81</v>
      </c>
      <c r="K11" s="396">
        <v>2788.9500000000003</v>
      </c>
      <c r="L11" s="396">
        <v>0</v>
      </c>
      <c r="M11" s="396">
        <v>12762.02</v>
      </c>
      <c r="N11" s="396">
        <v>0</v>
      </c>
      <c r="O11" s="396">
        <v>0</v>
      </c>
      <c r="P11" s="396">
        <v>561.85</v>
      </c>
      <c r="Q11" s="396">
        <v>0</v>
      </c>
      <c r="R11" s="396">
        <v>0</v>
      </c>
      <c r="S11" s="396">
        <v>17908.75</v>
      </c>
    </row>
    <row r="12" spans="1:19" s="427" customFormat="1" ht="11.7" customHeight="1">
      <c r="A12" s="392" t="s">
        <v>331</v>
      </c>
      <c r="B12" s="393">
        <v>6.75</v>
      </c>
      <c r="C12" s="393">
        <v>0</v>
      </c>
      <c r="D12" s="393">
        <v>0</v>
      </c>
      <c r="E12" s="393">
        <v>0</v>
      </c>
      <c r="F12" s="393">
        <v>0</v>
      </c>
      <c r="G12" s="393">
        <v>0</v>
      </c>
      <c r="H12" s="393">
        <v>0.17</v>
      </c>
      <c r="I12" s="393">
        <v>0</v>
      </c>
      <c r="J12" s="393">
        <v>0</v>
      </c>
      <c r="K12" s="393">
        <v>0</v>
      </c>
      <c r="L12" s="393">
        <v>0</v>
      </c>
      <c r="M12" s="393">
        <v>0</v>
      </c>
      <c r="N12" s="393">
        <v>0</v>
      </c>
      <c r="O12" s="393">
        <v>0</v>
      </c>
      <c r="P12" s="393">
        <v>0</v>
      </c>
      <c r="Q12" s="393">
        <v>0</v>
      </c>
      <c r="R12" s="393">
        <v>0</v>
      </c>
      <c r="S12" s="393">
        <v>6.92</v>
      </c>
    </row>
    <row r="13" spans="1:19" s="427" customFormat="1" ht="11.7" customHeight="1">
      <c r="A13" s="392" t="s">
        <v>332</v>
      </c>
      <c r="B13" s="393">
        <v>0</v>
      </c>
      <c r="C13" s="393">
        <v>0</v>
      </c>
      <c r="D13" s="393">
        <v>0</v>
      </c>
      <c r="E13" s="393">
        <v>0</v>
      </c>
      <c r="F13" s="393">
        <v>0</v>
      </c>
      <c r="G13" s="393">
        <v>0</v>
      </c>
      <c r="H13" s="393">
        <v>0</v>
      </c>
      <c r="I13" s="393">
        <v>0</v>
      </c>
      <c r="J13" s="393">
        <v>0</v>
      </c>
      <c r="K13" s="393">
        <v>0</v>
      </c>
      <c r="L13" s="393">
        <v>0</v>
      </c>
      <c r="M13" s="393">
        <v>0</v>
      </c>
      <c r="N13" s="393">
        <v>0</v>
      </c>
      <c r="O13" s="393">
        <v>0</v>
      </c>
      <c r="P13" s="393">
        <v>0</v>
      </c>
      <c r="Q13" s="393">
        <v>0</v>
      </c>
      <c r="R13" s="393">
        <v>0</v>
      </c>
      <c r="S13" s="393">
        <v>0</v>
      </c>
    </row>
    <row r="14" spans="1:19" s="427" customFormat="1" ht="11.7" customHeight="1">
      <c r="A14" s="395" t="s">
        <v>311</v>
      </c>
      <c r="B14" s="396">
        <v>0</v>
      </c>
      <c r="C14" s="396">
        <v>0</v>
      </c>
      <c r="D14" s="396">
        <v>12085.78</v>
      </c>
      <c r="E14" s="396">
        <v>0</v>
      </c>
      <c r="F14" s="396">
        <v>0</v>
      </c>
      <c r="G14" s="396">
        <v>0</v>
      </c>
      <c r="H14" s="396">
        <v>1991.44</v>
      </c>
      <c r="I14" s="396">
        <v>0</v>
      </c>
      <c r="J14" s="396">
        <v>857.7</v>
      </c>
      <c r="K14" s="396">
        <v>-743.45</v>
      </c>
      <c r="L14" s="396">
        <v>0</v>
      </c>
      <c r="M14" s="396">
        <v>-53.09</v>
      </c>
      <c r="N14" s="396">
        <v>0</v>
      </c>
      <c r="O14" s="396">
        <v>0</v>
      </c>
      <c r="P14" s="396">
        <v>13068.85</v>
      </c>
      <c r="Q14" s="396">
        <v>0</v>
      </c>
      <c r="R14" s="396">
        <v>0</v>
      </c>
      <c r="S14" s="396">
        <v>27207.230000000003</v>
      </c>
    </row>
    <row r="15" spans="1:19" s="427" customFormat="1" ht="11.7" customHeight="1">
      <c r="A15" s="392" t="s">
        <v>333</v>
      </c>
      <c r="B15" s="393">
        <v>0</v>
      </c>
      <c r="C15" s="393">
        <v>0</v>
      </c>
      <c r="D15" s="393">
        <v>0</v>
      </c>
      <c r="E15" s="393">
        <v>0</v>
      </c>
      <c r="F15" s="393">
        <v>0</v>
      </c>
      <c r="G15" s="393">
        <v>0</v>
      </c>
      <c r="H15" s="393">
        <v>5139.9000000000005</v>
      </c>
      <c r="I15" s="393">
        <v>0</v>
      </c>
      <c r="J15" s="393">
        <v>-15.73</v>
      </c>
      <c r="K15" s="393">
        <v>234.05</v>
      </c>
      <c r="L15" s="393">
        <v>0</v>
      </c>
      <c r="M15" s="393">
        <v>4408.76</v>
      </c>
      <c r="N15" s="393">
        <v>0</v>
      </c>
      <c r="O15" s="393">
        <v>0</v>
      </c>
      <c r="P15" s="393">
        <v>33570.47</v>
      </c>
      <c r="Q15" s="393">
        <v>0</v>
      </c>
      <c r="R15" s="393">
        <v>0</v>
      </c>
      <c r="S15" s="393">
        <v>43337.450000000004</v>
      </c>
    </row>
    <row r="16" spans="1:19" s="427" customFormat="1" ht="11.7" customHeight="1">
      <c r="A16" s="392" t="s">
        <v>334</v>
      </c>
      <c r="B16" s="393">
        <v>0</v>
      </c>
      <c r="C16" s="393">
        <v>0</v>
      </c>
      <c r="D16" s="393">
        <v>0</v>
      </c>
      <c r="E16" s="393">
        <v>0</v>
      </c>
      <c r="F16" s="393">
        <v>0</v>
      </c>
      <c r="G16" s="393">
        <v>0</v>
      </c>
      <c r="H16" s="393">
        <v>81.8</v>
      </c>
      <c r="I16" s="393">
        <v>0</v>
      </c>
      <c r="J16" s="393">
        <v>0</v>
      </c>
      <c r="K16" s="393">
        <v>-767.48</v>
      </c>
      <c r="L16" s="393">
        <v>0</v>
      </c>
      <c r="M16" s="393">
        <v>1522.3</v>
      </c>
      <c r="N16" s="393">
        <v>0</v>
      </c>
      <c r="O16" s="393">
        <v>0</v>
      </c>
      <c r="P16" s="393">
        <v>25146.74</v>
      </c>
      <c r="Q16" s="393">
        <v>0</v>
      </c>
      <c r="R16" s="393">
        <v>0</v>
      </c>
      <c r="S16" s="393">
        <v>25983.360000000001</v>
      </c>
    </row>
    <row r="17" spans="1:19" s="427" customFormat="1" ht="11.7" customHeight="1">
      <c r="A17" s="395" t="s">
        <v>335</v>
      </c>
      <c r="B17" s="396">
        <v>0</v>
      </c>
      <c r="C17" s="396">
        <v>0</v>
      </c>
      <c r="D17" s="396">
        <v>0</v>
      </c>
      <c r="E17" s="396">
        <v>0</v>
      </c>
      <c r="F17" s="396">
        <v>0</v>
      </c>
      <c r="G17" s="396">
        <v>0</v>
      </c>
      <c r="H17" s="396">
        <v>143.80000000000001</v>
      </c>
      <c r="I17" s="396">
        <v>0</v>
      </c>
      <c r="J17" s="396">
        <v>0</v>
      </c>
      <c r="K17" s="396">
        <v>2775.56</v>
      </c>
      <c r="L17" s="396">
        <v>0</v>
      </c>
      <c r="M17" s="396">
        <v>293.37</v>
      </c>
      <c r="N17" s="396">
        <v>0</v>
      </c>
      <c r="O17" s="396">
        <v>224.31</v>
      </c>
      <c r="P17" s="396">
        <v>523.16999999999996</v>
      </c>
      <c r="Q17" s="396">
        <v>0</v>
      </c>
      <c r="R17" s="396">
        <v>0</v>
      </c>
      <c r="S17" s="396">
        <v>3960.21</v>
      </c>
    </row>
    <row r="18" spans="1:19" s="427" customFormat="1" ht="11.7" customHeight="1">
      <c r="A18" s="392" t="s">
        <v>336</v>
      </c>
      <c r="B18" s="393">
        <v>0</v>
      </c>
      <c r="C18" s="393">
        <v>0</v>
      </c>
      <c r="D18" s="393">
        <v>0</v>
      </c>
      <c r="E18" s="393">
        <v>0</v>
      </c>
      <c r="F18" s="393">
        <v>0</v>
      </c>
      <c r="G18" s="393">
        <v>0</v>
      </c>
      <c r="H18" s="393">
        <v>0</v>
      </c>
      <c r="I18" s="393">
        <v>0</v>
      </c>
      <c r="J18" s="393">
        <v>0</v>
      </c>
      <c r="K18" s="393">
        <v>0</v>
      </c>
      <c r="L18" s="393">
        <v>0</v>
      </c>
      <c r="M18" s="393">
        <v>0</v>
      </c>
      <c r="N18" s="393">
        <v>0</v>
      </c>
      <c r="O18" s="393">
        <v>0</v>
      </c>
      <c r="P18" s="393">
        <v>0</v>
      </c>
      <c r="Q18" s="393">
        <v>0</v>
      </c>
      <c r="R18" s="393">
        <v>0</v>
      </c>
      <c r="S18" s="393">
        <v>0</v>
      </c>
    </row>
    <row r="19" spans="1:19" s="427" customFormat="1" ht="11.7" customHeight="1">
      <c r="A19" s="392" t="s">
        <v>337</v>
      </c>
      <c r="B19" s="393">
        <v>-469.45</v>
      </c>
      <c r="C19" s="393">
        <v>0</v>
      </c>
      <c r="D19" s="393">
        <v>1347.66</v>
      </c>
      <c r="E19" s="393">
        <v>0</v>
      </c>
      <c r="F19" s="393">
        <v>0</v>
      </c>
      <c r="G19" s="393">
        <v>0</v>
      </c>
      <c r="H19" s="393">
        <v>44950.270000000004</v>
      </c>
      <c r="I19" s="393">
        <v>0</v>
      </c>
      <c r="J19" s="393">
        <v>0.48</v>
      </c>
      <c r="K19" s="393">
        <v>6053.55</v>
      </c>
      <c r="L19" s="393">
        <v>0</v>
      </c>
      <c r="M19" s="393">
        <v>-11821.04</v>
      </c>
      <c r="N19" s="393">
        <v>0</v>
      </c>
      <c r="O19" s="393">
        <v>0</v>
      </c>
      <c r="P19" s="393">
        <v>23122.12</v>
      </c>
      <c r="Q19" s="393">
        <v>0</v>
      </c>
      <c r="R19" s="393">
        <v>0</v>
      </c>
      <c r="S19" s="393">
        <v>63183.590000000011</v>
      </c>
    </row>
    <row r="20" spans="1:19" s="427" customFormat="1" ht="11.7" customHeight="1">
      <c r="A20" s="395" t="s">
        <v>338</v>
      </c>
      <c r="B20" s="396">
        <v>0.24</v>
      </c>
      <c r="C20" s="396">
        <v>0</v>
      </c>
      <c r="D20" s="396">
        <v>1.56</v>
      </c>
      <c r="E20" s="396">
        <v>0</v>
      </c>
      <c r="F20" s="396">
        <v>0</v>
      </c>
      <c r="G20" s="396">
        <v>0</v>
      </c>
      <c r="H20" s="396">
        <v>1157.28</v>
      </c>
      <c r="I20" s="396">
        <v>0</v>
      </c>
      <c r="J20" s="396">
        <v>0</v>
      </c>
      <c r="K20" s="396">
        <v>68457.08</v>
      </c>
      <c r="L20" s="396">
        <v>0</v>
      </c>
      <c r="M20" s="396">
        <v>-6980.13</v>
      </c>
      <c r="N20" s="396">
        <v>0</v>
      </c>
      <c r="O20" s="396">
        <v>0</v>
      </c>
      <c r="P20" s="396">
        <v>10810.69</v>
      </c>
      <c r="Q20" s="396">
        <v>0</v>
      </c>
      <c r="R20" s="396">
        <v>0</v>
      </c>
      <c r="S20" s="396">
        <v>73446.720000000001</v>
      </c>
    </row>
    <row r="21" spans="1:19" s="427" customFormat="1" ht="11.7" customHeight="1">
      <c r="A21" s="392" t="s">
        <v>339</v>
      </c>
      <c r="B21" s="393">
        <v>0.28999999999999998</v>
      </c>
      <c r="C21" s="393">
        <v>0</v>
      </c>
      <c r="D21" s="393">
        <v>0</v>
      </c>
      <c r="E21" s="393">
        <v>0</v>
      </c>
      <c r="F21" s="393">
        <v>0</v>
      </c>
      <c r="G21" s="393">
        <v>0</v>
      </c>
      <c r="H21" s="393">
        <v>0</v>
      </c>
      <c r="I21" s="393">
        <v>0</v>
      </c>
      <c r="J21" s="393">
        <v>0</v>
      </c>
      <c r="K21" s="393">
        <v>0</v>
      </c>
      <c r="L21" s="393">
        <v>0</v>
      </c>
      <c r="M21" s="393">
        <v>0</v>
      </c>
      <c r="N21" s="393">
        <v>0</v>
      </c>
      <c r="O21" s="393">
        <v>0</v>
      </c>
      <c r="P21" s="393">
        <v>0</v>
      </c>
      <c r="Q21" s="393">
        <v>0</v>
      </c>
      <c r="R21" s="393">
        <v>0</v>
      </c>
      <c r="S21" s="393">
        <v>0.28999999999999998</v>
      </c>
    </row>
    <row r="22" spans="1:19" s="427" customFormat="1" ht="11.7" customHeight="1">
      <c r="A22" s="392" t="s">
        <v>340</v>
      </c>
      <c r="B22" s="393">
        <v>-200.85</v>
      </c>
      <c r="C22" s="393">
        <v>0</v>
      </c>
      <c r="D22" s="393">
        <v>-31.27</v>
      </c>
      <c r="E22" s="393">
        <v>0</v>
      </c>
      <c r="F22" s="393">
        <v>0</v>
      </c>
      <c r="G22" s="393">
        <v>0</v>
      </c>
      <c r="H22" s="393">
        <v>3.83</v>
      </c>
      <c r="I22" s="393">
        <v>0</v>
      </c>
      <c r="J22" s="393">
        <v>-150.47999999999999</v>
      </c>
      <c r="K22" s="393">
        <v>3492.4900000000002</v>
      </c>
      <c r="L22" s="393">
        <v>0</v>
      </c>
      <c r="M22" s="393">
        <v>0</v>
      </c>
      <c r="N22" s="393">
        <v>0</v>
      </c>
      <c r="O22" s="393">
        <v>0</v>
      </c>
      <c r="P22" s="393">
        <v>39.94</v>
      </c>
      <c r="Q22" s="393">
        <v>0</v>
      </c>
      <c r="R22" s="393">
        <v>0</v>
      </c>
      <c r="S22" s="393">
        <v>3153.6600000000003</v>
      </c>
    </row>
    <row r="23" spans="1:19" s="427" customFormat="1" ht="11.7" customHeight="1">
      <c r="A23" s="395" t="s">
        <v>341</v>
      </c>
      <c r="B23" s="396">
        <v>0.28000000000000003</v>
      </c>
      <c r="C23" s="396">
        <v>0</v>
      </c>
      <c r="D23" s="396">
        <v>-22.3</v>
      </c>
      <c r="E23" s="396">
        <v>0</v>
      </c>
      <c r="F23" s="396">
        <v>0</v>
      </c>
      <c r="G23" s="396">
        <v>0</v>
      </c>
      <c r="H23" s="396">
        <v>910.23</v>
      </c>
      <c r="I23" s="396">
        <v>0</v>
      </c>
      <c r="J23" s="396">
        <v>0</v>
      </c>
      <c r="K23" s="396">
        <v>1351.77</v>
      </c>
      <c r="L23" s="396">
        <v>0</v>
      </c>
      <c r="M23" s="396">
        <v>-28.98</v>
      </c>
      <c r="N23" s="396">
        <v>0</v>
      </c>
      <c r="O23" s="396">
        <v>0</v>
      </c>
      <c r="P23" s="396">
        <v>547.24</v>
      </c>
      <c r="Q23" s="396">
        <v>0</v>
      </c>
      <c r="R23" s="396">
        <v>0</v>
      </c>
      <c r="S23" s="396">
        <v>2758.24</v>
      </c>
    </row>
    <row r="24" spans="1:19" s="427" customFormat="1" ht="11.7" customHeight="1">
      <c r="A24" s="392" t="s">
        <v>342</v>
      </c>
      <c r="B24" s="393">
        <v>865.51</v>
      </c>
      <c r="C24" s="393">
        <v>0</v>
      </c>
      <c r="D24" s="393">
        <v>-33.340000000000003</v>
      </c>
      <c r="E24" s="393">
        <v>0</v>
      </c>
      <c r="F24" s="393">
        <v>0</v>
      </c>
      <c r="G24" s="393">
        <v>0</v>
      </c>
      <c r="H24" s="393">
        <v>3131.51</v>
      </c>
      <c r="I24" s="393">
        <v>0</v>
      </c>
      <c r="J24" s="393">
        <v>0</v>
      </c>
      <c r="K24" s="393">
        <v>5909.14</v>
      </c>
      <c r="L24" s="393">
        <v>0</v>
      </c>
      <c r="M24" s="393">
        <v>483.21000000000004</v>
      </c>
      <c r="N24" s="393">
        <v>0</v>
      </c>
      <c r="O24" s="393">
        <v>0</v>
      </c>
      <c r="P24" s="393">
        <v>-2046.45</v>
      </c>
      <c r="Q24" s="393">
        <v>0</v>
      </c>
      <c r="R24" s="393">
        <v>0</v>
      </c>
      <c r="S24" s="393">
        <v>8309.5799999999981</v>
      </c>
    </row>
    <row r="25" spans="1:19" s="427" customFormat="1" ht="11.7" customHeight="1">
      <c r="A25" s="392" t="s">
        <v>343</v>
      </c>
      <c r="B25" s="393">
        <v>0</v>
      </c>
      <c r="C25" s="393">
        <v>0</v>
      </c>
      <c r="D25" s="393">
        <v>0</v>
      </c>
      <c r="E25" s="393">
        <v>0</v>
      </c>
      <c r="F25" s="393">
        <v>0</v>
      </c>
      <c r="G25" s="393">
        <v>0</v>
      </c>
      <c r="H25" s="393">
        <v>0</v>
      </c>
      <c r="I25" s="393">
        <v>0</v>
      </c>
      <c r="J25" s="393">
        <v>0</v>
      </c>
      <c r="K25" s="393">
        <v>0</v>
      </c>
      <c r="L25" s="393">
        <v>0</v>
      </c>
      <c r="M25" s="393">
        <v>0</v>
      </c>
      <c r="N25" s="393">
        <v>0</v>
      </c>
      <c r="O25" s="393">
        <v>0</v>
      </c>
      <c r="P25" s="393">
        <v>0</v>
      </c>
      <c r="Q25" s="393">
        <v>0</v>
      </c>
      <c r="R25" s="393">
        <v>0</v>
      </c>
      <c r="S25" s="393">
        <v>0</v>
      </c>
    </row>
    <row r="26" spans="1:19" s="427" customFormat="1" ht="11.7" customHeight="1">
      <c r="A26" s="395" t="s">
        <v>344</v>
      </c>
      <c r="B26" s="396">
        <v>-0.39</v>
      </c>
      <c r="C26" s="396">
        <v>0</v>
      </c>
      <c r="D26" s="396">
        <v>96.320000000000007</v>
      </c>
      <c r="E26" s="396">
        <v>0</v>
      </c>
      <c r="F26" s="396">
        <v>0</v>
      </c>
      <c r="G26" s="396">
        <v>0</v>
      </c>
      <c r="H26" s="396">
        <v>-239.49</v>
      </c>
      <c r="I26" s="396">
        <v>0</v>
      </c>
      <c r="J26" s="396">
        <v>0</v>
      </c>
      <c r="K26" s="396">
        <v>-2.02</v>
      </c>
      <c r="L26" s="396">
        <v>0</v>
      </c>
      <c r="M26" s="396">
        <v>-1.1400000000000001</v>
      </c>
      <c r="N26" s="396">
        <v>0</v>
      </c>
      <c r="O26" s="396">
        <v>0</v>
      </c>
      <c r="P26" s="396">
        <v>539.11</v>
      </c>
      <c r="Q26" s="396">
        <v>0</v>
      </c>
      <c r="R26" s="396">
        <v>0</v>
      </c>
      <c r="S26" s="396">
        <v>392.39</v>
      </c>
    </row>
    <row r="27" spans="1:19" s="427" customFormat="1" ht="11.7" customHeight="1">
      <c r="A27" s="392" t="s">
        <v>345</v>
      </c>
      <c r="B27" s="393">
        <v>0</v>
      </c>
      <c r="C27" s="393">
        <v>0</v>
      </c>
      <c r="D27" s="393">
        <v>2.58</v>
      </c>
      <c r="E27" s="393">
        <v>0</v>
      </c>
      <c r="F27" s="393">
        <v>0</v>
      </c>
      <c r="G27" s="393">
        <v>0</v>
      </c>
      <c r="H27" s="393">
        <v>-1493.42</v>
      </c>
      <c r="I27" s="393">
        <v>0</v>
      </c>
      <c r="J27" s="393">
        <v>0</v>
      </c>
      <c r="K27" s="393">
        <v>630.37</v>
      </c>
      <c r="L27" s="393">
        <v>0</v>
      </c>
      <c r="M27" s="393">
        <v>3.73</v>
      </c>
      <c r="N27" s="393">
        <v>0</v>
      </c>
      <c r="O27" s="393">
        <v>0</v>
      </c>
      <c r="P27" s="393">
        <v>146.30000000000001</v>
      </c>
      <c r="Q27" s="393">
        <v>0</v>
      </c>
      <c r="R27" s="393">
        <v>0</v>
      </c>
      <c r="S27" s="393">
        <v>-710.44</v>
      </c>
    </row>
    <row r="28" spans="1:19" s="427" customFormat="1" ht="11.7" customHeight="1">
      <c r="A28" s="392" t="s">
        <v>346</v>
      </c>
      <c r="B28" s="393">
        <v>0</v>
      </c>
      <c r="C28" s="393">
        <v>0</v>
      </c>
      <c r="D28" s="393">
        <v>124.03</v>
      </c>
      <c r="E28" s="393">
        <v>0</v>
      </c>
      <c r="F28" s="393">
        <v>0</v>
      </c>
      <c r="G28" s="393">
        <v>0</v>
      </c>
      <c r="H28" s="393">
        <v>3967.05</v>
      </c>
      <c r="I28" s="393">
        <v>0</v>
      </c>
      <c r="J28" s="393">
        <v>0</v>
      </c>
      <c r="K28" s="393">
        <v>6361.83</v>
      </c>
      <c r="L28" s="393">
        <v>0</v>
      </c>
      <c r="M28" s="393">
        <v>-135.27000000000001</v>
      </c>
      <c r="N28" s="393">
        <v>0</v>
      </c>
      <c r="O28" s="393">
        <v>0</v>
      </c>
      <c r="P28" s="393">
        <v>5419.78</v>
      </c>
      <c r="Q28" s="393">
        <v>0</v>
      </c>
      <c r="R28" s="393">
        <v>0</v>
      </c>
      <c r="S28" s="393">
        <v>15737.419999999998</v>
      </c>
    </row>
    <row r="29" spans="1:19" s="427" customFormat="1" ht="11.7" customHeight="1">
      <c r="A29" s="395" t="s">
        <v>347</v>
      </c>
      <c r="B29" s="396">
        <v>0</v>
      </c>
      <c r="C29" s="396">
        <v>0</v>
      </c>
      <c r="D29" s="396">
        <v>0</v>
      </c>
      <c r="E29" s="396">
        <v>0</v>
      </c>
      <c r="F29" s="396">
        <v>0</v>
      </c>
      <c r="G29" s="396">
        <v>0</v>
      </c>
      <c r="H29" s="396">
        <v>2517.8000000000002</v>
      </c>
      <c r="I29" s="396">
        <v>0</v>
      </c>
      <c r="J29" s="396">
        <v>0</v>
      </c>
      <c r="K29" s="396">
        <v>419.46000000000004</v>
      </c>
      <c r="L29" s="396">
        <v>0</v>
      </c>
      <c r="M29" s="396">
        <v>3561.3</v>
      </c>
      <c r="N29" s="396">
        <v>0</v>
      </c>
      <c r="O29" s="396">
        <v>0</v>
      </c>
      <c r="P29" s="396">
        <v>158073.57</v>
      </c>
      <c r="Q29" s="396">
        <v>0</v>
      </c>
      <c r="R29" s="396">
        <v>0</v>
      </c>
      <c r="S29" s="396">
        <v>164572.13</v>
      </c>
    </row>
    <row r="30" spans="1:19" s="427" customFormat="1" ht="11.7" customHeight="1">
      <c r="A30" s="392" t="s">
        <v>348</v>
      </c>
      <c r="B30" s="393">
        <v>3753.23</v>
      </c>
      <c r="C30" s="393">
        <v>0</v>
      </c>
      <c r="D30" s="393">
        <v>10.93</v>
      </c>
      <c r="E30" s="393">
        <v>0</v>
      </c>
      <c r="F30" s="393">
        <v>0</v>
      </c>
      <c r="G30" s="393">
        <v>0</v>
      </c>
      <c r="H30" s="393">
        <v>0</v>
      </c>
      <c r="I30" s="393">
        <v>0</v>
      </c>
      <c r="J30" s="393">
        <v>0</v>
      </c>
      <c r="K30" s="393">
        <v>0</v>
      </c>
      <c r="L30" s="393">
        <v>0</v>
      </c>
      <c r="M30" s="393">
        <v>0</v>
      </c>
      <c r="N30" s="393">
        <v>0</v>
      </c>
      <c r="O30" s="393">
        <v>0</v>
      </c>
      <c r="P30" s="393">
        <v>0</v>
      </c>
      <c r="Q30" s="393">
        <v>0</v>
      </c>
      <c r="R30" s="393">
        <v>0</v>
      </c>
      <c r="S30" s="393">
        <v>3764.16</v>
      </c>
    </row>
    <row r="31" spans="1:19" s="427" customFormat="1" ht="11.7" customHeight="1">
      <c r="A31" s="392" t="s">
        <v>349</v>
      </c>
      <c r="B31" s="393">
        <v>23500.52</v>
      </c>
      <c r="C31" s="393">
        <v>0</v>
      </c>
      <c r="D31" s="393">
        <v>-4684.3100000000004</v>
      </c>
      <c r="E31" s="393">
        <v>4128.16</v>
      </c>
      <c r="F31" s="393">
        <v>3108.78</v>
      </c>
      <c r="G31" s="393">
        <v>0</v>
      </c>
      <c r="H31" s="393">
        <v>12313.87</v>
      </c>
      <c r="I31" s="393">
        <v>0</v>
      </c>
      <c r="J31" s="393">
        <v>6738.95</v>
      </c>
      <c r="K31" s="393">
        <v>0</v>
      </c>
      <c r="L31" s="393">
        <v>0</v>
      </c>
      <c r="M31" s="393">
        <v>0</v>
      </c>
      <c r="N31" s="393">
        <v>0</v>
      </c>
      <c r="O31" s="393">
        <v>0</v>
      </c>
      <c r="P31" s="393">
        <v>0</v>
      </c>
      <c r="Q31" s="393">
        <v>9528.76</v>
      </c>
      <c r="R31" s="393">
        <v>0</v>
      </c>
      <c r="S31" s="393">
        <v>54634.729999999996</v>
      </c>
    </row>
    <row r="32" spans="1:19" s="427" customFormat="1" ht="11.7" customHeight="1">
      <c r="A32" s="395" t="s">
        <v>350</v>
      </c>
      <c r="B32" s="396">
        <v>0</v>
      </c>
      <c r="C32" s="396">
        <v>0</v>
      </c>
      <c r="D32" s="396">
        <v>0</v>
      </c>
      <c r="E32" s="396">
        <v>0</v>
      </c>
      <c r="F32" s="396">
        <v>0</v>
      </c>
      <c r="G32" s="396">
        <v>0</v>
      </c>
      <c r="H32" s="396">
        <v>0</v>
      </c>
      <c r="I32" s="396">
        <v>0</v>
      </c>
      <c r="J32" s="396">
        <v>0</v>
      </c>
      <c r="K32" s="396">
        <v>0</v>
      </c>
      <c r="L32" s="396">
        <v>0</v>
      </c>
      <c r="M32" s="396">
        <v>0</v>
      </c>
      <c r="N32" s="396">
        <v>0</v>
      </c>
      <c r="O32" s="396">
        <v>0</v>
      </c>
      <c r="P32" s="396">
        <v>0</v>
      </c>
      <c r="Q32" s="396">
        <v>0</v>
      </c>
      <c r="R32" s="396">
        <v>0</v>
      </c>
      <c r="S32" s="396">
        <v>0</v>
      </c>
    </row>
    <row r="33" spans="1:19" s="427" customFormat="1" ht="11.7" customHeight="1">
      <c r="A33" s="392" t="s">
        <v>351</v>
      </c>
      <c r="B33" s="393">
        <v>0</v>
      </c>
      <c r="C33" s="393">
        <v>0</v>
      </c>
      <c r="D33" s="393">
        <v>0.01</v>
      </c>
      <c r="E33" s="393">
        <v>0</v>
      </c>
      <c r="F33" s="393">
        <v>0</v>
      </c>
      <c r="G33" s="393">
        <v>0</v>
      </c>
      <c r="H33" s="393">
        <v>189.78</v>
      </c>
      <c r="I33" s="393">
        <v>0</v>
      </c>
      <c r="J33" s="393">
        <v>0</v>
      </c>
      <c r="K33" s="393">
        <v>0</v>
      </c>
      <c r="L33" s="393">
        <v>0</v>
      </c>
      <c r="M33" s="393">
        <v>932.51</v>
      </c>
      <c r="N33" s="393">
        <v>0</v>
      </c>
      <c r="O33" s="393">
        <v>0</v>
      </c>
      <c r="P33" s="393">
        <v>355.54</v>
      </c>
      <c r="Q33" s="393">
        <v>0</v>
      </c>
      <c r="R33" s="393">
        <v>0</v>
      </c>
      <c r="S33" s="393">
        <v>1477.84</v>
      </c>
    </row>
    <row r="34" spans="1:19" s="427" customFormat="1" ht="11.7" customHeight="1">
      <c r="A34" s="392" t="s">
        <v>352</v>
      </c>
      <c r="B34" s="393">
        <v>89</v>
      </c>
      <c r="C34" s="393">
        <v>0</v>
      </c>
      <c r="D34" s="393">
        <v>2382.36</v>
      </c>
      <c r="E34" s="393">
        <v>0</v>
      </c>
      <c r="F34" s="393">
        <v>0</v>
      </c>
      <c r="G34" s="393">
        <v>0</v>
      </c>
      <c r="H34" s="393">
        <v>21841.23</v>
      </c>
      <c r="I34" s="393">
        <v>0</v>
      </c>
      <c r="J34" s="393">
        <v>1274.03</v>
      </c>
      <c r="K34" s="393">
        <v>2746.89</v>
      </c>
      <c r="L34" s="393">
        <v>0</v>
      </c>
      <c r="M34" s="393">
        <v>790.19</v>
      </c>
      <c r="N34" s="393">
        <v>0</v>
      </c>
      <c r="O34" s="393">
        <v>0</v>
      </c>
      <c r="P34" s="393">
        <v>22874.48</v>
      </c>
      <c r="Q34" s="393">
        <v>0</v>
      </c>
      <c r="R34" s="393">
        <v>0</v>
      </c>
      <c r="S34" s="393">
        <v>51998.179999999993</v>
      </c>
    </row>
    <row r="35" spans="1:19" s="427" customFormat="1" ht="11.7" customHeight="1">
      <c r="A35" s="395" t="s">
        <v>353</v>
      </c>
      <c r="B35" s="396">
        <v>9699.24</v>
      </c>
      <c r="C35" s="396">
        <v>0</v>
      </c>
      <c r="D35" s="396">
        <v>0</v>
      </c>
      <c r="E35" s="396">
        <v>3317.19</v>
      </c>
      <c r="F35" s="396">
        <v>994.03</v>
      </c>
      <c r="G35" s="396">
        <v>0</v>
      </c>
      <c r="H35" s="396">
        <v>0</v>
      </c>
      <c r="I35" s="396">
        <v>0</v>
      </c>
      <c r="J35" s="396">
        <v>0</v>
      </c>
      <c r="K35" s="396">
        <v>-863.13</v>
      </c>
      <c r="L35" s="396">
        <v>0</v>
      </c>
      <c r="M35" s="396">
        <v>0</v>
      </c>
      <c r="N35" s="396">
        <v>0</v>
      </c>
      <c r="O35" s="396">
        <v>0</v>
      </c>
      <c r="P35" s="396">
        <v>0</v>
      </c>
      <c r="Q35" s="396">
        <v>0</v>
      </c>
      <c r="R35" s="396">
        <v>0</v>
      </c>
      <c r="S35" s="396">
        <v>13147.330000000002</v>
      </c>
    </row>
    <row r="36" spans="1:19" s="427" customFormat="1" ht="11.7" customHeight="1">
      <c r="A36" s="392" t="s">
        <v>354</v>
      </c>
      <c r="B36" s="393">
        <v>4577.1400000000003</v>
      </c>
      <c r="C36" s="393">
        <v>0</v>
      </c>
      <c r="D36" s="393">
        <v>0</v>
      </c>
      <c r="E36" s="393">
        <v>0</v>
      </c>
      <c r="F36" s="393">
        <v>14494.78</v>
      </c>
      <c r="G36" s="393">
        <v>0</v>
      </c>
      <c r="H36" s="393">
        <v>0</v>
      </c>
      <c r="I36" s="393">
        <v>0</v>
      </c>
      <c r="J36" s="393">
        <v>0</v>
      </c>
      <c r="K36" s="393">
        <v>251.84</v>
      </c>
      <c r="L36" s="393">
        <v>0</v>
      </c>
      <c r="M36" s="393">
        <v>0</v>
      </c>
      <c r="N36" s="393">
        <v>0</v>
      </c>
      <c r="O36" s="393">
        <v>0</v>
      </c>
      <c r="P36" s="393">
        <v>0</v>
      </c>
      <c r="Q36" s="393">
        <v>855.65</v>
      </c>
      <c r="R36" s="393">
        <v>0</v>
      </c>
      <c r="S36" s="393">
        <v>20179.410000000003</v>
      </c>
    </row>
    <row r="37" spans="1:19" s="427" customFormat="1" ht="11.7" customHeight="1">
      <c r="A37" s="392" t="s">
        <v>355</v>
      </c>
      <c r="B37" s="393">
        <v>62.190000000000005</v>
      </c>
      <c r="C37" s="393">
        <v>0</v>
      </c>
      <c r="D37" s="393">
        <v>0</v>
      </c>
      <c r="E37" s="393">
        <v>0</v>
      </c>
      <c r="F37" s="393">
        <v>1690.8500000000001</v>
      </c>
      <c r="G37" s="393">
        <v>0</v>
      </c>
      <c r="H37" s="393">
        <v>0</v>
      </c>
      <c r="I37" s="393">
        <v>0</v>
      </c>
      <c r="J37" s="393">
        <v>0</v>
      </c>
      <c r="K37" s="393">
        <v>0.01</v>
      </c>
      <c r="L37" s="393">
        <v>0</v>
      </c>
      <c r="M37" s="393">
        <v>0</v>
      </c>
      <c r="N37" s="393">
        <v>0</v>
      </c>
      <c r="O37" s="393">
        <v>0</v>
      </c>
      <c r="P37" s="393">
        <v>0</v>
      </c>
      <c r="Q37" s="393">
        <v>201.92000000000002</v>
      </c>
      <c r="R37" s="393">
        <v>0</v>
      </c>
      <c r="S37" s="393">
        <v>1954.9700000000003</v>
      </c>
    </row>
    <row r="38" spans="1:19" s="427" customFormat="1" ht="11.7" customHeight="1">
      <c r="A38" s="395" t="s">
        <v>356</v>
      </c>
      <c r="B38" s="396">
        <v>0</v>
      </c>
      <c r="C38" s="396">
        <v>0</v>
      </c>
      <c r="D38" s="396">
        <v>0</v>
      </c>
      <c r="E38" s="396">
        <v>0</v>
      </c>
      <c r="F38" s="396">
        <v>0</v>
      </c>
      <c r="G38" s="396">
        <v>0</v>
      </c>
      <c r="H38" s="396">
        <v>1.67</v>
      </c>
      <c r="I38" s="396">
        <v>0</v>
      </c>
      <c r="J38" s="396">
        <v>3481.92</v>
      </c>
      <c r="K38" s="396">
        <v>2358.14</v>
      </c>
      <c r="L38" s="396">
        <v>0</v>
      </c>
      <c r="M38" s="396">
        <v>0</v>
      </c>
      <c r="N38" s="396">
        <v>0</v>
      </c>
      <c r="O38" s="396">
        <v>0</v>
      </c>
      <c r="P38" s="396">
        <v>0</v>
      </c>
      <c r="Q38" s="396">
        <v>0</v>
      </c>
      <c r="R38" s="396">
        <v>0</v>
      </c>
      <c r="S38" s="396">
        <v>5841.73</v>
      </c>
    </row>
    <row r="39" spans="1:19" s="427" customFormat="1" ht="11.7" customHeight="1">
      <c r="A39" s="392" t="s">
        <v>357</v>
      </c>
      <c r="B39" s="393">
        <v>0</v>
      </c>
      <c r="C39" s="393">
        <v>0</v>
      </c>
      <c r="D39" s="393">
        <v>0</v>
      </c>
      <c r="E39" s="393">
        <v>0</v>
      </c>
      <c r="F39" s="393">
        <v>0</v>
      </c>
      <c r="G39" s="393">
        <v>0</v>
      </c>
      <c r="H39" s="393">
        <v>15180.69</v>
      </c>
      <c r="I39" s="393">
        <v>0</v>
      </c>
      <c r="J39" s="393">
        <v>0</v>
      </c>
      <c r="K39" s="393">
        <v>0</v>
      </c>
      <c r="L39" s="393">
        <v>0</v>
      </c>
      <c r="M39" s="393">
        <v>-1.76</v>
      </c>
      <c r="N39" s="393">
        <v>0</v>
      </c>
      <c r="O39" s="393">
        <v>0</v>
      </c>
      <c r="P39" s="393">
        <v>9907</v>
      </c>
      <c r="Q39" s="393">
        <v>0</v>
      </c>
      <c r="R39" s="393">
        <v>0</v>
      </c>
      <c r="S39" s="393">
        <v>25085.93</v>
      </c>
    </row>
    <row r="40" spans="1:19" s="427" customFormat="1" ht="11.7" customHeight="1">
      <c r="A40" s="392" t="s">
        <v>358</v>
      </c>
      <c r="B40" s="393">
        <v>0</v>
      </c>
      <c r="C40" s="393">
        <v>0</v>
      </c>
      <c r="D40" s="393">
        <v>0</v>
      </c>
      <c r="E40" s="393">
        <v>0</v>
      </c>
      <c r="F40" s="393">
        <v>0</v>
      </c>
      <c r="G40" s="393">
        <v>0</v>
      </c>
      <c r="H40" s="393">
        <v>205.41</v>
      </c>
      <c r="I40" s="393">
        <v>0</v>
      </c>
      <c r="J40" s="393">
        <v>0</v>
      </c>
      <c r="K40" s="393">
        <v>-6554.67</v>
      </c>
      <c r="L40" s="393">
        <v>0</v>
      </c>
      <c r="M40" s="393">
        <v>0</v>
      </c>
      <c r="N40" s="393">
        <v>0</v>
      </c>
      <c r="O40" s="393">
        <v>0</v>
      </c>
      <c r="P40" s="393">
        <v>3209.91</v>
      </c>
      <c r="Q40" s="393">
        <v>0</v>
      </c>
      <c r="R40" s="393">
        <v>0</v>
      </c>
      <c r="S40" s="393">
        <v>-3139.3500000000004</v>
      </c>
    </row>
    <row r="41" spans="1:19" s="427" customFormat="1" ht="11.7" customHeight="1">
      <c r="A41" s="389" t="s">
        <v>359</v>
      </c>
      <c r="B41" s="390">
        <v>0</v>
      </c>
      <c r="C41" s="390">
        <v>0</v>
      </c>
      <c r="D41" s="390">
        <v>8365.36</v>
      </c>
      <c r="E41" s="390">
        <v>-107.46000000000001</v>
      </c>
      <c r="F41" s="390">
        <v>0</v>
      </c>
      <c r="G41" s="390">
        <v>0</v>
      </c>
      <c r="H41" s="390">
        <v>20907.62</v>
      </c>
      <c r="I41" s="390">
        <v>0</v>
      </c>
      <c r="J41" s="390">
        <v>0</v>
      </c>
      <c r="K41" s="390">
        <v>2795.4</v>
      </c>
      <c r="L41" s="390">
        <v>0</v>
      </c>
      <c r="M41" s="390">
        <v>8461.59</v>
      </c>
      <c r="N41" s="390">
        <v>234.63</v>
      </c>
      <c r="O41" s="390">
        <v>0</v>
      </c>
      <c r="P41" s="390">
        <v>4818.46</v>
      </c>
      <c r="Q41" s="390">
        <v>0</v>
      </c>
      <c r="R41" s="390">
        <v>0.1</v>
      </c>
      <c r="S41" s="390">
        <v>45475.7</v>
      </c>
    </row>
    <row r="42" spans="1:19" s="426" customFormat="1" ht="11.7" customHeight="1">
      <c r="A42" s="392" t="s">
        <v>360</v>
      </c>
      <c r="B42" s="393">
        <v>0</v>
      </c>
      <c r="C42" s="393">
        <v>0</v>
      </c>
      <c r="D42" s="393">
        <v>8365.36</v>
      </c>
      <c r="E42" s="393">
        <v>0</v>
      </c>
      <c r="F42" s="393">
        <v>0</v>
      </c>
      <c r="G42" s="393">
        <v>0</v>
      </c>
      <c r="H42" s="393">
        <v>111.19</v>
      </c>
      <c r="I42" s="393">
        <v>0</v>
      </c>
      <c r="J42" s="393">
        <v>0</v>
      </c>
      <c r="K42" s="393">
        <v>3483.13</v>
      </c>
      <c r="L42" s="393">
        <v>0</v>
      </c>
      <c r="M42" s="393">
        <v>3423.52</v>
      </c>
      <c r="N42" s="393">
        <v>234.63</v>
      </c>
      <c r="O42" s="393">
        <v>0</v>
      </c>
      <c r="P42" s="393">
        <v>-1116.1600000000001</v>
      </c>
      <c r="Q42" s="393">
        <v>0</v>
      </c>
      <c r="R42" s="393">
        <v>0</v>
      </c>
      <c r="S42" s="393">
        <v>14501.67</v>
      </c>
    </row>
    <row r="43" spans="1:19" s="427" customFormat="1" ht="11.7" customHeight="1">
      <c r="A43" s="392" t="s">
        <v>361</v>
      </c>
      <c r="B43" s="393">
        <v>0</v>
      </c>
      <c r="C43" s="393">
        <v>0</v>
      </c>
      <c r="D43" s="393">
        <v>0</v>
      </c>
      <c r="E43" s="393">
        <v>0</v>
      </c>
      <c r="F43" s="393">
        <v>0</v>
      </c>
      <c r="G43" s="393">
        <v>0</v>
      </c>
      <c r="H43" s="393">
        <v>0</v>
      </c>
      <c r="I43" s="393">
        <v>0</v>
      </c>
      <c r="J43" s="393">
        <v>0</v>
      </c>
      <c r="K43" s="393">
        <v>0</v>
      </c>
      <c r="L43" s="393">
        <v>0</v>
      </c>
      <c r="M43" s="393">
        <v>0</v>
      </c>
      <c r="N43" s="393">
        <v>0</v>
      </c>
      <c r="O43" s="393">
        <v>0</v>
      </c>
      <c r="P43" s="393">
        <v>0</v>
      </c>
      <c r="Q43" s="393">
        <v>0</v>
      </c>
      <c r="R43" s="393">
        <v>0</v>
      </c>
      <c r="S43" s="393">
        <v>0</v>
      </c>
    </row>
    <row r="44" spans="1:19" s="427" customFormat="1" ht="11.7" customHeight="1">
      <c r="A44" s="395" t="s">
        <v>313</v>
      </c>
      <c r="B44" s="396">
        <v>0</v>
      </c>
      <c r="C44" s="396">
        <v>0</v>
      </c>
      <c r="D44" s="396">
        <v>0</v>
      </c>
      <c r="E44" s="396">
        <v>0</v>
      </c>
      <c r="F44" s="396">
        <v>0</v>
      </c>
      <c r="G44" s="396">
        <v>0</v>
      </c>
      <c r="H44" s="396">
        <v>651.05000000000007</v>
      </c>
      <c r="I44" s="396">
        <v>0</v>
      </c>
      <c r="J44" s="396">
        <v>0</v>
      </c>
      <c r="K44" s="396">
        <v>-703.18000000000006</v>
      </c>
      <c r="L44" s="396">
        <v>0</v>
      </c>
      <c r="M44" s="396">
        <v>5038.07</v>
      </c>
      <c r="N44" s="396">
        <v>0</v>
      </c>
      <c r="O44" s="396">
        <v>0</v>
      </c>
      <c r="P44" s="396">
        <v>5934.62</v>
      </c>
      <c r="Q44" s="396">
        <v>0</v>
      </c>
      <c r="R44" s="396">
        <v>0.1</v>
      </c>
      <c r="S44" s="396">
        <v>10920.66</v>
      </c>
    </row>
    <row r="45" spans="1:19" s="427" customFormat="1" ht="11.7" customHeight="1">
      <c r="A45" s="392" t="s">
        <v>362</v>
      </c>
      <c r="B45" s="393">
        <v>0</v>
      </c>
      <c r="C45" s="393">
        <v>0</v>
      </c>
      <c r="D45" s="393">
        <v>0</v>
      </c>
      <c r="E45" s="393">
        <v>-107.46000000000001</v>
      </c>
      <c r="F45" s="393">
        <v>0</v>
      </c>
      <c r="G45" s="393">
        <v>0</v>
      </c>
      <c r="H45" s="393">
        <v>20145.38</v>
      </c>
      <c r="I45" s="393">
        <v>0</v>
      </c>
      <c r="J45" s="393">
        <v>0</v>
      </c>
      <c r="K45" s="393">
        <v>15.450000000000001</v>
      </c>
      <c r="L45" s="393">
        <v>0</v>
      </c>
      <c r="M45" s="393">
        <v>0</v>
      </c>
      <c r="N45" s="393">
        <v>0</v>
      </c>
      <c r="O45" s="393">
        <v>0</v>
      </c>
      <c r="P45" s="393">
        <v>0</v>
      </c>
      <c r="Q45" s="393">
        <v>0</v>
      </c>
      <c r="R45" s="393">
        <v>0</v>
      </c>
      <c r="S45" s="393">
        <v>20053.370000000003</v>
      </c>
    </row>
    <row r="46" spans="1:19" s="427" customFormat="1" ht="11.7" customHeight="1">
      <c r="A46" s="397" t="s">
        <v>363</v>
      </c>
      <c r="B46" s="398">
        <v>0</v>
      </c>
      <c r="C46" s="398">
        <v>2756.57</v>
      </c>
      <c r="D46" s="398">
        <v>37.1</v>
      </c>
      <c r="E46" s="398">
        <v>3579.9300000000003</v>
      </c>
      <c r="F46" s="398">
        <v>0</v>
      </c>
      <c r="G46" s="398">
        <v>3554.3</v>
      </c>
      <c r="H46" s="398">
        <v>0</v>
      </c>
      <c r="I46" s="398">
        <v>126339.61</v>
      </c>
      <c r="J46" s="398">
        <v>0</v>
      </c>
      <c r="K46" s="398">
        <v>64905.810000000005</v>
      </c>
      <c r="L46" s="398">
        <v>60177.950000000004</v>
      </c>
      <c r="M46" s="398">
        <v>14655.39</v>
      </c>
      <c r="N46" s="398">
        <v>3597.53</v>
      </c>
      <c r="O46" s="398">
        <v>0</v>
      </c>
      <c r="P46" s="398">
        <v>-41788.800000000003</v>
      </c>
      <c r="Q46" s="398">
        <v>0</v>
      </c>
      <c r="R46" s="398">
        <v>-603.51</v>
      </c>
      <c r="S46" s="398">
        <v>237211.88000000006</v>
      </c>
    </row>
    <row r="47" spans="1:19" s="427" customFormat="1" ht="11.7" customHeight="1">
      <c r="A47" s="399" t="s">
        <v>364</v>
      </c>
      <c r="B47" s="390">
        <v>0</v>
      </c>
      <c r="C47" s="390">
        <v>2756.57</v>
      </c>
      <c r="D47" s="390">
        <v>37.1</v>
      </c>
      <c r="E47" s="390">
        <v>3579.9300000000003</v>
      </c>
      <c r="F47" s="390">
        <v>0</v>
      </c>
      <c r="G47" s="390">
        <v>4875.47</v>
      </c>
      <c r="H47" s="390">
        <v>0</v>
      </c>
      <c r="I47" s="390">
        <v>11366.62</v>
      </c>
      <c r="J47" s="390">
        <v>0</v>
      </c>
      <c r="K47" s="390">
        <v>64905.810000000005</v>
      </c>
      <c r="L47" s="390">
        <v>87.73</v>
      </c>
      <c r="M47" s="390">
        <v>12554.12</v>
      </c>
      <c r="N47" s="390">
        <v>3597.53</v>
      </c>
      <c r="O47" s="390">
        <v>0</v>
      </c>
      <c r="P47" s="390">
        <v>73741.540000000008</v>
      </c>
      <c r="Q47" s="390">
        <v>0</v>
      </c>
      <c r="R47" s="390">
        <v>0</v>
      </c>
      <c r="S47" s="390">
        <v>177502.41999999998</v>
      </c>
    </row>
    <row r="48" spans="1:19" s="427" customFormat="1" ht="11.7" customHeight="1">
      <c r="A48" s="392" t="s">
        <v>365</v>
      </c>
      <c r="B48" s="393">
        <v>0</v>
      </c>
      <c r="C48" s="393">
        <v>0</v>
      </c>
      <c r="D48" s="393">
        <v>0</v>
      </c>
      <c r="E48" s="393">
        <v>0</v>
      </c>
      <c r="F48" s="393">
        <v>0</v>
      </c>
      <c r="G48" s="393">
        <v>3014.4700000000003</v>
      </c>
      <c r="H48" s="393">
        <v>0</v>
      </c>
      <c r="I48" s="393">
        <v>21.63</v>
      </c>
      <c r="J48" s="393">
        <v>0</v>
      </c>
      <c r="K48" s="393">
        <v>1936.65</v>
      </c>
      <c r="L48" s="393">
        <v>87.73</v>
      </c>
      <c r="M48" s="393">
        <v>4557.25</v>
      </c>
      <c r="N48" s="393">
        <v>-227.11</v>
      </c>
      <c r="O48" s="393">
        <v>0</v>
      </c>
      <c r="P48" s="393">
        <v>2069.13</v>
      </c>
      <c r="Q48" s="393">
        <v>0</v>
      </c>
      <c r="R48" s="393">
        <v>0</v>
      </c>
      <c r="S48" s="393">
        <v>11459.75</v>
      </c>
    </row>
    <row r="49" spans="1:19" s="426" customFormat="1" ht="11.7" customHeight="1">
      <c r="A49" s="392" t="s">
        <v>366</v>
      </c>
      <c r="B49" s="393">
        <v>0</v>
      </c>
      <c r="C49" s="393">
        <v>-87.710000000000008</v>
      </c>
      <c r="D49" s="393">
        <v>-0.04</v>
      </c>
      <c r="E49" s="393">
        <v>462.78000000000003</v>
      </c>
      <c r="F49" s="393">
        <v>0</v>
      </c>
      <c r="G49" s="393">
        <v>8.8000000000000007</v>
      </c>
      <c r="H49" s="393">
        <v>0</v>
      </c>
      <c r="I49" s="393">
        <v>-34.58</v>
      </c>
      <c r="J49" s="393">
        <v>0</v>
      </c>
      <c r="K49" s="393">
        <v>8984.76</v>
      </c>
      <c r="L49" s="393">
        <v>0</v>
      </c>
      <c r="M49" s="393">
        <v>-280.14</v>
      </c>
      <c r="N49" s="393">
        <v>99.070000000000007</v>
      </c>
      <c r="O49" s="393">
        <v>0</v>
      </c>
      <c r="P49" s="393">
        <v>3098.9900000000002</v>
      </c>
      <c r="Q49" s="393">
        <v>0</v>
      </c>
      <c r="R49" s="393">
        <v>0</v>
      </c>
      <c r="S49" s="393">
        <v>12251.93</v>
      </c>
    </row>
    <row r="50" spans="1:19" s="427" customFormat="1" ht="11.7" customHeight="1">
      <c r="A50" s="395" t="s">
        <v>367</v>
      </c>
      <c r="B50" s="396">
        <v>0</v>
      </c>
      <c r="C50" s="396">
        <v>0</v>
      </c>
      <c r="D50" s="396">
        <v>-0.03</v>
      </c>
      <c r="E50" s="396">
        <v>1595.8500000000001</v>
      </c>
      <c r="F50" s="396">
        <v>0</v>
      </c>
      <c r="G50" s="396">
        <v>211.3</v>
      </c>
      <c r="H50" s="396">
        <v>0</v>
      </c>
      <c r="I50" s="396">
        <v>3508.4500000000003</v>
      </c>
      <c r="J50" s="396">
        <v>0</v>
      </c>
      <c r="K50" s="396">
        <v>6170.52</v>
      </c>
      <c r="L50" s="396">
        <v>0</v>
      </c>
      <c r="M50" s="396">
        <v>-1924.1100000000001</v>
      </c>
      <c r="N50" s="396">
        <v>3049.9900000000002</v>
      </c>
      <c r="O50" s="396">
        <v>0</v>
      </c>
      <c r="P50" s="396">
        <v>4033.9900000000002</v>
      </c>
      <c r="Q50" s="396">
        <v>0</v>
      </c>
      <c r="R50" s="396">
        <v>0</v>
      </c>
      <c r="S50" s="396">
        <v>16645.96</v>
      </c>
    </row>
    <row r="51" spans="1:19" s="427" customFormat="1" ht="11.7" customHeight="1">
      <c r="A51" s="400" t="s">
        <v>368</v>
      </c>
      <c r="B51" s="401">
        <v>0</v>
      </c>
      <c r="C51" s="401">
        <v>2844.28</v>
      </c>
      <c r="D51" s="401">
        <v>37.17</v>
      </c>
      <c r="E51" s="401">
        <v>835.21</v>
      </c>
      <c r="F51" s="401">
        <v>0</v>
      </c>
      <c r="G51" s="401">
        <v>1625.6100000000001</v>
      </c>
      <c r="H51" s="401">
        <v>0</v>
      </c>
      <c r="I51" s="401">
        <v>7181.27</v>
      </c>
      <c r="J51" s="401">
        <v>0</v>
      </c>
      <c r="K51" s="401">
        <v>11268.78</v>
      </c>
      <c r="L51" s="401">
        <v>0</v>
      </c>
      <c r="M51" s="401">
        <v>5411.26</v>
      </c>
      <c r="N51" s="401">
        <v>513.66999999999996</v>
      </c>
      <c r="O51" s="401">
        <v>0</v>
      </c>
      <c r="P51" s="401">
        <v>19638.04</v>
      </c>
      <c r="Q51" s="401">
        <v>0</v>
      </c>
      <c r="R51" s="401">
        <v>0</v>
      </c>
      <c r="S51" s="401">
        <v>49355.29</v>
      </c>
    </row>
    <row r="52" spans="1:19" s="427" customFormat="1" ht="11.7" customHeight="1">
      <c r="A52" s="400" t="s">
        <v>369</v>
      </c>
      <c r="B52" s="401">
        <v>0</v>
      </c>
      <c r="C52" s="401">
        <v>0</v>
      </c>
      <c r="D52" s="401">
        <v>0</v>
      </c>
      <c r="E52" s="401">
        <v>0</v>
      </c>
      <c r="F52" s="401">
        <v>0</v>
      </c>
      <c r="G52" s="401">
        <v>0</v>
      </c>
      <c r="H52" s="401">
        <v>0</v>
      </c>
      <c r="I52" s="401">
        <v>0</v>
      </c>
      <c r="J52" s="401">
        <v>0</v>
      </c>
      <c r="K52" s="401">
        <v>7.3100000000000005</v>
      </c>
      <c r="L52" s="401">
        <v>0</v>
      </c>
      <c r="M52" s="401">
        <v>0</v>
      </c>
      <c r="N52" s="401">
        <v>0</v>
      </c>
      <c r="O52" s="401">
        <v>0</v>
      </c>
      <c r="P52" s="401">
        <v>0</v>
      </c>
      <c r="Q52" s="401">
        <v>0</v>
      </c>
      <c r="R52" s="401">
        <v>0</v>
      </c>
      <c r="S52" s="401">
        <v>7.3100000000000005</v>
      </c>
    </row>
    <row r="53" spans="1:19" s="427" customFormat="1" ht="11.7" customHeight="1">
      <c r="A53" s="395" t="s">
        <v>370</v>
      </c>
      <c r="B53" s="396">
        <v>0</v>
      </c>
      <c r="C53" s="396">
        <v>0</v>
      </c>
      <c r="D53" s="396">
        <v>0</v>
      </c>
      <c r="E53" s="396">
        <v>0</v>
      </c>
      <c r="F53" s="396">
        <v>0</v>
      </c>
      <c r="G53" s="396">
        <v>0</v>
      </c>
      <c r="H53" s="396">
        <v>0</v>
      </c>
      <c r="I53" s="396">
        <v>0</v>
      </c>
      <c r="J53" s="396">
        <v>0</v>
      </c>
      <c r="K53" s="396">
        <v>0</v>
      </c>
      <c r="L53" s="396">
        <v>0</v>
      </c>
      <c r="M53" s="396">
        <v>0</v>
      </c>
      <c r="N53" s="396">
        <v>30.88</v>
      </c>
      <c r="O53" s="396">
        <v>0</v>
      </c>
      <c r="P53" s="396">
        <v>0.03</v>
      </c>
      <c r="Q53" s="396">
        <v>0</v>
      </c>
      <c r="R53" s="396">
        <v>0</v>
      </c>
      <c r="S53" s="396">
        <v>30.91</v>
      </c>
    </row>
    <row r="54" spans="1:19" s="427" customFormat="1" ht="11.7" customHeight="1">
      <c r="A54" s="392" t="s">
        <v>371</v>
      </c>
      <c r="B54" s="393">
        <v>0</v>
      </c>
      <c r="C54" s="393">
        <v>0</v>
      </c>
      <c r="D54" s="393">
        <v>0</v>
      </c>
      <c r="E54" s="393">
        <v>0</v>
      </c>
      <c r="F54" s="393">
        <v>0</v>
      </c>
      <c r="G54" s="393">
        <v>0</v>
      </c>
      <c r="H54" s="393">
        <v>0</v>
      </c>
      <c r="I54" s="393">
        <v>0</v>
      </c>
      <c r="J54" s="393">
        <v>0</v>
      </c>
      <c r="K54" s="393">
        <v>0.14000000000000001</v>
      </c>
      <c r="L54" s="393">
        <v>0</v>
      </c>
      <c r="M54" s="393">
        <v>0</v>
      </c>
      <c r="N54" s="393">
        <v>-272.42</v>
      </c>
      <c r="O54" s="393">
        <v>0</v>
      </c>
      <c r="P54" s="393">
        <v>-4.55</v>
      </c>
      <c r="Q54" s="393">
        <v>0</v>
      </c>
      <c r="R54" s="393">
        <v>0</v>
      </c>
      <c r="S54" s="393">
        <v>-276.83000000000004</v>
      </c>
    </row>
    <row r="55" spans="1:19" s="427" customFormat="1" ht="11.7" customHeight="1">
      <c r="A55" s="392" t="s">
        <v>372</v>
      </c>
      <c r="B55" s="393">
        <v>0</v>
      </c>
      <c r="C55" s="393">
        <v>0</v>
      </c>
      <c r="D55" s="393">
        <v>0</v>
      </c>
      <c r="E55" s="393">
        <v>76.88</v>
      </c>
      <c r="F55" s="393">
        <v>0</v>
      </c>
      <c r="G55" s="393">
        <v>0</v>
      </c>
      <c r="H55" s="393">
        <v>0</v>
      </c>
      <c r="I55" s="393">
        <v>135.83000000000001</v>
      </c>
      <c r="J55" s="393">
        <v>0</v>
      </c>
      <c r="K55" s="393">
        <v>156.56</v>
      </c>
      <c r="L55" s="393">
        <v>0</v>
      </c>
      <c r="M55" s="393">
        <v>2311.13</v>
      </c>
      <c r="N55" s="393">
        <v>0</v>
      </c>
      <c r="O55" s="393">
        <v>0</v>
      </c>
      <c r="P55" s="393">
        <v>30.52</v>
      </c>
      <c r="Q55" s="393">
        <v>0</v>
      </c>
      <c r="R55" s="393">
        <v>0</v>
      </c>
      <c r="S55" s="393">
        <v>2710.92</v>
      </c>
    </row>
    <row r="56" spans="1:19" s="427" customFormat="1" ht="11.7" customHeight="1">
      <c r="A56" s="395" t="s">
        <v>373</v>
      </c>
      <c r="B56" s="396">
        <v>0</v>
      </c>
      <c r="C56" s="396">
        <v>0</v>
      </c>
      <c r="D56" s="396">
        <v>0</v>
      </c>
      <c r="E56" s="396">
        <v>0</v>
      </c>
      <c r="F56" s="396">
        <v>0</v>
      </c>
      <c r="G56" s="396">
        <v>0</v>
      </c>
      <c r="H56" s="396">
        <v>0</v>
      </c>
      <c r="I56" s="396">
        <v>0</v>
      </c>
      <c r="J56" s="396">
        <v>0</v>
      </c>
      <c r="K56" s="396">
        <v>0</v>
      </c>
      <c r="L56" s="396">
        <v>0</v>
      </c>
      <c r="M56" s="396">
        <v>0</v>
      </c>
      <c r="N56" s="396">
        <v>0</v>
      </c>
      <c r="O56" s="396">
        <v>0</v>
      </c>
      <c r="P56" s="396">
        <v>0</v>
      </c>
      <c r="Q56" s="396">
        <v>0</v>
      </c>
      <c r="R56" s="396">
        <v>0</v>
      </c>
      <c r="S56" s="396">
        <v>0</v>
      </c>
    </row>
    <row r="57" spans="1:19" s="427" customFormat="1" ht="11.7" customHeight="1">
      <c r="A57" s="392" t="s">
        <v>374</v>
      </c>
      <c r="B57" s="393">
        <v>0</v>
      </c>
      <c r="C57" s="393">
        <v>0</v>
      </c>
      <c r="D57" s="393">
        <v>0</v>
      </c>
      <c r="E57" s="393">
        <v>609.21</v>
      </c>
      <c r="F57" s="393">
        <v>0</v>
      </c>
      <c r="G57" s="393">
        <v>15.290000000000001</v>
      </c>
      <c r="H57" s="393">
        <v>0</v>
      </c>
      <c r="I57" s="393">
        <v>554.04</v>
      </c>
      <c r="J57" s="393">
        <v>0</v>
      </c>
      <c r="K57" s="393">
        <v>36381.1</v>
      </c>
      <c r="L57" s="393">
        <v>0</v>
      </c>
      <c r="M57" s="393">
        <v>2478.73</v>
      </c>
      <c r="N57" s="393">
        <v>403.45</v>
      </c>
      <c r="O57" s="393">
        <v>0</v>
      </c>
      <c r="P57" s="393">
        <v>44875.38</v>
      </c>
      <c r="Q57" s="393">
        <v>0</v>
      </c>
      <c r="R57" s="393">
        <v>0</v>
      </c>
      <c r="S57" s="393">
        <v>85317.2</v>
      </c>
    </row>
    <row r="58" spans="1:19" s="427" customFormat="1" ht="11.7" customHeight="1">
      <c r="A58" s="397" t="s">
        <v>323</v>
      </c>
      <c r="B58" s="398">
        <v>0</v>
      </c>
      <c r="C58" s="398">
        <v>0</v>
      </c>
      <c r="D58" s="398">
        <v>0</v>
      </c>
      <c r="E58" s="398">
        <v>0</v>
      </c>
      <c r="F58" s="398">
        <v>0</v>
      </c>
      <c r="G58" s="398">
        <v>-1321.17</v>
      </c>
      <c r="H58" s="398">
        <v>0</v>
      </c>
      <c r="I58" s="398">
        <v>114972.99</v>
      </c>
      <c r="J58" s="398">
        <v>0</v>
      </c>
      <c r="K58" s="398">
        <v>0</v>
      </c>
      <c r="L58" s="398">
        <v>60090.22</v>
      </c>
      <c r="M58" s="398">
        <v>2101.27</v>
      </c>
      <c r="N58" s="398">
        <v>0</v>
      </c>
      <c r="O58" s="398">
        <v>0</v>
      </c>
      <c r="P58" s="398">
        <v>-115530.34</v>
      </c>
      <c r="Q58" s="398">
        <v>0</v>
      </c>
      <c r="R58" s="398">
        <v>-603.51</v>
      </c>
      <c r="S58" s="398">
        <v>59709.46</v>
      </c>
    </row>
    <row r="59" spans="1:19" s="427" customFormat="1" ht="11.7" customHeight="1">
      <c r="A59" s="395" t="s">
        <v>375</v>
      </c>
      <c r="B59" s="396">
        <v>0</v>
      </c>
      <c r="C59" s="396">
        <v>0</v>
      </c>
      <c r="D59" s="396">
        <v>0</v>
      </c>
      <c r="E59" s="396">
        <v>0</v>
      </c>
      <c r="F59" s="396">
        <v>0</v>
      </c>
      <c r="G59" s="396">
        <v>0</v>
      </c>
      <c r="H59" s="396">
        <v>0</v>
      </c>
      <c r="I59" s="396">
        <v>0</v>
      </c>
      <c r="J59" s="396">
        <v>0</v>
      </c>
      <c r="K59" s="396">
        <v>0</v>
      </c>
      <c r="L59" s="396">
        <v>0</v>
      </c>
      <c r="M59" s="396">
        <v>0</v>
      </c>
      <c r="N59" s="396">
        <v>0</v>
      </c>
      <c r="O59" s="396">
        <v>0</v>
      </c>
      <c r="P59" s="396">
        <v>0</v>
      </c>
      <c r="Q59" s="396">
        <v>0</v>
      </c>
      <c r="R59" s="396">
        <v>0</v>
      </c>
      <c r="S59" s="396">
        <v>0</v>
      </c>
    </row>
    <row r="60" spans="1:19" s="427" customFormat="1" ht="11.7" customHeight="1">
      <c r="A60" s="428" t="s">
        <v>383</v>
      </c>
      <c r="B60" s="393">
        <v>0</v>
      </c>
      <c r="C60" s="393">
        <v>0</v>
      </c>
      <c r="D60" s="393">
        <v>0</v>
      </c>
      <c r="E60" s="393">
        <v>0</v>
      </c>
      <c r="F60" s="393">
        <v>0</v>
      </c>
      <c r="G60" s="393">
        <v>-1321.17</v>
      </c>
      <c r="H60" s="393">
        <v>0</v>
      </c>
      <c r="I60" s="393">
        <v>114972.99</v>
      </c>
      <c r="J60" s="393">
        <v>0</v>
      </c>
      <c r="K60" s="393">
        <v>0</v>
      </c>
      <c r="L60" s="393">
        <v>60090.22</v>
      </c>
      <c r="M60" s="393">
        <v>2101.27</v>
      </c>
      <c r="N60" s="393">
        <v>0</v>
      </c>
      <c r="O60" s="393">
        <v>0</v>
      </c>
      <c r="P60" s="393">
        <v>-115530.34</v>
      </c>
      <c r="Q60" s="393">
        <v>0</v>
      </c>
      <c r="R60" s="393">
        <v>-603.51</v>
      </c>
      <c r="S60" s="393">
        <v>59709.46</v>
      </c>
    </row>
    <row r="61" spans="1:19" s="426" customFormat="1" ht="11.7" customHeight="1">
      <c r="A61" s="429" t="s">
        <v>384</v>
      </c>
      <c r="B61" s="393">
        <v>0</v>
      </c>
      <c r="C61" s="393">
        <v>0</v>
      </c>
      <c r="D61" s="393">
        <v>0</v>
      </c>
      <c r="E61" s="393">
        <v>0</v>
      </c>
      <c r="F61" s="393">
        <v>0</v>
      </c>
      <c r="G61" s="393">
        <v>376.59000000000003</v>
      </c>
      <c r="H61" s="393">
        <v>0</v>
      </c>
      <c r="I61" s="393">
        <v>46053.5</v>
      </c>
      <c r="J61" s="393">
        <v>0</v>
      </c>
      <c r="K61" s="393">
        <v>0</v>
      </c>
      <c r="L61" s="393">
        <v>24294.89</v>
      </c>
      <c r="M61" s="393">
        <v>5762.76</v>
      </c>
      <c r="N61" s="393">
        <v>0</v>
      </c>
      <c r="O61" s="393">
        <v>0</v>
      </c>
      <c r="P61" s="393">
        <v>-21799.11</v>
      </c>
      <c r="Q61" s="393">
        <v>0</v>
      </c>
      <c r="R61" s="393">
        <v>-48.64</v>
      </c>
      <c r="S61" s="393">
        <v>54639.989999999991</v>
      </c>
    </row>
    <row r="62" spans="1:19" s="427" customFormat="1" ht="11.7" customHeight="1">
      <c r="A62" s="430" t="s">
        <v>385</v>
      </c>
      <c r="B62" s="396">
        <v>0</v>
      </c>
      <c r="C62" s="396">
        <v>0</v>
      </c>
      <c r="D62" s="396">
        <v>0</v>
      </c>
      <c r="E62" s="396">
        <v>0</v>
      </c>
      <c r="F62" s="396">
        <v>0</v>
      </c>
      <c r="G62" s="396">
        <v>-1695</v>
      </c>
      <c r="H62" s="396">
        <v>0</v>
      </c>
      <c r="I62" s="396">
        <v>67186.87</v>
      </c>
      <c r="J62" s="396">
        <v>0</v>
      </c>
      <c r="K62" s="396">
        <v>0</v>
      </c>
      <c r="L62" s="396">
        <v>34754.400000000001</v>
      </c>
      <c r="M62" s="396">
        <v>-4391.03</v>
      </c>
      <c r="N62" s="396">
        <v>0</v>
      </c>
      <c r="O62" s="396">
        <v>0</v>
      </c>
      <c r="P62" s="396">
        <v>-93314.3</v>
      </c>
      <c r="Q62" s="396">
        <v>0</v>
      </c>
      <c r="R62" s="396">
        <v>-553.51</v>
      </c>
      <c r="S62" s="396">
        <v>1987.4299999999878</v>
      </c>
    </row>
    <row r="63" spans="1:19" s="427" customFormat="1" ht="11.7" customHeight="1">
      <c r="A63" s="431" t="s">
        <v>386</v>
      </c>
      <c r="B63" s="393">
        <v>0</v>
      </c>
      <c r="C63" s="393">
        <v>0</v>
      </c>
      <c r="D63" s="393">
        <v>0</v>
      </c>
      <c r="E63" s="393">
        <v>0</v>
      </c>
      <c r="F63" s="393">
        <v>0</v>
      </c>
      <c r="G63" s="393">
        <v>-2.75</v>
      </c>
      <c r="H63" s="393">
        <v>0</v>
      </c>
      <c r="I63" s="393">
        <v>1732.6100000000001</v>
      </c>
      <c r="J63" s="393">
        <v>0</v>
      </c>
      <c r="K63" s="393">
        <v>0</v>
      </c>
      <c r="L63" s="393">
        <v>1040.93</v>
      </c>
      <c r="M63" s="393">
        <v>729.55000000000007</v>
      </c>
      <c r="N63" s="393">
        <v>0</v>
      </c>
      <c r="O63" s="393">
        <v>0</v>
      </c>
      <c r="P63" s="393">
        <v>-416.93</v>
      </c>
      <c r="Q63" s="393">
        <v>0</v>
      </c>
      <c r="R63" s="393">
        <v>-1.35</v>
      </c>
      <c r="S63" s="393">
        <v>3082.0600000000004</v>
      </c>
    </row>
    <row r="64" spans="1:19" s="427" customFormat="1" ht="11.7" customHeight="1">
      <c r="A64" s="392" t="s">
        <v>378</v>
      </c>
      <c r="B64" s="393">
        <v>0</v>
      </c>
      <c r="C64" s="393">
        <v>0</v>
      </c>
      <c r="D64" s="393">
        <v>0</v>
      </c>
      <c r="E64" s="393">
        <v>0</v>
      </c>
      <c r="F64" s="393">
        <v>0</v>
      </c>
      <c r="G64" s="393">
        <v>0</v>
      </c>
      <c r="H64" s="393">
        <v>0</v>
      </c>
      <c r="I64" s="393">
        <v>0</v>
      </c>
      <c r="J64" s="393">
        <v>0</v>
      </c>
      <c r="K64" s="393">
        <v>0</v>
      </c>
      <c r="L64" s="393">
        <v>0</v>
      </c>
      <c r="M64" s="393">
        <v>0</v>
      </c>
      <c r="N64" s="393">
        <v>0</v>
      </c>
      <c r="O64" s="393">
        <v>0</v>
      </c>
      <c r="P64" s="393">
        <v>0</v>
      </c>
      <c r="Q64" s="393">
        <v>0</v>
      </c>
      <c r="R64" s="393">
        <v>0</v>
      </c>
      <c r="S64" s="393">
        <v>0</v>
      </c>
    </row>
    <row r="65" spans="1:20" s="427" customFormat="1" ht="11.7" customHeight="1">
      <c r="A65" s="395" t="s">
        <v>379</v>
      </c>
      <c r="B65" s="396">
        <v>0</v>
      </c>
      <c r="C65" s="396">
        <v>0</v>
      </c>
      <c r="D65" s="396">
        <v>0</v>
      </c>
      <c r="E65" s="396">
        <v>0</v>
      </c>
      <c r="F65" s="396">
        <v>0</v>
      </c>
      <c r="G65" s="396">
        <v>0</v>
      </c>
      <c r="H65" s="396">
        <v>0</v>
      </c>
      <c r="I65" s="396">
        <v>0</v>
      </c>
      <c r="J65" s="396">
        <v>0</v>
      </c>
      <c r="K65" s="396">
        <v>0</v>
      </c>
      <c r="L65" s="396">
        <v>0</v>
      </c>
      <c r="M65" s="396">
        <v>0</v>
      </c>
      <c r="N65" s="396">
        <v>0</v>
      </c>
      <c r="O65" s="396">
        <v>0</v>
      </c>
      <c r="P65" s="396">
        <v>0</v>
      </c>
      <c r="Q65" s="396">
        <v>0</v>
      </c>
      <c r="R65" s="396">
        <v>0</v>
      </c>
      <c r="S65" s="396">
        <v>0</v>
      </c>
    </row>
    <row r="66" spans="1:20" s="427" customFormat="1" ht="11.7" customHeight="1">
      <c r="A66" s="397" t="s">
        <v>380</v>
      </c>
      <c r="B66" s="398">
        <v>41934.5</v>
      </c>
      <c r="C66" s="398">
        <v>2756.57</v>
      </c>
      <c r="D66" s="398">
        <v>28450.25</v>
      </c>
      <c r="E66" s="398">
        <v>10917.82</v>
      </c>
      <c r="F66" s="398">
        <v>20288.43</v>
      </c>
      <c r="G66" s="398">
        <v>3554.3</v>
      </c>
      <c r="H66" s="398">
        <v>150036.11000000002</v>
      </c>
      <c r="I66" s="398">
        <v>126339.61</v>
      </c>
      <c r="J66" s="398">
        <v>12693.69</v>
      </c>
      <c r="K66" s="398">
        <v>181994.06</v>
      </c>
      <c r="L66" s="398">
        <v>60177.950000000004</v>
      </c>
      <c r="M66" s="398">
        <v>40372.120000000003</v>
      </c>
      <c r="N66" s="398">
        <v>3832.16</v>
      </c>
      <c r="O66" s="398">
        <v>224.31</v>
      </c>
      <c r="P66" s="398">
        <v>495920.24</v>
      </c>
      <c r="Q66" s="398">
        <v>10586.32</v>
      </c>
      <c r="R66" s="398">
        <v>-603.41</v>
      </c>
      <c r="S66" s="398">
        <v>1189475.0300000003</v>
      </c>
    </row>
    <row r="67" spans="1:20" s="427" customFormat="1" ht="6.75" customHeight="1" thickBot="1">
      <c r="A67" s="402"/>
      <c r="B67" s="403"/>
      <c r="C67" s="403"/>
      <c r="D67" s="403"/>
      <c r="E67" s="403"/>
      <c r="F67" s="403"/>
      <c r="G67" s="403"/>
      <c r="H67" s="403"/>
      <c r="I67" s="403"/>
      <c r="J67" s="403"/>
      <c r="K67" s="403"/>
      <c r="L67" s="403"/>
      <c r="M67" s="403"/>
      <c r="N67" s="403"/>
      <c r="O67" s="403"/>
      <c r="P67" s="403"/>
      <c r="Q67" s="403"/>
      <c r="R67" s="403"/>
      <c r="S67" s="403"/>
    </row>
    <row r="68" spans="1:20" s="427" customFormat="1" ht="10.5" customHeight="1" thickTop="1">
      <c r="A68" s="410"/>
      <c r="B68" s="393"/>
      <c r="C68" s="393"/>
      <c r="D68" s="393"/>
      <c r="E68" s="393"/>
      <c r="F68" s="393"/>
      <c r="G68" s="393"/>
      <c r="H68" s="393"/>
      <c r="I68" s="393"/>
      <c r="J68" s="393"/>
      <c r="K68" s="393"/>
      <c r="L68" s="393"/>
      <c r="M68" s="393"/>
      <c r="N68" s="393"/>
      <c r="O68" s="393"/>
      <c r="P68" s="393"/>
      <c r="Q68" s="393"/>
      <c r="R68" s="393"/>
      <c r="S68" s="393"/>
    </row>
    <row r="69" spans="1:20">
      <c r="A69" s="404" t="s">
        <v>387</v>
      </c>
      <c r="T69" s="433"/>
    </row>
    <row r="70" spans="1:20" s="425" customFormat="1" ht="13.8">
      <c r="A70" s="404" t="s">
        <v>124</v>
      </c>
      <c r="B70" s="432"/>
      <c r="C70" s="432"/>
      <c r="D70" s="432"/>
      <c r="E70" s="432"/>
      <c r="F70" s="432"/>
      <c r="G70" s="432"/>
      <c r="H70" s="432"/>
      <c r="I70" s="432"/>
      <c r="J70" s="432"/>
      <c r="K70" s="432"/>
      <c r="L70" s="432"/>
      <c r="M70" s="432"/>
      <c r="N70" s="432"/>
      <c r="O70" s="432"/>
      <c r="P70" s="432"/>
      <c r="Q70" s="432"/>
      <c r="R70" s="432"/>
      <c r="S70" s="432"/>
    </row>
    <row r="71" spans="1:20">
      <c r="A71" s="404" t="s">
        <v>125</v>
      </c>
    </row>
    <row r="72" spans="1:20">
      <c r="A72" s="404" t="s">
        <v>126</v>
      </c>
    </row>
    <row r="73" spans="1:20">
      <c r="A73" s="404" t="s">
        <v>127</v>
      </c>
    </row>
    <row r="74" spans="1:20">
      <c r="A74" s="404" t="s">
        <v>128</v>
      </c>
    </row>
    <row r="75" spans="1:20" s="425" customFormat="1">
      <c r="A75" s="35" t="s">
        <v>129</v>
      </c>
    </row>
    <row r="76" spans="1:20" ht="13.8">
      <c r="A76" s="35" t="s">
        <v>130</v>
      </c>
    </row>
    <row r="77" spans="1:20" ht="13.8">
      <c r="A77" s="35" t="s">
        <v>131</v>
      </c>
    </row>
    <row r="78" spans="1:20" s="375" customFormat="1" ht="13.8">
      <c r="A78" s="35" t="s">
        <v>132</v>
      </c>
    </row>
    <row r="79" spans="1:20" ht="13.8">
      <c r="A79" s="35" t="s">
        <v>133</v>
      </c>
      <c r="S79" s="437"/>
      <c r="T79" s="60"/>
    </row>
    <row r="80" spans="1:20" ht="13.8">
      <c r="A80" s="35" t="s">
        <v>134</v>
      </c>
      <c r="S80" s="437"/>
      <c r="T80" s="60"/>
    </row>
    <row r="81" spans="1:20" ht="13.8">
      <c r="A81" s="252"/>
      <c r="S81" s="437"/>
      <c r="T81" s="60"/>
    </row>
    <row r="82" spans="1:20" ht="13.8">
      <c r="A82" s="35"/>
      <c r="S82" s="437"/>
      <c r="T82" s="60"/>
    </row>
    <row r="83" spans="1:20" ht="13.8">
      <c r="A83" s="118" t="s">
        <v>485</v>
      </c>
      <c r="S83" s="437"/>
      <c r="T83" s="60"/>
    </row>
    <row r="84" spans="1:20" ht="13.8">
      <c r="S84" s="437"/>
      <c r="T84" s="60"/>
    </row>
    <row r="85" spans="1:20" ht="13.8">
      <c r="S85" s="437"/>
      <c r="T85" s="60"/>
    </row>
    <row r="86" spans="1:20" ht="13.8">
      <c r="S86" s="437"/>
      <c r="T86" s="60"/>
    </row>
    <row r="87" spans="1:20" ht="13.8">
      <c r="S87" s="437"/>
      <c r="T87" s="60"/>
    </row>
    <row r="88" spans="1:20" ht="13.8">
      <c r="S88" s="437"/>
      <c r="T88" s="60"/>
    </row>
    <row r="89" spans="1:20" ht="13.8">
      <c r="S89" s="437"/>
      <c r="T89" s="60"/>
    </row>
    <row r="90" spans="1:20" ht="13.8">
      <c r="S90" s="437"/>
      <c r="T90" s="60"/>
    </row>
    <row r="91" spans="1:20" ht="13.8">
      <c r="S91" s="437"/>
      <c r="T91" s="60"/>
    </row>
    <row r="92" spans="1:20" ht="13.8">
      <c r="T92" s="60"/>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72B87-CC8D-40B6-B7A0-E32460126F01}">
  <sheetPr codeName="Hoja14"/>
  <dimension ref="A1:S94"/>
  <sheetViews>
    <sheetView showGridLines="0" zoomScale="70" zoomScaleNormal="70" workbookViewId="0"/>
  </sheetViews>
  <sheetFormatPr baseColWidth="10" defaultColWidth="7.33203125" defaultRowHeight="13.2"/>
  <cols>
    <col min="1" max="1" width="45.33203125" style="435" customWidth="1"/>
    <col min="2" max="2" width="14.33203125" style="435" customWidth="1"/>
    <col min="3" max="6" width="14.33203125" style="413" customWidth="1"/>
    <col min="7" max="7" width="15.5546875" style="413" customWidth="1"/>
    <col min="8" max="9" width="15.6640625" style="413" customWidth="1"/>
    <col min="10" max="10" width="14.33203125" style="413" customWidth="1"/>
    <col min="11" max="11" width="16.33203125" style="413" customWidth="1"/>
    <col min="12" max="13" width="15.6640625" style="413" customWidth="1"/>
    <col min="14" max="15" width="14.33203125" style="413" customWidth="1"/>
    <col min="16" max="16" width="16.5546875" style="413" customWidth="1"/>
    <col min="17" max="18" width="14.33203125" style="413" customWidth="1"/>
    <col min="19" max="19" width="16.5546875" style="413" customWidth="1"/>
    <col min="20" max="16384" width="7.33203125" style="413"/>
  </cols>
  <sheetData>
    <row r="1" spans="1:19" s="415" customFormat="1" ht="32.1" customHeight="1">
      <c r="A1" s="36" t="s">
        <v>20</v>
      </c>
      <c r="B1" s="36"/>
      <c r="C1" s="436"/>
      <c r="D1" s="436"/>
      <c r="E1" s="436"/>
      <c r="F1" s="436"/>
      <c r="G1" s="436"/>
      <c r="H1" s="436"/>
      <c r="I1" s="436"/>
      <c r="J1" s="436"/>
      <c r="K1" s="436"/>
      <c r="L1" s="436"/>
      <c r="M1" s="436"/>
      <c r="N1" s="436"/>
      <c r="O1" s="436"/>
      <c r="P1" s="436"/>
      <c r="Q1" s="436"/>
      <c r="R1" s="436"/>
      <c r="S1" s="436"/>
    </row>
    <row r="2" spans="1:19" s="416" customFormat="1" ht="18" customHeight="1">
      <c r="A2" s="38" t="s">
        <v>136</v>
      </c>
      <c r="B2" s="38"/>
      <c r="C2" s="378"/>
      <c r="D2" s="378"/>
      <c r="E2" s="378"/>
      <c r="F2" s="378"/>
      <c r="G2" s="378"/>
      <c r="H2" s="378"/>
      <c r="I2" s="378"/>
      <c r="J2" s="378"/>
      <c r="K2" s="378"/>
      <c r="L2" s="378"/>
      <c r="M2" s="378"/>
      <c r="N2" s="378"/>
      <c r="O2" s="378"/>
      <c r="P2" s="378"/>
      <c r="Q2" s="378"/>
      <c r="R2" s="378"/>
      <c r="S2" s="378"/>
    </row>
    <row r="3" spans="1:19" s="418" customFormat="1" ht="18.75" customHeight="1">
      <c r="A3" s="40" t="s">
        <v>292</v>
      </c>
      <c r="B3" s="40"/>
      <c r="C3" s="417"/>
      <c r="D3" s="417"/>
      <c r="E3" s="417"/>
      <c r="F3" s="417"/>
      <c r="G3" s="417"/>
      <c r="H3" s="417"/>
      <c r="I3" s="417"/>
      <c r="J3" s="417"/>
      <c r="K3" s="417"/>
      <c r="L3" s="417"/>
      <c r="M3" s="417"/>
      <c r="N3" s="417"/>
      <c r="O3" s="417"/>
      <c r="P3" s="417"/>
      <c r="Q3" s="417"/>
      <c r="R3" s="417"/>
      <c r="S3" s="417"/>
    </row>
    <row r="4" spans="1:19" ht="7.5" customHeight="1" thickBot="1">
      <c r="A4" s="419"/>
      <c r="B4" s="419"/>
      <c r="C4" s="419"/>
      <c r="D4" s="419"/>
      <c r="E4" s="419"/>
      <c r="F4" s="419"/>
      <c r="G4" s="419"/>
      <c r="H4" s="419"/>
      <c r="I4" s="419"/>
      <c r="J4" s="419"/>
      <c r="K4" s="419"/>
      <c r="L4" s="419"/>
      <c r="M4" s="419"/>
      <c r="N4" s="419"/>
      <c r="O4" s="419"/>
      <c r="P4" s="419"/>
      <c r="Q4" s="419"/>
      <c r="R4" s="419"/>
      <c r="S4" s="419"/>
    </row>
    <row r="5" spans="1:19" s="422" customFormat="1" ht="80.099999999999994" customHeight="1" thickTop="1">
      <c r="A5" s="420" t="s">
        <v>327</v>
      </c>
      <c r="B5" s="357" t="s">
        <v>178</v>
      </c>
      <c r="C5" s="421" t="s">
        <v>299</v>
      </c>
      <c r="D5" s="421" t="s">
        <v>180</v>
      </c>
      <c r="E5" s="421" t="s">
        <v>181</v>
      </c>
      <c r="F5" s="421" t="s">
        <v>182</v>
      </c>
      <c r="G5" s="357" t="s">
        <v>183</v>
      </c>
      <c r="H5" s="421" t="s">
        <v>184</v>
      </c>
      <c r="I5" s="421" t="s">
        <v>185</v>
      </c>
      <c r="J5" s="421" t="s">
        <v>388</v>
      </c>
      <c r="K5" s="357" t="s">
        <v>187</v>
      </c>
      <c r="L5" s="421" t="s">
        <v>188</v>
      </c>
      <c r="M5" s="421" t="s">
        <v>189</v>
      </c>
      <c r="N5" s="421" t="s">
        <v>190</v>
      </c>
      <c r="O5" s="421" t="s">
        <v>191</v>
      </c>
      <c r="P5" s="421" t="s">
        <v>192</v>
      </c>
      <c r="Q5" s="421" t="s">
        <v>193</v>
      </c>
      <c r="R5" s="421" t="s">
        <v>194</v>
      </c>
      <c r="S5" s="384" t="s">
        <v>300</v>
      </c>
    </row>
    <row r="6" spans="1:19" s="424" customFormat="1" ht="2.25" customHeight="1">
      <c r="A6" s="423"/>
      <c r="B6" s="423"/>
      <c r="C6" s="423"/>
      <c r="D6" s="423"/>
      <c r="E6" s="423"/>
      <c r="F6" s="423"/>
      <c r="G6" s="423"/>
      <c r="H6" s="423"/>
      <c r="I6" s="423"/>
      <c r="J6" s="423"/>
      <c r="K6" s="423"/>
      <c r="L6" s="423"/>
      <c r="M6" s="423"/>
      <c r="N6" s="423"/>
      <c r="O6" s="423"/>
      <c r="P6" s="423"/>
      <c r="Q6" s="423"/>
      <c r="R6" s="423"/>
      <c r="S6" s="423"/>
    </row>
    <row r="7" spans="1:19" s="424" customFormat="1" ht="5.25" customHeight="1">
      <c r="A7" s="425"/>
      <c r="B7" s="425"/>
    </row>
    <row r="8" spans="1:19" s="426" customFormat="1" ht="12.75" customHeight="1">
      <c r="A8" s="389" t="s">
        <v>328</v>
      </c>
      <c r="B8" s="390">
        <v>19859.18</v>
      </c>
      <c r="C8" s="390">
        <v>9003.3200000000015</v>
      </c>
      <c r="D8" s="390">
        <v>6391.8100000000013</v>
      </c>
      <c r="E8" s="390">
        <v>3997.8999999999996</v>
      </c>
      <c r="F8" s="390">
        <v>5265.3899999999994</v>
      </c>
      <c r="G8" s="390">
        <v>7822.71</v>
      </c>
      <c r="H8" s="390">
        <v>69582.12000000001</v>
      </c>
      <c r="I8" s="390">
        <v>0</v>
      </c>
      <c r="J8" s="390">
        <v>-102.57999999999993</v>
      </c>
      <c r="K8" s="390">
        <v>103493.62999999998</v>
      </c>
      <c r="L8" s="390">
        <v>0</v>
      </c>
      <c r="M8" s="390">
        <v>141895.45000000001</v>
      </c>
      <c r="N8" s="390">
        <v>0</v>
      </c>
      <c r="O8" s="390">
        <v>21974.61</v>
      </c>
      <c r="P8" s="390">
        <v>233779.9800000001</v>
      </c>
      <c r="Q8" s="390">
        <v>4194.09</v>
      </c>
      <c r="R8" s="390">
        <v>0</v>
      </c>
      <c r="S8" s="390">
        <v>627157.61000000022</v>
      </c>
    </row>
    <row r="9" spans="1:19" s="426" customFormat="1" ht="11.7" customHeight="1">
      <c r="A9" s="392" t="s">
        <v>329</v>
      </c>
      <c r="B9" s="393">
        <v>4.230000000000004</v>
      </c>
      <c r="C9" s="393">
        <v>0</v>
      </c>
      <c r="D9" s="393">
        <v>531.98999999999978</v>
      </c>
      <c r="E9" s="393">
        <v>0</v>
      </c>
      <c r="F9" s="393">
        <v>0</v>
      </c>
      <c r="G9" s="393">
        <v>0</v>
      </c>
      <c r="H9" s="393">
        <v>2702.8100000000013</v>
      </c>
      <c r="I9" s="393">
        <v>0</v>
      </c>
      <c r="J9" s="393">
        <v>0</v>
      </c>
      <c r="K9" s="393">
        <v>2088.0499999999993</v>
      </c>
      <c r="L9" s="393">
        <v>0</v>
      </c>
      <c r="M9" s="393">
        <v>-18134.64</v>
      </c>
      <c r="N9" s="393">
        <v>0</v>
      </c>
      <c r="O9" s="393">
        <v>0</v>
      </c>
      <c r="P9" s="393">
        <v>38807.310000000056</v>
      </c>
      <c r="Q9" s="393">
        <v>0</v>
      </c>
      <c r="R9" s="393">
        <v>0</v>
      </c>
      <c r="S9" s="393">
        <v>25999.75</v>
      </c>
    </row>
    <row r="10" spans="1:19" s="427" customFormat="1" ht="11.7" customHeight="1">
      <c r="A10" s="392" t="s">
        <v>330</v>
      </c>
      <c r="B10" s="393">
        <v>0.22999999999999998</v>
      </c>
      <c r="C10" s="393">
        <v>0</v>
      </c>
      <c r="D10" s="393">
        <v>-18.360000000000014</v>
      </c>
      <c r="E10" s="393">
        <v>0</v>
      </c>
      <c r="F10" s="393">
        <v>0</v>
      </c>
      <c r="G10" s="393">
        <v>0</v>
      </c>
      <c r="H10" s="393">
        <v>-37.169999999999845</v>
      </c>
      <c r="I10" s="393">
        <v>0</v>
      </c>
      <c r="J10" s="393">
        <v>0</v>
      </c>
      <c r="K10" s="393">
        <v>0</v>
      </c>
      <c r="L10" s="393">
        <v>0</v>
      </c>
      <c r="M10" s="393">
        <v>1024.5600000000002</v>
      </c>
      <c r="N10" s="393">
        <v>0</v>
      </c>
      <c r="O10" s="393">
        <v>0</v>
      </c>
      <c r="P10" s="393">
        <v>-2830.2299999999996</v>
      </c>
      <c r="Q10" s="393">
        <v>0</v>
      </c>
      <c r="R10" s="393">
        <v>0</v>
      </c>
      <c r="S10" s="393">
        <v>-1860.9699999999993</v>
      </c>
    </row>
    <row r="11" spans="1:19" s="427" customFormat="1" ht="11.7" customHeight="1">
      <c r="A11" s="395" t="s">
        <v>312</v>
      </c>
      <c r="B11" s="396">
        <v>3.3899999999999997</v>
      </c>
      <c r="C11" s="396">
        <v>0</v>
      </c>
      <c r="D11" s="396">
        <v>-130.28999999999996</v>
      </c>
      <c r="E11" s="396">
        <v>0</v>
      </c>
      <c r="F11" s="396">
        <v>0</v>
      </c>
      <c r="G11" s="396">
        <v>0</v>
      </c>
      <c r="H11" s="396">
        <v>308.92000000000007</v>
      </c>
      <c r="I11" s="396">
        <v>0</v>
      </c>
      <c r="J11" s="396">
        <v>-47.56</v>
      </c>
      <c r="K11" s="396">
        <v>-114.13000000000011</v>
      </c>
      <c r="L11" s="396">
        <v>0</v>
      </c>
      <c r="M11" s="396">
        <v>7025.18</v>
      </c>
      <c r="N11" s="396">
        <v>0</v>
      </c>
      <c r="O11" s="396">
        <v>0</v>
      </c>
      <c r="P11" s="396">
        <v>3538.1</v>
      </c>
      <c r="Q11" s="396">
        <v>0</v>
      </c>
      <c r="R11" s="396">
        <v>0</v>
      </c>
      <c r="S11" s="396">
        <v>10583.61</v>
      </c>
    </row>
    <row r="12" spans="1:19" s="427" customFormat="1" ht="11.7" customHeight="1">
      <c r="A12" s="392" t="s">
        <v>331</v>
      </c>
      <c r="B12" s="393">
        <v>0.14000000000000057</v>
      </c>
      <c r="C12" s="393">
        <v>0</v>
      </c>
      <c r="D12" s="393">
        <v>0</v>
      </c>
      <c r="E12" s="393">
        <v>0</v>
      </c>
      <c r="F12" s="393">
        <v>0</v>
      </c>
      <c r="G12" s="393">
        <v>0</v>
      </c>
      <c r="H12" s="393">
        <v>-21.200000000000003</v>
      </c>
      <c r="I12" s="393">
        <v>0</v>
      </c>
      <c r="J12" s="393">
        <v>0</v>
      </c>
      <c r="K12" s="393">
        <v>0</v>
      </c>
      <c r="L12" s="393">
        <v>0</v>
      </c>
      <c r="M12" s="393">
        <v>0</v>
      </c>
      <c r="N12" s="393">
        <v>0</v>
      </c>
      <c r="O12" s="393">
        <v>0</v>
      </c>
      <c r="P12" s="393">
        <v>0</v>
      </c>
      <c r="Q12" s="393">
        <v>0</v>
      </c>
      <c r="R12" s="393">
        <v>0</v>
      </c>
      <c r="S12" s="393">
        <v>-21.060000000000002</v>
      </c>
    </row>
    <row r="13" spans="1:19" s="427" customFormat="1" ht="11.7" customHeight="1">
      <c r="A13" s="392" t="s">
        <v>332</v>
      </c>
      <c r="B13" s="393">
        <v>0</v>
      </c>
      <c r="C13" s="393">
        <v>0</v>
      </c>
      <c r="D13" s="393">
        <v>0</v>
      </c>
      <c r="E13" s="393">
        <v>0</v>
      </c>
      <c r="F13" s="393">
        <v>0</v>
      </c>
      <c r="G13" s="393">
        <v>0</v>
      </c>
      <c r="H13" s="393">
        <v>0</v>
      </c>
      <c r="I13" s="393">
        <v>0</v>
      </c>
      <c r="J13" s="393">
        <v>0</v>
      </c>
      <c r="K13" s="393">
        <v>0</v>
      </c>
      <c r="L13" s="393">
        <v>0</v>
      </c>
      <c r="M13" s="393">
        <v>0</v>
      </c>
      <c r="N13" s="393">
        <v>0</v>
      </c>
      <c r="O13" s="393">
        <v>0</v>
      </c>
      <c r="P13" s="393">
        <v>0</v>
      </c>
      <c r="Q13" s="393">
        <v>0</v>
      </c>
      <c r="R13" s="393">
        <v>0</v>
      </c>
      <c r="S13" s="393">
        <v>0</v>
      </c>
    </row>
    <row r="14" spans="1:19" s="427" customFormat="1" ht="11.7" customHeight="1">
      <c r="A14" s="395" t="s">
        <v>311</v>
      </c>
      <c r="B14" s="396">
        <v>0</v>
      </c>
      <c r="C14" s="396">
        <v>0</v>
      </c>
      <c r="D14" s="396">
        <v>2560.6900000000005</v>
      </c>
      <c r="E14" s="396">
        <v>0</v>
      </c>
      <c r="F14" s="396">
        <v>0</v>
      </c>
      <c r="G14" s="396">
        <v>0</v>
      </c>
      <c r="H14" s="396">
        <v>1812.08</v>
      </c>
      <c r="I14" s="396">
        <v>0</v>
      </c>
      <c r="J14" s="396">
        <v>-16.899999999999977</v>
      </c>
      <c r="K14" s="396">
        <v>482.48</v>
      </c>
      <c r="L14" s="396">
        <v>0</v>
      </c>
      <c r="M14" s="396">
        <v>13626.08</v>
      </c>
      <c r="N14" s="396">
        <v>0</v>
      </c>
      <c r="O14" s="396">
        <v>0</v>
      </c>
      <c r="P14" s="396">
        <v>1659.4099999999999</v>
      </c>
      <c r="Q14" s="396">
        <v>0</v>
      </c>
      <c r="R14" s="396">
        <v>0</v>
      </c>
      <c r="S14" s="396">
        <v>20123.839999999997</v>
      </c>
    </row>
    <row r="15" spans="1:19" s="427" customFormat="1" ht="11.7" customHeight="1">
      <c r="A15" s="392" t="s">
        <v>333</v>
      </c>
      <c r="B15" s="393">
        <v>0</v>
      </c>
      <c r="C15" s="393">
        <v>0</v>
      </c>
      <c r="D15" s="393">
        <v>0</v>
      </c>
      <c r="E15" s="393">
        <v>0</v>
      </c>
      <c r="F15" s="393">
        <v>0</v>
      </c>
      <c r="G15" s="393">
        <v>0</v>
      </c>
      <c r="H15" s="393">
        <v>585.84999999999945</v>
      </c>
      <c r="I15" s="393">
        <v>0</v>
      </c>
      <c r="J15" s="393">
        <v>-42.89</v>
      </c>
      <c r="K15" s="393">
        <v>-3.960000000000008</v>
      </c>
      <c r="L15" s="393">
        <v>0</v>
      </c>
      <c r="M15" s="393">
        <v>2254.7600000000002</v>
      </c>
      <c r="N15" s="393">
        <v>0</v>
      </c>
      <c r="O15" s="393">
        <v>0</v>
      </c>
      <c r="P15" s="393">
        <v>7795.57</v>
      </c>
      <c r="Q15" s="393">
        <v>0</v>
      </c>
      <c r="R15" s="393">
        <v>0</v>
      </c>
      <c r="S15" s="393">
        <v>10589.329999999994</v>
      </c>
    </row>
    <row r="16" spans="1:19" s="427" customFormat="1" ht="11.7" customHeight="1">
      <c r="A16" s="392" t="s">
        <v>334</v>
      </c>
      <c r="B16" s="393">
        <v>0</v>
      </c>
      <c r="C16" s="393">
        <v>0</v>
      </c>
      <c r="D16" s="393">
        <v>0</v>
      </c>
      <c r="E16" s="393">
        <v>0</v>
      </c>
      <c r="F16" s="393">
        <v>0</v>
      </c>
      <c r="G16" s="393">
        <v>0</v>
      </c>
      <c r="H16" s="393">
        <v>14.810000000000002</v>
      </c>
      <c r="I16" s="393">
        <v>0</v>
      </c>
      <c r="J16" s="393">
        <v>0</v>
      </c>
      <c r="K16" s="393">
        <v>-26.980000000000018</v>
      </c>
      <c r="L16" s="393">
        <v>0</v>
      </c>
      <c r="M16" s="393">
        <v>0</v>
      </c>
      <c r="N16" s="393">
        <v>0</v>
      </c>
      <c r="O16" s="393">
        <v>0</v>
      </c>
      <c r="P16" s="393">
        <v>-7.1200000000026193</v>
      </c>
      <c r="Q16" s="393">
        <v>0</v>
      </c>
      <c r="R16" s="393">
        <v>0</v>
      </c>
      <c r="S16" s="393">
        <v>-19.290000000000873</v>
      </c>
    </row>
    <row r="17" spans="1:19" s="427" customFormat="1" ht="11.7" customHeight="1">
      <c r="A17" s="395" t="s">
        <v>335</v>
      </c>
      <c r="B17" s="396">
        <v>0</v>
      </c>
      <c r="C17" s="396">
        <v>0</v>
      </c>
      <c r="D17" s="396">
        <v>0</v>
      </c>
      <c r="E17" s="396">
        <v>0</v>
      </c>
      <c r="F17" s="396">
        <v>0</v>
      </c>
      <c r="G17" s="396">
        <v>2976.04</v>
      </c>
      <c r="H17" s="396">
        <v>45996.61</v>
      </c>
      <c r="I17" s="396">
        <v>0</v>
      </c>
      <c r="J17" s="396">
        <v>0</v>
      </c>
      <c r="K17" s="396">
        <v>80069.470000000016</v>
      </c>
      <c r="L17" s="396">
        <v>0</v>
      </c>
      <c r="M17" s="396">
        <v>103471.03000000001</v>
      </c>
      <c r="N17" s="396">
        <v>0</v>
      </c>
      <c r="O17" s="396">
        <v>21974.61</v>
      </c>
      <c r="P17" s="396">
        <v>154296.91</v>
      </c>
      <c r="Q17" s="396">
        <v>0</v>
      </c>
      <c r="R17" s="396">
        <v>0</v>
      </c>
      <c r="S17" s="396">
        <v>408784.67</v>
      </c>
    </row>
    <row r="18" spans="1:19" s="427" customFormat="1" ht="11.7" customHeight="1">
      <c r="A18" s="392" t="s">
        <v>336</v>
      </c>
      <c r="B18" s="393">
        <v>0</v>
      </c>
      <c r="C18" s="393">
        <v>0</v>
      </c>
      <c r="D18" s="393">
        <v>0</v>
      </c>
      <c r="E18" s="393">
        <v>0</v>
      </c>
      <c r="F18" s="393">
        <v>0</v>
      </c>
      <c r="G18" s="393">
        <v>0</v>
      </c>
      <c r="H18" s="393">
        <v>0</v>
      </c>
      <c r="I18" s="393">
        <v>0</v>
      </c>
      <c r="J18" s="393">
        <v>0</v>
      </c>
      <c r="K18" s="393">
        <v>0</v>
      </c>
      <c r="L18" s="393">
        <v>0</v>
      </c>
      <c r="M18" s="393">
        <v>0</v>
      </c>
      <c r="N18" s="393">
        <v>0</v>
      </c>
      <c r="O18" s="393">
        <v>0</v>
      </c>
      <c r="P18" s="393">
        <v>0</v>
      </c>
      <c r="Q18" s="393">
        <v>0</v>
      </c>
      <c r="R18" s="393">
        <v>0</v>
      </c>
      <c r="S18" s="393">
        <v>0</v>
      </c>
    </row>
    <row r="19" spans="1:19" s="427" customFormat="1" ht="11.7" customHeight="1">
      <c r="A19" s="392" t="s">
        <v>337</v>
      </c>
      <c r="B19" s="393">
        <v>3.7799999999999727</v>
      </c>
      <c r="C19" s="393">
        <v>0</v>
      </c>
      <c r="D19" s="393">
        <v>-209.16000000000008</v>
      </c>
      <c r="E19" s="393">
        <v>0</v>
      </c>
      <c r="F19" s="393">
        <v>0</v>
      </c>
      <c r="G19" s="393">
        <v>0</v>
      </c>
      <c r="H19" s="393">
        <v>8.6999999999970896</v>
      </c>
      <c r="I19" s="393">
        <v>0</v>
      </c>
      <c r="J19" s="393">
        <v>-31.57</v>
      </c>
      <c r="K19" s="393">
        <v>-320.73999999999978</v>
      </c>
      <c r="L19" s="393">
        <v>0</v>
      </c>
      <c r="M19" s="393">
        <v>-776.17000000000007</v>
      </c>
      <c r="N19" s="393">
        <v>0</v>
      </c>
      <c r="O19" s="393">
        <v>0</v>
      </c>
      <c r="P19" s="393">
        <v>995.76000000000204</v>
      </c>
      <c r="Q19" s="393">
        <v>0</v>
      </c>
      <c r="R19" s="393">
        <v>0</v>
      </c>
      <c r="S19" s="393">
        <v>-329.40000000001601</v>
      </c>
    </row>
    <row r="20" spans="1:19" s="427" customFormat="1" ht="11.7" customHeight="1">
      <c r="A20" s="395" t="s">
        <v>338</v>
      </c>
      <c r="B20" s="396">
        <v>0.11000000000000004</v>
      </c>
      <c r="C20" s="396">
        <v>0</v>
      </c>
      <c r="D20" s="396">
        <v>-0.38000000000000012</v>
      </c>
      <c r="E20" s="396">
        <v>0</v>
      </c>
      <c r="F20" s="396">
        <v>0</v>
      </c>
      <c r="G20" s="396">
        <v>0</v>
      </c>
      <c r="H20" s="396">
        <v>-469</v>
      </c>
      <c r="I20" s="396">
        <v>0</v>
      </c>
      <c r="J20" s="396">
        <v>0</v>
      </c>
      <c r="K20" s="396">
        <v>515.06999999999243</v>
      </c>
      <c r="L20" s="396">
        <v>0</v>
      </c>
      <c r="M20" s="396">
        <v>168.18000000000029</v>
      </c>
      <c r="N20" s="396">
        <v>0</v>
      </c>
      <c r="O20" s="396">
        <v>0</v>
      </c>
      <c r="P20" s="396">
        <v>1124.2299999999996</v>
      </c>
      <c r="Q20" s="396">
        <v>0</v>
      </c>
      <c r="R20" s="396">
        <v>0</v>
      </c>
      <c r="S20" s="396">
        <v>1338.2099999999919</v>
      </c>
    </row>
    <row r="21" spans="1:19" s="427" customFormat="1" ht="11.7" customHeight="1">
      <c r="A21" s="392" t="s">
        <v>339</v>
      </c>
      <c r="B21" s="393">
        <v>0.12000000000000005</v>
      </c>
      <c r="C21" s="393">
        <v>0</v>
      </c>
      <c r="D21" s="393">
        <v>0</v>
      </c>
      <c r="E21" s="393">
        <v>0</v>
      </c>
      <c r="F21" s="393">
        <v>0</v>
      </c>
      <c r="G21" s="393">
        <v>0</v>
      </c>
      <c r="H21" s="393">
        <v>0</v>
      </c>
      <c r="I21" s="393">
        <v>0</v>
      </c>
      <c r="J21" s="393">
        <v>0</v>
      </c>
      <c r="K21" s="393">
        <v>0</v>
      </c>
      <c r="L21" s="393">
        <v>0</v>
      </c>
      <c r="M21" s="393">
        <v>0</v>
      </c>
      <c r="N21" s="393">
        <v>0</v>
      </c>
      <c r="O21" s="393">
        <v>0</v>
      </c>
      <c r="P21" s="393">
        <v>0</v>
      </c>
      <c r="Q21" s="393">
        <v>0</v>
      </c>
      <c r="R21" s="393">
        <v>0</v>
      </c>
      <c r="S21" s="393">
        <v>0.12000000000000005</v>
      </c>
    </row>
    <row r="22" spans="1:19" s="427" customFormat="1" ht="11.7" customHeight="1">
      <c r="A22" s="392" t="s">
        <v>340</v>
      </c>
      <c r="B22" s="393">
        <v>-10.090000000000003</v>
      </c>
      <c r="C22" s="393">
        <v>0</v>
      </c>
      <c r="D22" s="393">
        <v>-3.9300000000000033</v>
      </c>
      <c r="E22" s="393">
        <v>0</v>
      </c>
      <c r="F22" s="393">
        <v>0</v>
      </c>
      <c r="G22" s="393">
        <v>0</v>
      </c>
      <c r="H22" s="393">
        <v>-8.4600000000000009</v>
      </c>
      <c r="I22" s="393">
        <v>0</v>
      </c>
      <c r="J22" s="393">
        <v>-40.630000000000024</v>
      </c>
      <c r="K22" s="393">
        <v>-76.25</v>
      </c>
      <c r="L22" s="393">
        <v>0</v>
      </c>
      <c r="M22" s="393">
        <v>0</v>
      </c>
      <c r="N22" s="393">
        <v>0</v>
      </c>
      <c r="O22" s="393">
        <v>0</v>
      </c>
      <c r="P22" s="393">
        <v>139.72</v>
      </c>
      <c r="Q22" s="393">
        <v>0</v>
      </c>
      <c r="R22" s="393">
        <v>0</v>
      </c>
      <c r="S22" s="393">
        <v>0.35999999999967258</v>
      </c>
    </row>
    <row r="23" spans="1:19" s="427" customFormat="1" ht="11.7" customHeight="1">
      <c r="A23" s="395" t="s">
        <v>341</v>
      </c>
      <c r="B23" s="396">
        <v>0.12</v>
      </c>
      <c r="C23" s="396">
        <v>0</v>
      </c>
      <c r="D23" s="396">
        <v>-6.0300000000000011</v>
      </c>
      <c r="E23" s="396">
        <v>0</v>
      </c>
      <c r="F23" s="396">
        <v>0</v>
      </c>
      <c r="G23" s="396">
        <v>0</v>
      </c>
      <c r="H23" s="396">
        <v>281.15000000000009</v>
      </c>
      <c r="I23" s="396">
        <v>0</v>
      </c>
      <c r="J23" s="396">
        <v>0</v>
      </c>
      <c r="K23" s="396">
        <v>118.38000000000011</v>
      </c>
      <c r="L23" s="396">
        <v>0</v>
      </c>
      <c r="M23" s="396">
        <v>78.44</v>
      </c>
      <c r="N23" s="396">
        <v>0</v>
      </c>
      <c r="O23" s="396">
        <v>0</v>
      </c>
      <c r="P23" s="396">
        <v>1038.2</v>
      </c>
      <c r="Q23" s="396">
        <v>0</v>
      </c>
      <c r="R23" s="396">
        <v>0</v>
      </c>
      <c r="S23" s="396">
        <v>1510.2600000000002</v>
      </c>
    </row>
    <row r="24" spans="1:19" s="427" customFormat="1" ht="11.7" customHeight="1">
      <c r="A24" s="392" t="s">
        <v>342</v>
      </c>
      <c r="B24" s="393">
        <v>349.74</v>
      </c>
      <c r="C24" s="393">
        <v>0</v>
      </c>
      <c r="D24" s="393">
        <v>-2.3099999999999952</v>
      </c>
      <c r="E24" s="393">
        <v>0</v>
      </c>
      <c r="F24" s="393">
        <v>0</v>
      </c>
      <c r="G24" s="393">
        <v>0</v>
      </c>
      <c r="H24" s="393">
        <v>1070.0299999999997</v>
      </c>
      <c r="I24" s="393">
        <v>0</v>
      </c>
      <c r="J24" s="393">
        <v>0</v>
      </c>
      <c r="K24" s="393">
        <v>2487.9199999999992</v>
      </c>
      <c r="L24" s="393">
        <v>0</v>
      </c>
      <c r="M24" s="393">
        <v>-116.82000000000005</v>
      </c>
      <c r="N24" s="393">
        <v>0</v>
      </c>
      <c r="O24" s="393">
        <v>0</v>
      </c>
      <c r="P24" s="393">
        <v>5420.2800000000007</v>
      </c>
      <c r="Q24" s="393">
        <v>0</v>
      </c>
      <c r="R24" s="393">
        <v>0</v>
      </c>
      <c r="S24" s="393">
        <v>9208.84</v>
      </c>
    </row>
    <row r="25" spans="1:19" s="427" customFormat="1" ht="11.7" customHeight="1">
      <c r="A25" s="392" t="s">
        <v>343</v>
      </c>
      <c r="B25" s="393">
        <v>0</v>
      </c>
      <c r="C25" s="393">
        <v>0</v>
      </c>
      <c r="D25" s="393">
        <v>0</v>
      </c>
      <c r="E25" s="393">
        <v>0</v>
      </c>
      <c r="F25" s="393">
        <v>0</v>
      </c>
      <c r="G25" s="393">
        <v>0</v>
      </c>
      <c r="H25" s="393">
        <v>0</v>
      </c>
      <c r="I25" s="393">
        <v>0</v>
      </c>
      <c r="J25" s="393">
        <v>0</v>
      </c>
      <c r="K25" s="393">
        <v>0</v>
      </c>
      <c r="L25" s="393">
        <v>0</v>
      </c>
      <c r="M25" s="393">
        <v>0</v>
      </c>
      <c r="N25" s="393">
        <v>0</v>
      </c>
      <c r="O25" s="393">
        <v>0</v>
      </c>
      <c r="P25" s="393">
        <v>0</v>
      </c>
      <c r="Q25" s="393">
        <v>0</v>
      </c>
      <c r="R25" s="393">
        <v>0</v>
      </c>
      <c r="S25" s="393">
        <v>0</v>
      </c>
    </row>
    <row r="26" spans="1:19" s="427" customFormat="1" ht="11.7" customHeight="1">
      <c r="A26" s="395" t="s">
        <v>344</v>
      </c>
      <c r="B26" s="396">
        <v>-4.9999999999999989E-2</v>
      </c>
      <c r="C26" s="396">
        <v>7071.05</v>
      </c>
      <c r="D26" s="396">
        <v>3060.67</v>
      </c>
      <c r="E26" s="396">
        <v>92.9</v>
      </c>
      <c r="F26" s="396">
        <v>0</v>
      </c>
      <c r="G26" s="396">
        <v>4627.12</v>
      </c>
      <c r="H26" s="396">
        <v>5162.8900000000003</v>
      </c>
      <c r="I26" s="396">
        <v>0</v>
      </c>
      <c r="J26" s="396">
        <v>0</v>
      </c>
      <c r="K26" s="396">
        <v>185.37</v>
      </c>
      <c r="L26" s="396">
        <v>0</v>
      </c>
      <c r="M26" s="396">
        <v>29502.1</v>
      </c>
      <c r="N26" s="396">
        <v>0</v>
      </c>
      <c r="O26" s="396">
        <v>0</v>
      </c>
      <c r="P26" s="396">
        <v>2659.4900000000002</v>
      </c>
      <c r="Q26" s="396">
        <v>0</v>
      </c>
      <c r="R26" s="396">
        <v>0</v>
      </c>
      <c r="S26" s="396">
        <v>52361.54</v>
      </c>
    </row>
    <row r="27" spans="1:19" s="427" customFormat="1" ht="11.7" customHeight="1">
      <c r="A27" s="392" t="s">
        <v>345</v>
      </c>
      <c r="B27" s="393">
        <v>0</v>
      </c>
      <c r="C27" s="393">
        <v>0</v>
      </c>
      <c r="D27" s="393">
        <v>-2.34</v>
      </c>
      <c r="E27" s="393">
        <v>0</v>
      </c>
      <c r="F27" s="393">
        <v>0</v>
      </c>
      <c r="G27" s="393">
        <v>0</v>
      </c>
      <c r="H27" s="393">
        <v>2063.12</v>
      </c>
      <c r="I27" s="393">
        <v>0</v>
      </c>
      <c r="J27" s="393">
        <v>0</v>
      </c>
      <c r="K27" s="393">
        <v>95.12</v>
      </c>
      <c r="L27" s="393">
        <v>0</v>
      </c>
      <c r="M27" s="393">
        <v>469.68</v>
      </c>
      <c r="N27" s="393">
        <v>0</v>
      </c>
      <c r="O27" s="393">
        <v>0</v>
      </c>
      <c r="P27" s="393">
        <v>179.29000000000002</v>
      </c>
      <c r="Q27" s="393">
        <v>0</v>
      </c>
      <c r="R27" s="393">
        <v>0</v>
      </c>
      <c r="S27" s="393">
        <v>2804.8700000000003</v>
      </c>
    </row>
    <row r="28" spans="1:19" s="427" customFormat="1" ht="11.7" customHeight="1">
      <c r="A28" s="392" t="s">
        <v>346</v>
      </c>
      <c r="B28" s="393">
        <v>0</v>
      </c>
      <c r="C28" s="393">
        <v>0</v>
      </c>
      <c r="D28" s="393">
        <v>45.27000000000001</v>
      </c>
      <c r="E28" s="393">
        <v>0</v>
      </c>
      <c r="F28" s="393">
        <v>0</v>
      </c>
      <c r="G28" s="393">
        <v>0</v>
      </c>
      <c r="H28" s="393">
        <v>2794.7699999999995</v>
      </c>
      <c r="I28" s="393">
        <v>0</v>
      </c>
      <c r="J28" s="393">
        <v>0</v>
      </c>
      <c r="K28" s="393">
        <v>5514.6200000000008</v>
      </c>
      <c r="L28" s="393">
        <v>0</v>
      </c>
      <c r="M28" s="393">
        <v>2722.66</v>
      </c>
      <c r="N28" s="393">
        <v>0</v>
      </c>
      <c r="O28" s="393">
        <v>0</v>
      </c>
      <c r="P28" s="393">
        <v>6748.8300000000008</v>
      </c>
      <c r="Q28" s="393">
        <v>0</v>
      </c>
      <c r="R28" s="393">
        <v>0</v>
      </c>
      <c r="S28" s="393">
        <v>17826.150000000001</v>
      </c>
    </row>
    <row r="29" spans="1:19" s="427" customFormat="1" ht="11.7" customHeight="1">
      <c r="A29" s="395" t="s">
        <v>347</v>
      </c>
      <c r="B29" s="396">
        <v>0</v>
      </c>
      <c r="C29" s="396">
        <v>0</v>
      </c>
      <c r="D29" s="396">
        <v>0</v>
      </c>
      <c r="E29" s="396">
        <v>0</v>
      </c>
      <c r="F29" s="396">
        <v>0</v>
      </c>
      <c r="G29" s="396">
        <v>0</v>
      </c>
      <c r="H29" s="396">
        <v>-1703.7900000000002</v>
      </c>
      <c r="I29" s="396">
        <v>0</v>
      </c>
      <c r="J29" s="396">
        <v>0</v>
      </c>
      <c r="K29" s="396">
        <v>23.599999999999966</v>
      </c>
      <c r="L29" s="396">
        <v>0</v>
      </c>
      <c r="M29" s="396">
        <v>0</v>
      </c>
      <c r="N29" s="396">
        <v>0</v>
      </c>
      <c r="O29" s="396">
        <v>0</v>
      </c>
      <c r="P29" s="396">
        <v>70.510000000009313</v>
      </c>
      <c r="Q29" s="396">
        <v>0</v>
      </c>
      <c r="R29" s="396">
        <v>0</v>
      </c>
      <c r="S29" s="396">
        <v>-1609.679999999993</v>
      </c>
    </row>
    <row r="30" spans="1:19" s="427" customFormat="1" ht="11.7" customHeight="1">
      <c r="A30" s="392" t="s">
        <v>348</v>
      </c>
      <c r="B30" s="393">
        <v>3277.07</v>
      </c>
      <c r="C30" s="393">
        <v>0</v>
      </c>
      <c r="D30" s="393">
        <v>0</v>
      </c>
      <c r="E30" s="393">
        <v>0</v>
      </c>
      <c r="F30" s="393">
        <v>0</v>
      </c>
      <c r="G30" s="393">
        <v>0</v>
      </c>
      <c r="H30" s="393">
        <v>0</v>
      </c>
      <c r="I30" s="393">
        <v>0</v>
      </c>
      <c r="J30" s="393">
        <v>0</v>
      </c>
      <c r="K30" s="393">
        <v>0</v>
      </c>
      <c r="L30" s="393">
        <v>0</v>
      </c>
      <c r="M30" s="393">
        <v>0</v>
      </c>
      <c r="N30" s="393">
        <v>0</v>
      </c>
      <c r="O30" s="393">
        <v>0</v>
      </c>
      <c r="P30" s="393">
        <v>0</v>
      </c>
      <c r="Q30" s="393">
        <v>0</v>
      </c>
      <c r="R30" s="393">
        <v>0</v>
      </c>
      <c r="S30" s="393">
        <v>3277.0700000000006</v>
      </c>
    </row>
    <row r="31" spans="1:19" s="427" customFormat="1" ht="11.7" customHeight="1">
      <c r="A31" s="392" t="s">
        <v>349</v>
      </c>
      <c r="B31" s="393">
        <v>11145.439999999999</v>
      </c>
      <c r="C31" s="393">
        <v>0</v>
      </c>
      <c r="D31" s="393">
        <v>-200.96000000000004</v>
      </c>
      <c r="E31" s="393">
        <v>2542.54</v>
      </c>
      <c r="F31" s="393">
        <v>1036.02</v>
      </c>
      <c r="G31" s="393">
        <v>0</v>
      </c>
      <c r="H31" s="393">
        <v>2667.2299999999996</v>
      </c>
      <c r="I31" s="393">
        <v>0</v>
      </c>
      <c r="J31" s="393">
        <v>-45.649999999999636</v>
      </c>
      <c r="K31" s="393">
        <v>0</v>
      </c>
      <c r="L31" s="393">
        <v>0</v>
      </c>
      <c r="M31" s="393">
        <v>0</v>
      </c>
      <c r="N31" s="393">
        <v>0</v>
      </c>
      <c r="O31" s="393">
        <v>0</v>
      </c>
      <c r="P31" s="393">
        <v>0</v>
      </c>
      <c r="Q31" s="393">
        <v>3904.2900000000009</v>
      </c>
      <c r="R31" s="393">
        <v>0</v>
      </c>
      <c r="S31" s="393">
        <v>21048.910000000003</v>
      </c>
    </row>
    <row r="32" spans="1:19" s="427" customFormat="1" ht="11.7" customHeight="1">
      <c r="A32" s="395" t="s">
        <v>350</v>
      </c>
      <c r="B32" s="396">
        <v>0</v>
      </c>
      <c r="C32" s="396">
        <v>0</v>
      </c>
      <c r="D32" s="396">
        <v>0</v>
      </c>
      <c r="E32" s="396">
        <v>0</v>
      </c>
      <c r="F32" s="396">
        <v>0</v>
      </c>
      <c r="G32" s="396">
        <v>0</v>
      </c>
      <c r="H32" s="396">
        <v>0</v>
      </c>
      <c r="I32" s="396">
        <v>0</v>
      </c>
      <c r="J32" s="396">
        <v>0</v>
      </c>
      <c r="K32" s="396">
        <v>0</v>
      </c>
      <c r="L32" s="396">
        <v>0</v>
      </c>
      <c r="M32" s="396">
        <v>0</v>
      </c>
      <c r="N32" s="396">
        <v>0</v>
      </c>
      <c r="O32" s="396">
        <v>0</v>
      </c>
      <c r="P32" s="396">
        <v>0</v>
      </c>
      <c r="Q32" s="396">
        <v>0</v>
      </c>
      <c r="R32" s="396">
        <v>0</v>
      </c>
      <c r="S32" s="396">
        <v>0</v>
      </c>
    </row>
    <row r="33" spans="1:19" s="427" customFormat="1" ht="11.7" customHeight="1">
      <c r="A33" s="392" t="s">
        <v>351</v>
      </c>
      <c r="B33" s="393">
        <v>0</v>
      </c>
      <c r="C33" s="393">
        <v>17.309999999999999</v>
      </c>
      <c r="D33" s="393">
        <v>0.04</v>
      </c>
      <c r="E33" s="393">
        <v>0</v>
      </c>
      <c r="F33" s="393">
        <v>0</v>
      </c>
      <c r="G33" s="393">
        <v>0</v>
      </c>
      <c r="H33" s="393">
        <v>167.92</v>
      </c>
      <c r="I33" s="393">
        <v>0</v>
      </c>
      <c r="J33" s="393">
        <v>0</v>
      </c>
      <c r="K33" s="393">
        <v>0</v>
      </c>
      <c r="L33" s="393">
        <v>0</v>
      </c>
      <c r="M33" s="393">
        <v>352.6400000000001</v>
      </c>
      <c r="N33" s="393">
        <v>0</v>
      </c>
      <c r="O33" s="393">
        <v>0</v>
      </c>
      <c r="P33" s="393">
        <v>1387.3500000000001</v>
      </c>
      <c r="Q33" s="393">
        <v>0</v>
      </c>
      <c r="R33" s="393">
        <v>0</v>
      </c>
      <c r="S33" s="393">
        <v>1925.2600000000004</v>
      </c>
    </row>
    <row r="34" spans="1:19" s="427" customFormat="1" ht="11.7" customHeight="1">
      <c r="A34" s="392" t="s">
        <v>352</v>
      </c>
      <c r="B34" s="393">
        <v>5.2399999999999949</v>
      </c>
      <c r="C34" s="393">
        <v>0</v>
      </c>
      <c r="D34" s="393">
        <v>367.00999999999976</v>
      </c>
      <c r="E34" s="393">
        <v>0</v>
      </c>
      <c r="F34" s="393">
        <v>0</v>
      </c>
      <c r="G34" s="393">
        <v>0</v>
      </c>
      <c r="H34" s="393">
        <v>1771.0600000000013</v>
      </c>
      <c r="I34" s="393">
        <v>0</v>
      </c>
      <c r="J34" s="393">
        <v>-54.079999999999927</v>
      </c>
      <c r="K34" s="393">
        <v>2594.0300000000002</v>
      </c>
      <c r="L34" s="393">
        <v>0</v>
      </c>
      <c r="M34" s="393">
        <v>183.08999999999992</v>
      </c>
      <c r="N34" s="393">
        <v>0</v>
      </c>
      <c r="O34" s="393">
        <v>0</v>
      </c>
      <c r="P34" s="393">
        <v>10414.430000000004</v>
      </c>
      <c r="Q34" s="393">
        <v>0</v>
      </c>
      <c r="R34" s="393">
        <v>0</v>
      </c>
      <c r="S34" s="393">
        <v>15280.780000000013</v>
      </c>
    </row>
    <row r="35" spans="1:19" s="427" customFormat="1" ht="11.7" customHeight="1">
      <c r="A35" s="395" t="s">
        <v>353</v>
      </c>
      <c r="B35" s="396">
        <v>2736.2200000000012</v>
      </c>
      <c r="C35" s="396">
        <v>0</v>
      </c>
      <c r="D35" s="396">
        <v>0</v>
      </c>
      <c r="E35" s="396">
        <v>965.62999999999965</v>
      </c>
      <c r="F35" s="396">
        <v>331.34000000000015</v>
      </c>
      <c r="G35" s="396">
        <v>0</v>
      </c>
      <c r="H35" s="396">
        <v>0.04</v>
      </c>
      <c r="I35" s="396">
        <v>0</v>
      </c>
      <c r="J35" s="396">
        <v>0</v>
      </c>
      <c r="K35" s="396">
        <v>894.06</v>
      </c>
      <c r="L35" s="396">
        <v>0</v>
      </c>
      <c r="M35" s="396">
        <v>0</v>
      </c>
      <c r="N35" s="396">
        <v>0</v>
      </c>
      <c r="O35" s="396">
        <v>0</v>
      </c>
      <c r="P35" s="396">
        <v>0</v>
      </c>
      <c r="Q35" s="396">
        <v>-0.04</v>
      </c>
      <c r="R35" s="396">
        <v>0</v>
      </c>
      <c r="S35" s="396">
        <v>4927.2499999999964</v>
      </c>
    </row>
    <row r="36" spans="1:19" s="427" customFormat="1" ht="11.7" customHeight="1">
      <c r="A36" s="392" t="s">
        <v>354</v>
      </c>
      <c r="B36" s="393">
        <v>2288.58</v>
      </c>
      <c r="C36" s="393">
        <v>0</v>
      </c>
      <c r="D36" s="393">
        <v>0</v>
      </c>
      <c r="E36" s="393">
        <v>0</v>
      </c>
      <c r="F36" s="393">
        <v>3335.6900000000005</v>
      </c>
      <c r="G36" s="393">
        <v>0</v>
      </c>
      <c r="H36" s="393">
        <v>0</v>
      </c>
      <c r="I36" s="393">
        <v>0</v>
      </c>
      <c r="J36" s="393">
        <v>0</v>
      </c>
      <c r="K36" s="393">
        <v>6.6400000000000148</v>
      </c>
      <c r="L36" s="393">
        <v>0</v>
      </c>
      <c r="M36" s="393">
        <v>0</v>
      </c>
      <c r="N36" s="393">
        <v>0</v>
      </c>
      <c r="O36" s="393">
        <v>0</v>
      </c>
      <c r="P36" s="393">
        <v>0</v>
      </c>
      <c r="Q36" s="393">
        <v>238.42999999999995</v>
      </c>
      <c r="R36" s="393">
        <v>0</v>
      </c>
      <c r="S36" s="393">
        <v>5869.3399999999965</v>
      </c>
    </row>
    <row r="37" spans="1:19" s="427" customFormat="1" ht="11.7" customHeight="1">
      <c r="A37" s="392" t="s">
        <v>355</v>
      </c>
      <c r="B37" s="393">
        <v>55.26</v>
      </c>
      <c r="C37" s="393">
        <v>0</v>
      </c>
      <c r="D37" s="393">
        <v>0</v>
      </c>
      <c r="E37" s="393">
        <v>0</v>
      </c>
      <c r="F37" s="393">
        <v>562.3299999999997</v>
      </c>
      <c r="G37" s="393">
        <v>0</v>
      </c>
      <c r="H37" s="393">
        <v>0</v>
      </c>
      <c r="I37" s="393">
        <v>0</v>
      </c>
      <c r="J37" s="393">
        <v>0</v>
      </c>
      <c r="K37" s="393">
        <v>0.03</v>
      </c>
      <c r="L37" s="393">
        <v>0</v>
      </c>
      <c r="M37" s="393">
        <v>0</v>
      </c>
      <c r="N37" s="393">
        <v>0</v>
      </c>
      <c r="O37" s="393">
        <v>0</v>
      </c>
      <c r="P37" s="393">
        <v>0</v>
      </c>
      <c r="Q37" s="393">
        <v>51.41</v>
      </c>
      <c r="R37" s="393">
        <v>0</v>
      </c>
      <c r="S37" s="393">
        <v>669.02999999999929</v>
      </c>
    </row>
    <row r="38" spans="1:19" s="427" customFormat="1" ht="11.7" customHeight="1">
      <c r="A38" s="395" t="s">
        <v>356</v>
      </c>
      <c r="B38" s="396">
        <v>0</v>
      </c>
      <c r="C38" s="396">
        <v>130.93</v>
      </c>
      <c r="D38" s="396">
        <v>0</v>
      </c>
      <c r="E38" s="396">
        <v>0</v>
      </c>
      <c r="F38" s="396">
        <v>0</v>
      </c>
      <c r="G38" s="396">
        <v>-7.63</v>
      </c>
      <c r="H38" s="396">
        <v>368.05</v>
      </c>
      <c r="I38" s="396">
        <v>0</v>
      </c>
      <c r="J38" s="396">
        <v>176.7199999999998</v>
      </c>
      <c r="K38" s="396">
        <v>1518.9700000000003</v>
      </c>
      <c r="L38" s="396">
        <v>0</v>
      </c>
      <c r="M38" s="396">
        <v>44.63</v>
      </c>
      <c r="N38" s="396">
        <v>0</v>
      </c>
      <c r="O38" s="396">
        <v>0</v>
      </c>
      <c r="P38" s="396">
        <v>0</v>
      </c>
      <c r="Q38" s="396">
        <v>0</v>
      </c>
      <c r="R38" s="396">
        <v>0</v>
      </c>
      <c r="S38" s="396">
        <v>2231.67</v>
      </c>
    </row>
    <row r="39" spans="1:19" s="427" customFormat="1" ht="11.7" customHeight="1">
      <c r="A39" s="392" t="s">
        <v>357</v>
      </c>
      <c r="B39" s="393">
        <v>0</v>
      </c>
      <c r="C39" s="393">
        <v>0</v>
      </c>
      <c r="D39" s="393">
        <v>0</v>
      </c>
      <c r="E39" s="393">
        <v>0</v>
      </c>
      <c r="F39" s="393">
        <v>0</v>
      </c>
      <c r="G39" s="393">
        <v>0</v>
      </c>
      <c r="H39" s="393">
        <v>3870.58</v>
      </c>
      <c r="I39" s="393">
        <v>0</v>
      </c>
      <c r="J39" s="393">
        <v>0</v>
      </c>
      <c r="K39" s="393">
        <v>0</v>
      </c>
      <c r="L39" s="393">
        <v>0</v>
      </c>
      <c r="M39" s="393">
        <v>0</v>
      </c>
      <c r="N39" s="393">
        <v>0</v>
      </c>
      <c r="O39" s="393">
        <v>0</v>
      </c>
      <c r="P39" s="393">
        <v>314.69000000000051</v>
      </c>
      <c r="Q39" s="393">
        <v>0</v>
      </c>
      <c r="R39" s="393">
        <v>0</v>
      </c>
      <c r="S39" s="393">
        <v>4185.2700000000041</v>
      </c>
    </row>
    <row r="40" spans="1:19" s="427" customFormat="1" ht="11.7" customHeight="1">
      <c r="A40" s="392" t="s">
        <v>358</v>
      </c>
      <c r="B40" s="393">
        <v>-0.35000000000000003</v>
      </c>
      <c r="C40" s="393">
        <v>1784.04</v>
      </c>
      <c r="D40" s="393">
        <v>399.91</v>
      </c>
      <c r="E40" s="393">
        <v>396.82</v>
      </c>
      <c r="F40" s="393">
        <v>0</v>
      </c>
      <c r="G40" s="393">
        <v>227.18</v>
      </c>
      <c r="H40" s="393">
        <v>175.10999999999999</v>
      </c>
      <c r="I40" s="393">
        <v>0</v>
      </c>
      <c r="J40" s="393">
        <v>0</v>
      </c>
      <c r="K40" s="393">
        <v>7441.88</v>
      </c>
      <c r="L40" s="393">
        <v>0</v>
      </c>
      <c r="M40" s="393">
        <v>0</v>
      </c>
      <c r="N40" s="393">
        <v>0</v>
      </c>
      <c r="O40" s="393">
        <v>0</v>
      </c>
      <c r="P40" s="393">
        <v>27.25</v>
      </c>
      <c r="Q40" s="393">
        <v>0</v>
      </c>
      <c r="R40" s="393">
        <v>0</v>
      </c>
      <c r="S40" s="393">
        <v>10451.84</v>
      </c>
    </row>
    <row r="41" spans="1:19" s="427" customFormat="1" ht="11.7" customHeight="1">
      <c r="A41" s="389" t="s">
        <v>359</v>
      </c>
      <c r="B41" s="390">
        <v>0</v>
      </c>
      <c r="C41" s="390">
        <v>1877.3500000000001</v>
      </c>
      <c r="D41" s="390">
        <v>3751.7899999999991</v>
      </c>
      <c r="E41" s="390">
        <v>800.58</v>
      </c>
      <c r="F41" s="390">
        <v>0</v>
      </c>
      <c r="G41" s="390">
        <v>13727.37</v>
      </c>
      <c r="H41" s="390">
        <v>87014.65</v>
      </c>
      <c r="I41" s="390">
        <v>806.08</v>
      </c>
      <c r="J41" s="390">
        <v>0</v>
      </c>
      <c r="K41" s="390">
        <v>81402.660000000018</v>
      </c>
      <c r="L41" s="390">
        <v>0</v>
      </c>
      <c r="M41" s="390">
        <v>157512.64000000001</v>
      </c>
      <c r="N41" s="390">
        <v>5172.3500000000004</v>
      </c>
      <c r="O41" s="390">
        <v>254.31</v>
      </c>
      <c r="P41" s="390">
        <v>218616.67</v>
      </c>
      <c r="Q41" s="390">
        <v>0</v>
      </c>
      <c r="R41" s="390">
        <v>261.70999999999998</v>
      </c>
      <c r="S41" s="390">
        <v>571198.16000000015</v>
      </c>
    </row>
    <row r="42" spans="1:19" s="426" customFormat="1" ht="11.7" customHeight="1">
      <c r="A42" s="392" t="s">
        <v>360</v>
      </c>
      <c r="B42" s="393">
        <v>0</v>
      </c>
      <c r="C42" s="393">
        <v>857.84</v>
      </c>
      <c r="D42" s="393">
        <v>2668.1999999999989</v>
      </c>
      <c r="E42" s="393">
        <v>282.18</v>
      </c>
      <c r="F42" s="393">
        <v>0</v>
      </c>
      <c r="G42" s="393">
        <v>256.84000000000003</v>
      </c>
      <c r="H42" s="393">
        <v>937.21</v>
      </c>
      <c r="I42" s="393">
        <v>806.08</v>
      </c>
      <c r="J42" s="393">
        <v>0</v>
      </c>
      <c r="K42" s="393">
        <v>2603.63</v>
      </c>
      <c r="L42" s="393">
        <v>0</v>
      </c>
      <c r="M42" s="393">
        <v>6346.9599999999991</v>
      </c>
      <c r="N42" s="393">
        <v>433.53999999999996</v>
      </c>
      <c r="O42" s="393">
        <v>0</v>
      </c>
      <c r="P42" s="393">
        <v>733.40000000000009</v>
      </c>
      <c r="Q42" s="393">
        <v>0</v>
      </c>
      <c r="R42" s="393">
        <v>74.290000000000006</v>
      </c>
      <c r="S42" s="393">
        <v>16000.17</v>
      </c>
    </row>
    <row r="43" spans="1:19" s="427" customFormat="1" ht="11.7" customHeight="1">
      <c r="A43" s="392" t="s">
        <v>361</v>
      </c>
      <c r="B43" s="393">
        <v>0</v>
      </c>
      <c r="C43" s="393">
        <v>0</v>
      </c>
      <c r="D43" s="393">
        <v>0</v>
      </c>
      <c r="E43" s="393">
        <v>0</v>
      </c>
      <c r="F43" s="393">
        <v>0</v>
      </c>
      <c r="G43" s="393">
        <v>0</v>
      </c>
      <c r="H43" s="393">
        <v>0</v>
      </c>
      <c r="I43" s="393">
        <v>0</v>
      </c>
      <c r="J43" s="393">
        <v>0</v>
      </c>
      <c r="K43" s="393">
        <v>0</v>
      </c>
      <c r="L43" s="393">
        <v>0</v>
      </c>
      <c r="M43" s="393">
        <v>449.31</v>
      </c>
      <c r="N43" s="393">
        <v>0</v>
      </c>
      <c r="O43" s="393">
        <v>0</v>
      </c>
      <c r="P43" s="393">
        <v>4908.47</v>
      </c>
      <c r="Q43" s="393">
        <v>0</v>
      </c>
      <c r="R43" s="393">
        <v>0</v>
      </c>
      <c r="S43" s="393">
        <v>5357.7800000000007</v>
      </c>
    </row>
    <row r="44" spans="1:19" s="427" customFormat="1" ht="11.7" customHeight="1">
      <c r="A44" s="395" t="s">
        <v>313</v>
      </c>
      <c r="B44" s="396">
        <v>0</v>
      </c>
      <c r="C44" s="396">
        <v>1010.44</v>
      </c>
      <c r="D44" s="396">
        <v>1083.5899999999999</v>
      </c>
      <c r="E44" s="396">
        <v>0</v>
      </c>
      <c r="F44" s="396">
        <v>0</v>
      </c>
      <c r="G44" s="396">
        <v>93.100000000000009</v>
      </c>
      <c r="H44" s="396">
        <v>36590.559999999998</v>
      </c>
      <c r="I44" s="396">
        <v>0</v>
      </c>
      <c r="J44" s="396">
        <v>0</v>
      </c>
      <c r="K44" s="396">
        <v>65223.72</v>
      </c>
      <c r="L44" s="396">
        <v>0</v>
      </c>
      <c r="M44" s="396">
        <v>139912.51999999999</v>
      </c>
      <c r="N44" s="396">
        <v>0</v>
      </c>
      <c r="O44" s="396">
        <v>0</v>
      </c>
      <c r="P44" s="396">
        <v>190100.04</v>
      </c>
      <c r="Q44" s="396">
        <v>0</v>
      </c>
      <c r="R44" s="396">
        <v>0.1</v>
      </c>
      <c r="S44" s="396">
        <v>434014.07000000007</v>
      </c>
    </row>
    <row r="45" spans="1:19" s="427" customFormat="1" ht="11.7" customHeight="1">
      <c r="A45" s="392" t="s">
        <v>362</v>
      </c>
      <c r="B45" s="393">
        <v>0</v>
      </c>
      <c r="C45" s="393">
        <v>9.08</v>
      </c>
      <c r="D45" s="393">
        <v>0</v>
      </c>
      <c r="E45" s="393">
        <v>518.41</v>
      </c>
      <c r="F45" s="393">
        <v>0</v>
      </c>
      <c r="G45" s="393">
        <v>13377.43</v>
      </c>
      <c r="H45" s="393">
        <v>49486.869999999995</v>
      </c>
      <c r="I45" s="393">
        <v>0</v>
      </c>
      <c r="J45" s="393">
        <v>0</v>
      </c>
      <c r="K45" s="393">
        <v>13575.31</v>
      </c>
      <c r="L45" s="393">
        <v>0</v>
      </c>
      <c r="M45" s="393">
        <v>10803.86</v>
      </c>
      <c r="N45" s="393">
        <v>4738.8100000000004</v>
      </c>
      <c r="O45" s="393">
        <v>254.31</v>
      </c>
      <c r="P45" s="393">
        <v>22874.75</v>
      </c>
      <c r="Q45" s="393">
        <v>0</v>
      </c>
      <c r="R45" s="393">
        <v>187.32</v>
      </c>
      <c r="S45" s="393">
        <v>115826.15000000002</v>
      </c>
    </row>
    <row r="46" spans="1:19" s="427" customFormat="1" ht="11.7" customHeight="1">
      <c r="A46" s="397" t="s">
        <v>363</v>
      </c>
      <c r="B46" s="398">
        <v>0</v>
      </c>
      <c r="C46" s="398">
        <v>22076.36</v>
      </c>
      <c r="D46" s="398">
        <v>3328.1200000000003</v>
      </c>
      <c r="E46" s="398">
        <v>6272.3700000000008</v>
      </c>
      <c r="F46" s="398">
        <v>0</v>
      </c>
      <c r="G46" s="398">
        <v>402603.24000000005</v>
      </c>
      <c r="H46" s="398">
        <v>0</v>
      </c>
      <c r="I46" s="398">
        <v>216245.3</v>
      </c>
      <c r="J46" s="398">
        <v>0</v>
      </c>
      <c r="K46" s="398">
        <v>74354.110000000015</v>
      </c>
      <c r="L46" s="398">
        <v>76031.01999999999</v>
      </c>
      <c r="M46" s="398">
        <v>441135.12</v>
      </c>
      <c r="N46" s="398">
        <v>83426.240000000005</v>
      </c>
      <c r="O46" s="398">
        <v>0</v>
      </c>
      <c r="P46" s="398">
        <v>362275.47</v>
      </c>
      <c r="Q46" s="398">
        <v>0</v>
      </c>
      <c r="R46" s="398">
        <v>83757.3</v>
      </c>
      <c r="S46" s="398">
        <v>1771504.65</v>
      </c>
    </row>
    <row r="47" spans="1:19" s="427" customFormat="1" ht="11.7" customHeight="1">
      <c r="A47" s="399" t="s">
        <v>364</v>
      </c>
      <c r="B47" s="390">
        <v>0</v>
      </c>
      <c r="C47" s="390">
        <v>22076.36</v>
      </c>
      <c r="D47" s="390">
        <v>3328.1200000000003</v>
      </c>
      <c r="E47" s="390">
        <v>4511.8999999999996</v>
      </c>
      <c r="F47" s="390">
        <v>0</v>
      </c>
      <c r="G47" s="390">
        <v>87120.930000000008</v>
      </c>
      <c r="H47" s="390">
        <v>0</v>
      </c>
      <c r="I47" s="390">
        <v>109481.57</v>
      </c>
      <c r="J47" s="390">
        <v>0</v>
      </c>
      <c r="K47" s="390">
        <v>74354.110000000015</v>
      </c>
      <c r="L47" s="390">
        <v>25.649999999999991</v>
      </c>
      <c r="M47" s="390">
        <v>193449.21000000002</v>
      </c>
      <c r="N47" s="390">
        <v>35270.54</v>
      </c>
      <c r="O47" s="390">
        <v>0</v>
      </c>
      <c r="P47" s="390">
        <v>217173.79</v>
      </c>
      <c r="Q47" s="390">
        <v>0</v>
      </c>
      <c r="R47" s="390">
        <v>2284.52</v>
      </c>
      <c r="S47" s="390">
        <v>749076.7</v>
      </c>
    </row>
    <row r="48" spans="1:19" s="427" customFormat="1" ht="11.7" customHeight="1">
      <c r="A48" s="392" t="s">
        <v>365</v>
      </c>
      <c r="B48" s="393">
        <v>0</v>
      </c>
      <c r="C48" s="393">
        <v>0</v>
      </c>
      <c r="D48" s="393">
        <v>-3.5300000000000002</v>
      </c>
      <c r="E48" s="393">
        <v>0</v>
      </c>
      <c r="F48" s="393">
        <v>0</v>
      </c>
      <c r="G48" s="393">
        <v>5976.55</v>
      </c>
      <c r="H48" s="393">
        <v>0</v>
      </c>
      <c r="I48" s="393">
        <v>1964.6399999999999</v>
      </c>
      <c r="J48" s="393">
        <v>0</v>
      </c>
      <c r="K48" s="393">
        <v>584.94000000000005</v>
      </c>
      <c r="L48" s="393">
        <v>25.649999999999991</v>
      </c>
      <c r="M48" s="393">
        <v>16552.57</v>
      </c>
      <c r="N48" s="393">
        <v>4952.17</v>
      </c>
      <c r="O48" s="393">
        <v>0</v>
      </c>
      <c r="P48" s="393">
        <v>11756.099999999999</v>
      </c>
      <c r="Q48" s="393">
        <v>0</v>
      </c>
      <c r="R48" s="393">
        <v>0</v>
      </c>
      <c r="S48" s="393">
        <v>41809.089999999997</v>
      </c>
    </row>
    <row r="49" spans="1:19" s="426" customFormat="1" ht="11.7" customHeight="1">
      <c r="A49" s="392" t="s">
        <v>366</v>
      </c>
      <c r="B49" s="393">
        <v>0</v>
      </c>
      <c r="C49" s="393">
        <v>11260.039999999999</v>
      </c>
      <c r="D49" s="393">
        <v>578.21</v>
      </c>
      <c r="E49" s="393">
        <v>292.35999999999996</v>
      </c>
      <c r="F49" s="393">
        <v>0</v>
      </c>
      <c r="G49" s="393">
        <v>-24.57</v>
      </c>
      <c r="H49" s="393">
        <v>0</v>
      </c>
      <c r="I49" s="393">
        <v>438.83</v>
      </c>
      <c r="J49" s="393">
        <v>0</v>
      </c>
      <c r="K49" s="393">
        <v>14997.519999999999</v>
      </c>
      <c r="L49" s="393">
        <v>0</v>
      </c>
      <c r="M49" s="393">
        <v>10077.689999999999</v>
      </c>
      <c r="N49" s="393">
        <v>23.789999999999992</v>
      </c>
      <c r="O49" s="393">
        <v>0</v>
      </c>
      <c r="P49" s="393">
        <v>1291.19</v>
      </c>
      <c r="Q49" s="393">
        <v>0</v>
      </c>
      <c r="R49" s="393">
        <v>0</v>
      </c>
      <c r="S49" s="393">
        <v>38935.06</v>
      </c>
    </row>
    <row r="50" spans="1:19" s="427" customFormat="1" ht="11.7" customHeight="1">
      <c r="A50" s="395" t="s">
        <v>367</v>
      </c>
      <c r="B50" s="396">
        <v>0</v>
      </c>
      <c r="C50" s="396">
        <v>0</v>
      </c>
      <c r="D50" s="396">
        <v>2400.65</v>
      </c>
      <c r="E50" s="396">
        <v>637.55999999999972</v>
      </c>
      <c r="F50" s="396">
        <v>0</v>
      </c>
      <c r="G50" s="396">
        <v>319.38000000000005</v>
      </c>
      <c r="H50" s="396">
        <v>0</v>
      </c>
      <c r="I50" s="396">
        <v>12965.61</v>
      </c>
      <c r="J50" s="396">
        <v>0</v>
      </c>
      <c r="K50" s="396">
        <v>10091.11</v>
      </c>
      <c r="L50" s="396">
        <v>0</v>
      </c>
      <c r="M50" s="396">
        <v>9347.24</v>
      </c>
      <c r="N50" s="396">
        <v>1532.73</v>
      </c>
      <c r="O50" s="396">
        <v>0</v>
      </c>
      <c r="P50" s="396">
        <v>19077.759999999998</v>
      </c>
      <c r="Q50" s="396">
        <v>0</v>
      </c>
      <c r="R50" s="396">
        <v>0</v>
      </c>
      <c r="S50" s="396">
        <v>56372.04</v>
      </c>
    </row>
    <row r="51" spans="1:19" s="427" customFormat="1" ht="11.7" customHeight="1">
      <c r="A51" s="400" t="s">
        <v>368</v>
      </c>
      <c r="B51" s="401">
        <v>0</v>
      </c>
      <c r="C51" s="401">
        <v>9722.9699999999993</v>
      </c>
      <c r="D51" s="401">
        <v>351.06</v>
      </c>
      <c r="E51" s="401">
        <v>2867.07</v>
      </c>
      <c r="F51" s="401">
        <v>0</v>
      </c>
      <c r="G51" s="401">
        <v>24489.73</v>
      </c>
      <c r="H51" s="401">
        <v>0</v>
      </c>
      <c r="I51" s="401">
        <v>7060.9</v>
      </c>
      <c r="J51" s="401">
        <v>0</v>
      </c>
      <c r="K51" s="401">
        <v>10986.42</v>
      </c>
      <c r="L51" s="401">
        <v>0</v>
      </c>
      <c r="M51" s="401">
        <v>45567.86</v>
      </c>
      <c r="N51" s="401">
        <v>717.48000000000013</v>
      </c>
      <c r="O51" s="401">
        <v>0</v>
      </c>
      <c r="P51" s="401">
        <v>10271.239999999998</v>
      </c>
      <c r="Q51" s="401">
        <v>0</v>
      </c>
      <c r="R51" s="401">
        <v>0</v>
      </c>
      <c r="S51" s="401">
        <v>112034.72999999998</v>
      </c>
    </row>
    <row r="52" spans="1:19" s="427" customFormat="1" ht="11.7" customHeight="1">
      <c r="A52" s="400" t="s">
        <v>369</v>
      </c>
      <c r="B52" s="401">
        <v>0</v>
      </c>
      <c r="C52" s="401">
        <v>0</v>
      </c>
      <c r="D52" s="401">
        <v>0</v>
      </c>
      <c r="E52" s="401">
        <v>0</v>
      </c>
      <c r="F52" s="401">
        <v>0</v>
      </c>
      <c r="G52" s="401">
        <v>0</v>
      </c>
      <c r="H52" s="401">
        <v>0</v>
      </c>
      <c r="I52" s="401">
        <v>0</v>
      </c>
      <c r="J52" s="401">
        <v>0</v>
      </c>
      <c r="K52" s="401">
        <v>4791.91</v>
      </c>
      <c r="L52" s="401">
        <v>0</v>
      </c>
      <c r="M52" s="401">
        <v>72.92</v>
      </c>
      <c r="N52" s="401">
        <v>0</v>
      </c>
      <c r="O52" s="401">
        <v>0</v>
      </c>
      <c r="P52" s="401">
        <v>0</v>
      </c>
      <c r="Q52" s="401">
        <v>0</v>
      </c>
      <c r="R52" s="401">
        <v>0</v>
      </c>
      <c r="S52" s="401">
        <v>4864.83</v>
      </c>
    </row>
    <row r="53" spans="1:19" s="427" customFormat="1" ht="11.7" customHeight="1">
      <c r="A53" s="395" t="s">
        <v>370</v>
      </c>
      <c r="B53" s="396">
        <v>0</v>
      </c>
      <c r="C53" s="396">
        <v>0</v>
      </c>
      <c r="D53" s="396">
        <v>0.09</v>
      </c>
      <c r="E53" s="396">
        <v>8.41</v>
      </c>
      <c r="F53" s="396">
        <v>0</v>
      </c>
      <c r="G53" s="396">
        <v>77.680000000000007</v>
      </c>
      <c r="H53" s="396">
        <v>0</v>
      </c>
      <c r="I53" s="396">
        <v>3541.32</v>
      </c>
      <c r="J53" s="396">
        <v>0</v>
      </c>
      <c r="K53" s="396">
        <v>0</v>
      </c>
      <c r="L53" s="396">
        <v>0</v>
      </c>
      <c r="M53" s="396">
        <v>4.6500000000000004</v>
      </c>
      <c r="N53" s="396">
        <v>79.580000000000013</v>
      </c>
      <c r="O53" s="396">
        <v>0</v>
      </c>
      <c r="P53" s="396">
        <v>10346.969999999999</v>
      </c>
      <c r="Q53" s="396">
        <v>0</v>
      </c>
      <c r="R53" s="396">
        <v>0</v>
      </c>
      <c r="S53" s="396">
        <v>14058.7</v>
      </c>
    </row>
    <row r="54" spans="1:19" s="427" customFormat="1" ht="11.7" customHeight="1">
      <c r="A54" s="392" t="s">
        <v>371</v>
      </c>
      <c r="B54" s="393">
        <v>0</v>
      </c>
      <c r="C54" s="393">
        <v>1093.3500000000001</v>
      </c>
      <c r="D54" s="393">
        <v>0</v>
      </c>
      <c r="E54" s="393">
        <v>-477.73</v>
      </c>
      <c r="F54" s="393">
        <v>0</v>
      </c>
      <c r="G54" s="393">
        <v>0</v>
      </c>
      <c r="H54" s="393">
        <v>0</v>
      </c>
      <c r="I54" s="393">
        <v>6421.35</v>
      </c>
      <c r="J54" s="393">
        <v>0</v>
      </c>
      <c r="K54" s="393">
        <v>-0.14000000000000001</v>
      </c>
      <c r="L54" s="393">
        <v>0</v>
      </c>
      <c r="M54" s="393">
        <v>170.73</v>
      </c>
      <c r="N54" s="393">
        <v>-425.32</v>
      </c>
      <c r="O54" s="393">
        <v>0</v>
      </c>
      <c r="P54" s="393">
        <v>1755.21</v>
      </c>
      <c r="Q54" s="393">
        <v>0</v>
      </c>
      <c r="R54" s="393">
        <v>0</v>
      </c>
      <c r="S54" s="393">
        <v>8537.4500000000007</v>
      </c>
    </row>
    <row r="55" spans="1:19" s="427" customFormat="1" ht="11.7" customHeight="1">
      <c r="A55" s="392" t="s">
        <v>372</v>
      </c>
      <c r="B55" s="393">
        <v>0</v>
      </c>
      <c r="C55" s="393">
        <v>0</v>
      </c>
      <c r="D55" s="393">
        <v>1.6400000000000001</v>
      </c>
      <c r="E55" s="393">
        <v>22</v>
      </c>
      <c r="F55" s="393">
        <v>0</v>
      </c>
      <c r="G55" s="393">
        <v>0</v>
      </c>
      <c r="H55" s="393">
        <v>0</v>
      </c>
      <c r="I55" s="393">
        <v>558.73</v>
      </c>
      <c r="J55" s="393">
        <v>0</v>
      </c>
      <c r="K55" s="393">
        <v>826.27</v>
      </c>
      <c r="L55" s="393">
        <v>0</v>
      </c>
      <c r="M55" s="393">
        <v>8175.47</v>
      </c>
      <c r="N55" s="393">
        <v>0</v>
      </c>
      <c r="O55" s="393">
        <v>0</v>
      </c>
      <c r="P55" s="393">
        <v>2186.4500000000003</v>
      </c>
      <c r="Q55" s="393">
        <v>0</v>
      </c>
      <c r="R55" s="393">
        <v>0</v>
      </c>
      <c r="S55" s="393">
        <v>11770.56</v>
      </c>
    </row>
    <row r="56" spans="1:19" s="427" customFormat="1" ht="11.7" customHeight="1">
      <c r="A56" s="395" t="s">
        <v>373</v>
      </c>
      <c r="B56" s="396">
        <v>0</v>
      </c>
      <c r="C56" s="396">
        <v>0</v>
      </c>
      <c r="D56" s="396">
        <v>0</v>
      </c>
      <c r="E56" s="396">
        <v>306.63</v>
      </c>
      <c r="F56" s="396">
        <v>0</v>
      </c>
      <c r="G56" s="396">
        <v>49270.400000000001</v>
      </c>
      <c r="H56" s="396">
        <v>0</v>
      </c>
      <c r="I56" s="396">
        <v>15754.1</v>
      </c>
      <c r="J56" s="396">
        <v>0</v>
      </c>
      <c r="K56" s="396">
        <v>0</v>
      </c>
      <c r="L56" s="396">
        <v>0</v>
      </c>
      <c r="M56" s="396">
        <v>47150.17</v>
      </c>
      <c r="N56" s="396">
        <v>28178.41</v>
      </c>
      <c r="O56" s="396">
        <v>0</v>
      </c>
      <c r="P56" s="396">
        <v>124389.18000000001</v>
      </c>
      <c r="Q56" s="396">
        <v>0</v>
      </c>
      <c r="R56" s="396">
        <v>2284.52</v>
      </c>
      <c r="S56" s="396">
        <v>267333.41000000003</v>
      </c>
    </row>
    <row r="57" spans="1:19" s="427" customFormat="1" ht="11.7" customHeight="1">
      <c r="A57" s="392" t="s">
        <v>374</v>
      </c>
      <c r="B57" s="393">
        <v>0</v>
      </c>
      <c r="C57" s="393">
        <v>0</v>
      </c>
      <c r="D57" s="393">
        <v>0</v>
      </c>
      <c r="E57" s="393">
        <v>855.58999999999992</v>
      </c>
      <c r="F57" s="393">
        <v>0</v>
      </c>
      <c r="G57" s="393">
        <v>7011.75</v>
      </c>
      <c r="H57" s="393">
        <v>0</v>
      </c>
      <c r="I57" s="393">
        <v>60776.08</v>
      </c>
      <c r="J57" s="393">
        <v>0</v>
      </c>
      <c r="K57" s="393">
        <v>32076.07</v>
      </c>
      <c r="L57" s="393">
        <v>0</v>
      </c>
      <c r="M57" s="393">
        <v>56329.909999999996</v>
      </c>
      <c r="N57" s="393">
        <v>211.7</v>
      </c>
      <c r="O57" s="393">
        <v>0</v>
      </c>
      <c r="P57" s="393">
        <v>36099.71</v>
      </c>
      <c r="Q57" s="393">
        <v>0</v>
      </c>
      <c r="R57" s="393">
        <v>0</v>
      </c>
      <c r="S57" s="393">
        <v>193360.80999999994</v>
      </c>
    </row>
    <row r="58" spans="1:19" s="427" customFormat="1" ht="11.7" customHeight="1">
      <c r="A58" s="397" t="s">
        <v>323</v>
      </c>
      <c r="B58" s="398">
        <v>0</v>
      </c>
      <c r="C58" s="398">
        <v>0</v>
      </c>
      <c r="D58" s="398">
        <v>0</v>
      </c>
      <c r="E58" s="398">
        <v>1760.48</v>
      </c>
      <c r="F58" s="398">
        <v>0</v>
      </c>
      <c r="G58" s="398">
        <v>315482.31</v>
      </c>
      <c r="H58" s="398">
        <v>0</v>
      </c>
      <c r="I58" s="398">
        <v>106763.73</v>
      </c>
      <c r="J58" s="398">
        <v>0</v>
      </c>
      <c r="K58" s="398">
        <v>0</v>
      </c>
      <c r="L58" s="398">
        <v>76005.37</v>
      </c>
      <c r="M58" s="398">
        <v>247685.91</v>
      </c>
      <c r="N58" s="398">
        <v>48155.700000000004</v>
      </c>
      <c r="O58" s="398">
        <v>0</v>
      </c>
      <c r="P58" s="398">
        <v>145101.68</v>
      </c>
      <c r="Q58" s="398">
        <v>0</v>
      </c>
      <c r="R58" s="398">
        <v>81472.78</v>
      </c>
      <c r="S58" s="398">
        <v>1022427.9599999997</v>
      </c>
    </row>
    <row r="59" spans="1:19" s="427" customFormat="1" ht="11.7" customHeight="1">
      <c r="A59" s="395" t="s">
        <v>375</v>
      </c>
      <c r="B59" s="396">
        <v>0</v>
      </c>
      <c r="C59" s="396">
        <v>0</v>
      </c>
      <c r="D59" s="396">
        <v>0</v>
      </c>
      <c r="E59" s="396">
        <v>128.33000000000001</v>
      </c>
      <c r="F59" s="396">
        <v>0</v>
      </c>
      <c r="G59" s="396">
        <v>186751.46</v>
      </c>
      <c r="H59" s="396">
        <v>0</v>
      </c>
      <c r="I59" s="396">
        <v>41111.33</v>
      </c>
      <c r="J59" s="396">
        <v>0</v>
      </c>
      <c r="K59" s="396">
        <v>0</v>
      </c>
      <c r="L59" s="396">
        <v>0</v>
      </c>
      <c r="M59" s="396">
        <v>80984.91</v>
      </c>
      <c r="N59" s="396">
        <v>14924.24</v>
      </c>
      <c r="O59" s="396">
        <v>0</v>
      </c>
      <c r="P59" s="396">
        <v>90335.41</v>
      </c>
      <c r="Q59" s="396">
        <v>0</v>
      </c>
      <c r="R59" s="396">
        <v>760.93000000000006</v>
      </c>
      <c r="S59" s="396">
        <v>414996.61000000004</v>
      </c>
    </row>
    <row r="60" spans="1:19" s="427" customFormat="1" ht="11.7" customHeight="1">
      <c r="A60" s="428" t="s">
        <v>383</v>
      </c>
      <c r="B60" s="393">
        <v>0</v>
      </c>
      <c r="C60" s="393">
        <v>0</v>
      </c>
      <c r="D60" s="393">
        <v>0</v>
      </c>
      <c r="E60" s="393">
        <v>0</v>
      </c>
      <c r="F60" s="393">
        <v>0</v>
      </c>
      <c r="G60" s="393">
        <v>-5823.49</v>
      </c>
      <c r="H60" s="393">
        <v>0</v>
      </c>
      <c r="I60" s="393">
        <v>18966.069999999992</v>
      </c>
      <c r="J60" s="393">
        <v>0</v>
      </c>
      <c r="K60" s="393">
        <v>0</v>
      </c>
      <c r="L60" s="393">
        <v>76005.37</v>
      </c>
      <c r="M60" s="393">
        <v>121316.78</v>
      </c>
      <c r="N60" s="393">
        <v>0</v>
      </c>
      <c r="O60" s="393">
        <v>0</v>
      </c>
      <c r="P60" s="393">
        <v>-6398.9700000000012</v>
      </c>
      <c r="Q60" s="393">
        <v>0</v>
      </c>
      <c r="R60" s="393">
        <v>72469.78</v>
      </c>
      <c r="S60" s="393">
        <v>276535.53999999998</v>
      </c>
    </row>
    <row r="61" spans="1:19" s="426" customFormat="1" ht="11.7" customHeight="1">
      <c r="A61" s="429" t="s">
        <v>384</v>
      </c>
      <c r="B61" s="393">
        <v>0</v>
      </c>
      <c r="C61" s="393">
        <v>0</v>
      </c>
      <c r="D61" s="393">
        <v>0</v>
      </c>
      <c r="E61" s="393">
        <v>0</v>
      </c>
      <c r="F61" s="393">
        <v>0</v>
      </c>
      <c r="G61" s="393">
        <v>-1618.8400000000001</v>
      </c>
      <c r="H61" s="393">
        <v>0</v>
      </c>
      <c r="I61" s="393">
        <v>7677.0299999999988</v>
      </c>
      <c r="J61" s="393">
        <v>0</v>
      </c>
      <c r="K61" s="393">
        <v>0</v>
      </c>
      <c r="L61" s="393">
        <v>29894.630000000005</v>
      </c>
      <c r="M61" s="393">
        <v>51820.33</v>
      </c>
      <c r="N61" s="393">
        <v>0</v>
      </c>
      <c r="O61" s="393">
        <v>0</v>
      </c>
      <c r="P61" s="393">
        <v>1185.8499999999985</v>
      </c>
      <c r="Q61" s="393">
        <v>0</v>
      </c>
      <c r="R61" s="393">
        <v>26613.37</v>
      </c>
      <c r="S61" s="393">
        <v>115572.37000000002</v>
      </c>
    </row>
    <row r="62" spans="1:19" s="427" customFormat="1" ht="11.7" customHeight="1">
      <c r="A62" s="430" t="s">
        <v>385</v>
      </c>
      <c r="B62" s="396">
        <v>0</v>
      </c>
      <c r="C62" s="396">
        <v>0</v>
      </c>
      <c r="D62" s="396">
        <v>0</v>
      </c>
      <c r="E62" s="396">
        <v>0</v>
      </c>
      <c r="F62" s="396">
        <v>0</v>
      </c>
      <c r="G62" s="396">
        <v>-4876.37</v>
      </c>
      <c r="H62" s="396">
        <v>0</v>
      </c>
      <c r="I62" s="396">
        <v>10796.990000000005</v>
      </c>
      <c r="J62" s="396">
        <v>0</v>
      </c>
      <c r="K62" s="396">
        <v>0</v>
      </c>
      <c r="L62" s="396">
        <v>44927.87</v>
      </c>
      <c r="M62" s="396">
        <v>67595.63</v>
      </c>
      <c r="N62" s="396">
        <v>0</v>
      </c>
      <c r="O62" s="396">
        <v>0</v>
      </c>
      <c r="P62" s="396">
        <v>-8571.3000000000029</v>
      </c>
      <c r="Q62" s="396">
        <v>0</v>
      </c>
      <c r="R62" s="396">
        <v>44975.780000000006</v>
      </c>
      <c r="S62" s="396">
        <v>154848.60000000003</v>
      </c>
    </row>
    <row r="63" spans="1:19" s="427" customFormat="1" ht="11.7" customHeight="1">
      <c r="A63" s="431" t="s">
        <v>386</v>
      </c>
      <c r="B63" s="393">
        <v>0</v>
      </c>
      <c r="C63" s="393">
        <v>0</v>
      </c>
      <c r="D63" s="393">
        <v>0</v>
      </c>
      <c r="E63" s="393">
        <v>0</v>
      </c>
      <c r="F63" s="393">
        <v>0</v>
      </c>
      <c r="G63" s="393">
        <v>671.72</v>
      </c>
      <c r="H63" s="393">
        <v>0</v>
      </c>
      <c r="I63" s="393">
        <v>492.04999999999973</v>
      </c>
      <c r="J63" s="393">
        <v>0</v>
      </c>
      <c r="K63" s="393">
        <v>0</v>
      </c>
      <c r="L63" s="393">
        <v>1182.8700000000001</v>
      </c>
      <c r="M63" s="393">
        <v>1900.81</v>
      </c>
      <c r="N63" s="393">
        <v>0</v>
      </c>
      <c r="O63" s="393">
        <v>0</v>
      </c>
      <c r="P63" s="393">
        <v>986.48</v>
      </c>
      <c r="Q63" s="393">
        <v>0</v>
      </c>
      <c r="R63" s="393">
        <v>880.62</v>
      </c>
      <c r="S63" s="393">
        <v>6114.55</v>
      </c>
    </row>
    <row r="64" spans="1:19" s="427" customFormat="1" ht="11.7" customHeight="1">
      <c r="A64" s="392" t="s">
        <v>378</v>
      </c>
      <c r="B64" s="393">
        <v>0</v>
      </c>
      <c r="C64" s="393">
        <v>0</v>
      </c>
      <c r="D64" s="393">
        <v>0</v>
      </c>
      <c r="E64" s="393">
        <v>279.90000000000003</v>
      </c>
      <c r="F64" s="393">
        <v>0</v>
      </c>
      <c r="G64" s="393">
        <v>53211.67</v>
      </c>
      <c r="H64" s="393">
        <v>0</v>
      </c>
      <c r="I64" s="393">
        <v>18073.29</v>
      </c>
      <c r="J64" s="393">
        <v>0</v>
      </c>
      <c r="K64" s="393">
        <v>0</v>
      </c>
      <c r="L64" s="393">
        <v>0</v>
      </c>
      <c r="M64" s="393">
        <v>17140.87</v>
      </c>
      <c r="N64" s="393">
        <v>14126.02</v>
      </c>
      <c r="O64" s="393">
        <v>0</v>
      </c>
      <c r="P64" s="393">
        <v>27312.03</v>
      </c>
      <c r="Q64" s="393">
        <v>0</v>
      </c>
      <c r="R64" s="393">
        <v>2985.96</v>
      </c>
      <c r="S64" s="393">
        <v>133129.74</v>
      </c>
    </row>
    <row r="65" spans="1:19" s="427" customFormat="1" ht="11.7" customHeight="1">
      <c r="A65" s="395" t="s">
        <v>379</v>
      </c>
      <c r="B65" s="396">
        <v>0</v>
      </c>
      <c r="C65" s="396">
        <v>0</v>
      </c>
      <c r="D65" s="396">
        <v>0</v>
      </c>
      <c r="E65" s="396">
        <v>1352.25</v>
      </c>
      <c r="F65" s="396">
        <v>0</v>
      </c>
      <c r="G65" s="396">
        <v>81342.680000000008</v>
      </c>
      <c r="H65" s="396">
        <v>0</v>
      </c>
      <c r="I65" s="396">
        <v>28613.040000000001</v>
      </c>
      <c r="J65" s="396">
        <v>0</v>
      </c>
      <c r="K65" s="396">
        <v>0</v>
      </c>
      <c r="L65" s="396">
        <v>0</v>
      </c>
      <c r="M65" s="396">
        <v>28243.350000000002</v>
      </c>
      <c r="N65" s="396">
        <v>19105.439999999999</v>
      </c>
      <c r="O65" s="396">
        <v>0</v>
      </c>
      <c r="P65" s="396">
        <v>33853.21</v>
      </c>
      <c r="Q65" s="396">
        <v>0</v>
      </c>
      <c r="R65" s="396">
        <v>5256.11</v>
      </c>
      <c r="S65" s="396">
        <v>197766.08</v>
      </c>
    </row>
    <row r="66" spans="1:19" s="427" customFormat="1" ht="11.7" customHeight="1">
      <c r="A66" s="397" t="s">
        <v>380</v>
      </c>
      <c r="B66" s="398">
        <v>19859.18</v>
      </c>
      <c r="C66" s="398">
        <v>32957.030000000006</v>
      </c>
      <c r="D66" s="398">
        <v>13471.730000000003</v>
      </c>
      <c r="E66" s="398">
        <v>11070.850000000002</v>
      </c>
      <c r="F66" s="398">
        <v>5265.3899999999994</v>
      </c>
      <c r="G66" s="398">
        <v>424153.32</v>
      </c>
      <c r="H66" s="398">
        <v>156596.76000000004</v>
      </c>
      <c r="I66" s="398">
        <v>217051.37</v>
      </c>
      <c r="J66" s="398">
        <v>-102.57999999999993</v>
      </c>
      <c r="K66" s="398">
        <v>259250.40999999997</v>
      </c>
      <c r="L66" s="398">
        <v>76031.01999999999</v>
      </c>
      <c r="M66" s="398">
        <v>740543.21000000008</v>
      </c>
      <c r="N66" s="398">
        <v>88598.59</v>
      </c>
      <c r="O66" s="398">
        <v>22228.93</v>
      </c>
      <c r="P66" s="398">
        <v>814672.1100000001</v>
      </c>
      <c r="Q66" s="398">
        <v>4194.09</v>
      </c>
      <c r="R66" s="398">
        <v>84019.010000000009</v>
      </c>
      <c r="S66" s="398">
        <v>2969860.4200000004</v>
      </c>
    </row>
    <row r="67" spans="1:19" s="427" customFormat="1" ht="6.75" customHeight="1" thickBot="1">
      <c r="A67" s="402"/>
      <c r="B67" s="402"/>
      <c r="C67" s="403"/>
      <c r="D67" s="403"/>
      <c r="E67" s="403"/>
      <c r="F67" s="403"/>
      <c r="G67" s="403"/>
      <c r="H67" s="403"/>
      <c r="I67" s="403"/>
      <c r="J67" s="403"/>
      <c r="K67" s="403"/>
      <c r="L67" s="403"/>
      <c r="M67" s="403"/>
      <c r="N67" s="403"/>
      <c r="O67" s="403"/>
      <c r="P67" s="403"/>
      <c r="Q67" s="403"/>
      <c r="R67" s="403"/>
      <c r="S67" s="403"/>
    </row>
    <row r="68" spans="1:19" s="427" customFormat="1" ht="17.25" customHeight="1" thickTop="1">
      <c r="A68" s="438"/>
      <c r="B68" s="410"/>
      <c r="C68" s="393"/>
      <c r="D68" s="393"/>
      <c r="E68" s="393"/>
      <c r="F68" s="393"/>
      <c r="G68" s="393"/>
      <c r="H68" s="393"/>
      <c r="I68" s="393"/>
      <c r="J68" s="393"/>
      <c r="K68" s="393"/>
      <c r="L68" s="393"/>
      <c r="M68" s="393"/>
      <c r="N68" s="393"/>
      <c r="O68" s="393"/>
      <c r="P68" s="393"/>
      <c r="Q68" s="393"/>
      <c r="R68" s="393"/>
      <c r="S68" s="393"/>
    </row>
    <row r="69" spans="1:19">
      <c r="A69" s="404" t="s">
        <v>387</v>
      </c>
    </row>
    <row r="70" spans="1:19" s="425" customFormat="1">
      <c r="A70" s="439" t="s">
        <v>124</v>
      </c>
    </row>
    <row r="71" spans="1:19" s="425" customFormat="1" ht="13.5" customHeight="1">
      <c r="A71" s="439" t="s">
        <v>125</v>
      </c>
      <c r="B71" s="440"/>
      <c r="C71" s="432"/>
      <c r="D71" s="432"/>
      <c r="E71" s="432"/>
      <c r="F71" s="432"/>
      <c r="G71" s="432"/>
      <c r="H71" s="432"/>
      <c r="I71" s="432"/>
      <c r="J71" s="432"/>
      <c r="K71" s="432"/>
      <c r="L71" s="432"/>
      <c r="M71" s="432"/>
      <c r="N71" s="432"/>
      <c r="O71" s="432"/>
      <c r="P71" s="432"/>
      <c r="Q71" s="432"/>
      <c r="R71" s="432"/>
      <c r="S71" s="432"/>
    </row>
    <row r="72" spans="1:19">
      <c r="A72" s="404" t="s">
        <v>126</v>
      </c>
      <c r="B72" s="441"/>
    </row>
    <row r="73" spans="1:19">
      <c r="A73" s="404" t="s">
        <v>127</v>
      </c>
    </row>
    <row r="74" spans="1:19">
      <c r="A74" s="404" t="s">
        <v>128</v>
      </c>
    </row>
    <row r="75" spans="1:19" s="427" customFormat="1" ht="13.8">
      <c r="A75" s="35" t="s">
        <v>129</v>
      </c>
      <c r="B75" s="425"/>
      <c r="C75" s="393"/>
      <c r="D75" s="393"/>
      <c r="E75" s="393"/>
      <c r="F75" s="393"/>
      <c r="G75" s="393"/>
      <c r="H75" s="393"/>
      <c r="I75" s="393"/>
      <c r="J75" s="393"/>
      <c r="K75" s="393"/>
      <c r="L75" s="393"/>
      <c r="M75" s="393"/>
      <c r="N75" s="393"/>
      <c r="O75" s="393"/>
      <c r="P75" s="393"/>
      <c r="Q75" s="393"/>
      <c r="R75" s="393"/>
      <c r="S75" s="393"/>
    </row>
    <row r="76" spans="1:19" ht="13.8">
      <c r="A76" s="35" t="s">
        <v>130</v>
      </c>
    </row>
    <row r="77" spans="1:19" ht="13.8">
      <c r="A77" s="35" t="s">
        <v>131</v>
      </c>
    </row>
    <row r="78" spans="1:19" s="375" customFormat="1" ht="13.8">
      <c r="A78" s="35" t="s">
        <v>132</v>
      </c>
    </row>
    <row r="79" spans="1:19" ht="13.8">
      <c r="A79" s="35" t="s">
        <v>133</v>
      </c>
    </row>
    <row r="80" spans="1:19" ht="13.8">
      <c r="A80" s="35" t="s">
        <v>134</v>
      </c>
      <c r="S80" s="442"/>
    </row>
    <row r="81" spans="1:19">
      <c r="A81" s="252"/>
      <c r="S81" s="437"/>
    </row>
    <row r="82" spans="1:19" ht="13.8">
      <c r="A82" s="35"/>
      <c r="S82" s="437"/>
    </row>
    <row r="83" spans="1:19" ht="13.8">
      <c r="A83" s="118" t="s">
        <v>485</v>
      </c>
      <c r="S83" s="437"/>
    </row>
    <row r="84" spans="1:19">
      <c r="S84" s="437"/>
    </row>
    <row r="85" spans="1:19">
      <c r="S85" s="437"/>
    </row>
    <row r="86" spans="1:19">
      <c r="S86" s="437"/>
    </row>
    <row r="87" spans="1:19">
      <c r="S87" s="437"/>
    </row>
    <row r="88" spans="1:19">
      <c r="S88" s="437"/>
    </row>
    <row r="89" spans="1:19">
      <c r="S89" s="437"/>
    </row>
    <row r="90" spans="1:19">
      <c r="S90" s="437"/>
    </row>
    <row r="91" spans="1:19">
      <c r="S91" s="437"/>
    </row>
    <row r="92" spans="1:19">
      <c r="S92" s="437"/>
    </row>
    <row r="93" spans="1:19">
      <c r="S93" s="437"/>
    </row>
    <row r="94" spans="1:19">
      <c r="S94" s="437"/>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2CD07-A6AA-411D-9FDA-547AC8F5DE3A}">
  <sheetPr codeName="Hoja15"/>
  <dimension ref="A1:V82"/>
  <sheetViews>
    <sheetView showGridLines="0" zoomScale="70" zoomScaleNormal="70" workbookViewId="0">
      <selection sqref="A1:R1"/>
    </sheetView>
  </sheetViews>
  <sheetFormatPr baseColWidth="10" defaultColWidth="7.33203125" defaultRowHeight="13.2"/>
  <cols>
    <col min="1" max="1" width="45.33203125" style="435" customWidth="1"/>
    <col min="2" max="2" width="12.44140625" style="435" customWidth="1"/>
    <col min="3" max="18" width="12.44140625" style="413" customWidth="1"/>
    <col min="19" max="19" width="11.5546875" style="413" customWidth="1"/>
    <col min="20" max="16384" width="7.33203125" style="413"/>
  </cols>
  <sheetData>
    <row r="1" spans="1:22" s="415" customFormat="1" ht="32.1" customHeight="1">
      <c r="A1" s="657" t="s">
        <v>21</v>
      </c>
      <c r="B1" s="657"/>
      <c r="C1" s="657"/>
      <c r="D1" s="657"/>
      <c r="E1" s="657"/>
      <c r="F1" s="657"/>
      <c r="G1" s="657"/>
      <c r="H1" s="657"/>
      <c r="I1" s="657"/>
      <c r="J1" s="657"/>
      <c r="K1" s="657"/>
      <c r="L1" s="657"/>
      <c r="M1" s="657"/>
      <c r="N1" s="657"/>
      <c r="O1" s="657"/>
      <c r="P1" s="657"/>
      <c r="Q1" s="657"/>
      <c r="R1" s="657"/>
    </row>
    <row r="2" spans="1:22" s="416" customFormat="1" ht="18" customHeight="1">
      <c r="A2" s="658" t="s">
        <v>136</v>
      </c>
      <c r="B2" s="658"/>
      <c r="C2" s="658"/>
      <c r="D2" s="658"/>
      <c r="E2" s="658"/>
      <c r="F2" s="658"/>
      <c r="G2" s="658"/>
      <c r="H2" s="658"/>
      <c r="I2" s="658"/>
      <c r="J2" s="658"/>
      <c r="K2" s="658"/>
      <c r="L2" s="658"/>
      <c r="M2" s="658"/>
      <c r="N2" s="658"/>
      <c r="O2" s="658"/>
      <c r="P2" s="658"/>
      <c r="Q2" s="658"/>
      <c r="R2" s="658"/>
    </row>
    <row r="3" spans="1:22" s="418" customFormat="1" ht="18.75" customHeight="1">
      <c r="A3" s="661" t="s">
        <v>389</v>
      </c>
      <c r="B3" s="661"/>
      <c r="C3" s="661"/>
      <c r="D3" s="661"/>
      <c r="E3" s="661"/>
      <c r="F3" s="661"/>
      <c r="G3" s="661"/>
      <c r="H3" s="661"/>
      <c r="I3" s="661"/>
      <c r="J3" s="661"/>
      <c r="K3" s="661"/>
      <c r="L3" s="661"/>
      <c r="M3" s="661"/>
      <c r="N3" s="661"/>
      <c r="O3" s="661"/>
      <c r="P3" s="661"/>
      <c r="Q3" s="661"/>
      <c r="R3" s="661"/>
    </row>
    <row r="4" spans="1:22" ht="7.5" customHeight="1" thickBot="1">
      <c r="A4" s="419"/>
      <c r="B4" s="419"/>
      <c r="C4" s="419"/>
      <c r="D4" s="419"/>
      <c r="E4" s="419"/>
      <c r="F4" s="419"/>
      <c r="G4" s="419"/>
      <c r="H4" s="419"/>
      <c r="I4" s="419"/>
      <c r="J4" s="419"/>
      <c r="K4" s="419"/>
      <c r="L4" s="419"/>
      <c r="M4" s="419"/>
      <c r="N4" s="419"/>
      <c r="O4" s="419"/>
      <c r="P4" s="419"/>
      <c r="Q4" s="419"/>
      <c r="R4" s="419"/>
    </row>
    <row r="5" spans="1:22" s="422" customFormat="1" ht="80.099999999999994" customHeight="1" thickTop="1">
      <c r="A5" s="420" t="s">
        <v>327</v>
      </c>
      <c r="B5" s="357" t="s">
        <v>178</v>
      </c>
      <c r="C5" s="421" t="s">
        <v>299</v>
      </c>
      <c r="D5" s="421" t="s">
        <v>180</v>
      </c>
      <c r="E5" s="421" t="s">
        <v>181</v>
      </c>
      <c r="F5" s="421" t="s">
        <v>182</v>
      </c>
      <c r="G5" s="357" t="s">
        <v>183</v>
      </c>
      <c r="H5" s="421" t="s">
        <v>184</v>
      </c>
      <c r="I5" s="421" t="s">
        <v>185</v>
      </c>
      <c r="J5" s="421" t="s">
        <v>388</v>
      </c>
      <c r="K5" s="357" t="s">
        <v>187</v>
      </c>
      <c r="L5" s="421" t="s">
        <v>188</v>
      </c>
      <c r="M5" s="421" t="s">
        <v>189</v>
      </c>
      <c r="N5" s="421" t="s">
        <v>237</v>
      </c>
      <c r="O5" s="421" t="s">
        <v>191</v>
      </c>
      <c r="P5" s="421" t="s">
        <v>192</v>
      </c>
      <c r="Q5" s="421" t="s">
        <v>193</v>
      </c>
      <c r="R5" s="421" t="s">
        <v>194</v>
      </c>
      <c r="S5" s="421" t="s">
        <v>390</v>
      </c>
    </row>
    <row r="6" spans="1:22" s="424" customFormat="1" ht="2.25" customHeight="1">
      <c r="A6" s="423"/>
      <c r="B6" s="423"/>
      <c r="C6" s="423"/>
      <c r="D6" s="423"/>
      <c r="E6" s="423"/>
      <c r="F6" s="423"/>
      <c r="G6" s="423"/>
      <c r="H6" s="423"/>
      <c r="I6" s="423"/>
      <c r="J6" s="423"/>
      <c r="K6" s="423"/>
      <c r="L6" s="423"/>
      <c r="M6" s="423"/>
      <c r="N6" s="423"/>
      <c r="O6" s="423"/>
      <c r="P6" s="423"/>
      <c r="Q6" s="423"/>
      <c r="R6" s="423"/>
    </row>
    <row r="7" spans="1:22" s="424" customFormat="1" ht="5.25" customHeight="1">
      <c r="A7" s="425"/>
      <c r="B7" s="425"/>
    </row>
    <row r="8" spans="1:22" s="426" customFormat="1" ht="11.7" customHeight="1">
      <c r="A8" s="389" t="s">
        <v>328</v>
      </c>
      <c r="B8" s="443">
        <v>97.515930019956514</v>
      </c>
      <c r="C8" s="443">
        <v>23.414205110494368</v>
      </c>
      <c r="D8" s="443">
        <v>39.340533940078878</v>
      </c>
      <c r="E8" s="443">
        <v>75.700427612777574</v>
      </c>
      <c r="F8" s="443">
        <v>51.290099399604152</v>
      </c>
      <c r="G8" s="443">
        <v>45.52971064892283</v>
      </c>
      <c r="H8" s="443">
        <v>55.576254996981092</v>
      </c>
      <c r="I8" s="443">
        <v>0</v>
      </c>
      <c r="J8" s="443">
        <v>41.24901759660969</v>
      </c>
      <c r="K8" s="443">
        <v>41.221658228594258</v>
      </c>
      <c r="L8" s="443">
        <v>0</v>
      </c>
      <c r="M8" s="443">
        <v>31.013493550662847</v>
      </c>
      <c r="N8" s="443">
        <v>0</v>
      </c>
      <c r="O8" s="443">
        <v>52.479430962904928</v>
      </c>
      <c r="P8" s="443">
        <v>63.843203439922604</v>
      </c>
      <c r="Q8" s="443">
        <v>20.389469448441524</v>
      </c>
      <c r="R8" s="443">
        <v>0</v>
      </c>
      <c r="S8" s="443">
        <v>51.09900679958379</v>
      </c>
      <c r="U8" s="444"/>
      <c r="V8" s="444"/>
    </row>
    <row r="9" spans="1:22" s="426" customFormat="1" ht="11.7" customHeight="1">
      <c r="A9" s="392" t="s">
        <v>329</v>
      </c>
      <c r="B9" s="445">
        <v>79.458201761675255</v>
      </c>
      <c r="C9" s="445">
        <v>0</v>
      </c>
      <c r="D9" s="445">
        <v>118.02303600240691</v>
      </c>
      <c r="E9" s="445">
        <v>0</v>
      </c>
      <c r="F9" s="445">
        <v>0</v>
      </c>
      <c r="G9" s="445">
        <v>0</v>
      </c>
      <c r="H9" s="445">
        <v>53.676783071814718</v>
      </c>
      <c r="I9" s="445">
        <v>0</v>
      </c>
      <c r="J9" s="445">
        <v>0</v>
      </c>
      <c r="K9" s="445">
        <v>21.360416502634795</v>
      </c>
      <c r="L9" s="445">
        <v>0</v>
      </c>
      <c r="M9" s="445">
        <v>-29.671388807484199</v>
      </c>
      <c r="N9" s="445">
        <v>0</v>
      </c>
      <c r="O9" s="445">
        <v>0</v>
      </c>
      <c r="P9" s="445">
        <v>198.88856477103468</v>
      </c>
      <c r="Q9" s="445">
        <v>0</v>
      </c>
      <c r="R9" s="445">
        <v>0</v>
      </c>
      <c r="S9" s="445">
        <v>94.613010604406497</v>
      </c>
      <c r="U9" s="444"/>
      <c r="V9" s="444"/>
    </row>
    <row r="10" spans="1:22" s="427" customFormat="1" ht="11.7" customHeight="1">
      <c r="A10" s="392" t="s">
        <v>330</v>
      </c>
      <c r="B10" s="445">
        <v>3.3451092956502544</v>
      </c>
      <c r="C10" s="445">
        <v>0</v>
      </c>
      <c r="D10" s="445">
        <v>-8.6214536436209084</v>
      </c>
      <c r="E10" s="445">
        <v>0</v>
      </c>
      <c r="F10" s="445">
        <v>0</v>
      </c>
      <c r="G10" s="445">
        <v>0</v>
      </c>
      <c r="H10" s="445">
        <v>-23.534885191550671</v>
      </c>
      <c r="I10" s="445">
        <v>0</v>
      </c>
      <c r="J10" s="445">
        <v>0</v>
      </c>
      <c r="K10" s="445">
        <v>0</v>
      </c>
      <c r="L10" s="445">
        <v>0</v>
      </c>
      <c r="M10" s="445">
        <v>25.543336796509831</v>
      </c>
      <c r="N10" s="445">
        <v>0</v>
      </c>
      <c r="O10" s="445">
        <v>0</v>
      </c>
      <c r="P10" s="445">
        <v>-14.190147413959195</v>
      </c>
      <c r="Q10" s="445">
        <v>0</v>
      </c>
      <c r="R10" s="445">
        <v>0</v>
      </c>
      <c r="S10" s="445">
        <v>-10.169125814295578</v>
      </c>
      <c r="U10" s="444"/>
      <c r="V10" s="444"/>
    </row>
    <row r="11" spans="1:22" s="427" customFormat="1" ht="11.7" customHeight="1">
      <c r="A11" s="395" t="s">
        <v>312</v>
      </c>
      <c r="B11" s="446">
        <v>2.2777712884008881</v>
      </c>
      <c r="C11" s="446">
        <v>0</v>
      </c>
      <c r="D11" s="446">
        <v>-2.989529340651798</v>
      </c>
      <c r="E11" s="446">
        <v>0</v>
      </c>
      <c r="F11" s="446">
        <v>0</v>
      </c>
      <c r="G11" s="446">
        <v>0</v>
      </c>
      <c r="H11" s="446">
        <v>1.427843129281515</v>
      </c>
      <c r="I11" s="446">
        <v>0</v>
      </c>
      <c r="J11" s="446">
        <v>24.221663159338195</v>
      </c>
      <c r="K11" s="446">
        <v>2.2148666221068996</v>
      </c>
      <c r="L11" s="446">
        <v>0</v>
      </c>
      <c r="M11" s="446">
        <v>25.190232903226793</v>
      </c>
      <c r="N11" s="446">
        <v>0</v>
      </c>
      <c r="O11" s="446">
        <v>0</v>
      </c>
      <c r="P11" s="446">
        <v>0.95960924983785312</v>
      </c>
      <c r="Q11" s="446">
        <v>0</v>
      </c>
      <c r="R11" s="446">
        <v>0</v>
      </c>
      <c r="S11" s="446">
        <v>3.9824970212413198</v>
      </c>
      <c r="U11" s="444"/>
      <c r="V11" s="444"/>
    </row>
    <row r="12" spans="1:22" s="427" customFormat="1" ht="11.7" customHeight="1">
      <c r="A12" s="392" t="s">
        <v>331</v>
      </c>
      <c r="B12" s="445">
        <v>3.9937398562485509</v>
      </c>
      <c r="C12" s="445">
        <v>0</v>
      </c>
      <c r="D12" s="445">
        <v>0</v>
      </c>
      <c r="E12" s="445">
        <v>0</v>
      </c>
      <c r="F12" s="445">
        <v>0</v>
      </c>
      <c r="G12" s="445">
        <v>0</v>
      </c>
      <c r="H12" s="445">
        <v>-2.0679889471251709</v>
      </c>
      <c r="I12" s="445">
        <v>0</v>
      </c>
      <c r="J12" s="445">
        <v>0</v>
      </c>
      <c r="K12" s="445">
        <v>0</v>
      </c>
      <c r="L12" s="445">
        <v>0</v>
      </c>
      <c r="M12" s="445">
        <v>0</v>
      </c>
      <c r="N12" s="445">
        <v>0</v>
      </c>
      <c r="O12" s="445">
        <v>0</v>
      </c>
      <c r="P12" s="445">
        <v>0</v>
      </c>
      <c r="Q12" s="445">
        <v>0</v>
      </c>
      <c r="R12" s="445">
        <v>0</v>
      </c>
      <c r="S12" s="445">
        <v>-1.1887847324393626</v>
      </c>
      <c r="U12" s="444"/>
      <c r="V12" s="444"/>
    </row>
    <row r="13" spans="1:22" s="427" customFormat="1" ht="11.7" customHeight="1">
      <c r="A13" s="392" t="s">
        <v>332</v>
      </c>
      <c r="B13" s="445">
        <v>0</v>
      </c>
      <c r="C13" s="445">
        <v>0</v>
      </c>
      <c r="D13" s="445">
        <v>0</v>
      </c>
      <c r="E13" s="445">
        <v>0</v>
      </c>
      <c r="F13" s="445">
        <v>0</v>
      </c>
      <c r="G13" s="445">
        <v>0</v>
      </c>
      <c r="H13" s="445">
        <v>0</v>
      </c>
      <c r="I13" s="445">
        <v>0</v>
      </c>
      <c r="J13" s="445">
        <v>0</v>
      </c>
      <c r="K13" s="445">
        <v>0</v>
      </c>
      <c r="L13" s="445">
        <v>0</v>
      </c>
      <c r="M13" s="445">
        <v>0</v>
      </c>
      <c r="N13" s="445">
        <v>0</v>
      </c>
      <c r="O13" s="445">
        <v>0</v>
      </c>
      <c r="P13" s="445">
        <v>0</v>
      </c>
      <c r="Q13" s="445">
        <v>0</v>
      </c>
      <c r="R13" s="445">
        <v>0</v>
      </c>
      <c r="S13" s="445">
        <v>0</v>
      </c>
      <c r="U13" s="444"/>
      <c r="V13" s="444"/>
    </row>
    <row r="14" spans="1:22" s="427" customFormat="1" ht="11.7" customHeight="1">
      <c r="A14" s="395" t="s">
        <v>311</v>
      </c>
      <c r="B14" s="446">
        <v>0</v>
      </c>
      <c r="C14" s="446">
        <v>0</v>
      </c>
      <c r="D14" s="446">
        <v>359.04559135069371</v>
      </c>
      <c r="E14" s="446">
        <v>0</v>
      </c>
      <c r="F14" s="446">
        <v>0</v>
      </c>
      <c r="G14" s="446">
        <v>0</v>
      </c>
      <c r="H14" s="446">
        <v>37.175443517764656</v>
      </c>
      <c r="I14" s="446">
        <v>0</v>
      </c>
      <c r="J14" s="446">
        <v>58.030229829525851</v>
      </c>
      <c r="K14" s="446">
        <v>-1.3137182550809237</v>
      </c>
      <c r="L14" s="446">
        <v>0</v>
      </c>
      <c r="M14" s="446">
        <v>52.369759402969642</v>
      </c>
      <c r="N14" s="446">
        <v>0</v>
      </c>
      <c r="O14" s="446">
        <v>0</v>
      </c>
      <c r="P14" s="446">
        <v>41.50803865861058</v>
      </c>
      <c r="Q14" s="446">
        <v>0</v>
      </c>
      <c r="R14" s="446">
        <v>0</v>
      </c>
      <c r="S14" s="446">
        <v>44.727183045693685</v>
      </c>
      <c r="U14" s="444"/>
      <c r="V14" s="444"/>
    </row>
    <row r="15" spans="1:22" s="427" customFormat="1" ht="11.7" customHeight="1">
      <c r="A15" s="392" t="s">
        <v>333</v>
      </c>
      <c r="B15" s="445">
        <v>0</v>
      </c>
      <c r="C15" s="445">
        <v>0</v>
      </c>
      <c r="D15" s="445">
        <v>0</v>
      </c>
      <c r="E15" s="445">
        <v>0</v>
      </c>
      <c r="F15" s="445">
        <v>0</v>
      </c>
      <c r="G15" s="445">
        <v>0</v>
      </c>
      <c r="H15" s="445">
        <v>425.76013325104293</v>
      </c>
      <c r="I15" s="445">
        <v>0</v>
      </c>
      <c r="J15" s="445">
        <v>-214.80395749358743</v>
      </c>
      <c r="K15" s="445">
        <v>85.969959647287411</v>
      </c>
      <c r="L15" s="445">
        <v>0</v>
      </c>
      <c r="M15" s="445">
        <v>245.89995756222672</v>
      </c>
      <c r="N15" s="445">
        <v>0</v>
      </c>
      <c r="O15" s="445">
        <v>0</v>
      </c>
      <c r="P15" s="445">
        <v>128.78693015979266</v>
      </c>
      <c r="Q15" s="445">
        <v>0</v>
      </c>
      <c r="R15" s="445">
        <v>0</v>
      </c>
      <c r="S15" s="445">
        <v>147.86873145018174</v>
      </c>
      <c r="U15" s="444"/>
      <c r="V15" s="444"/>
    </row>
    <row r="16" spans="1:22" s="427" customFormat="1" ht="11.7" customHeight="1">
      <c r="A16" s="392" t="s">
        <v>334</v>
      </c>
      <c r="B16" s="445">
        <v>0</v>
      </c>
      <c r="C16" s="445">
        <v>0</v>
      </c>
      <c r="D16" s="445">
        <v>0</v>
      </c>
      <c r="E16" s="445">
        <v>0</v>
      </c>
      <c r="F16" s="445">
        <v>0</v>
      </c>
      <c r="G16" s="445">
        <v>0</v>
      </c>
      <c r="H16" s="445">
        <v>37.367525334571049</v>
      </c>
      <c r="I16" s="445">
        <v>0</v>
      </c>
      <c r="J16" s="445">
        <v>0</v>
      </c>
      <c r="K16" s="445">
        <v>-198.43640723348986</v>
      </c>
      <c r="L16" s="445">
        <v>0</v>
      </c>
      <c r="M16" s="445">
        <v>15.331207663690325</v>
      </c>
      <c r="N16" s="445">
        <v>0</v>
      </c>
      <c r="O16" s="445">
        <v>0</v>
      </c>
      <c r="P16" s="445">
        <v>44.803691281148303</v>
      </c>
      <c r="Q16" s="445">
        <v>0</v>
      </c>
      <c r="R16" s="445">
        <v>0</v>
      </c>
      <c r="S16" s="445">
        <v>38.927271985813263</v>
      </c>
      <c r="U16" s="444"/>
      <c r="V16" s="444"/>
    </row>
    <row r="17" spans="1:22" s="427" customFormat="1" ht="11.7" customHeight="1">
      <c r="A17" s="395" t="s">
        <v>335</v>
      </c>
      <c r="B17" s="446">
        <v>0</v>
      </c>
      <c r="C17" s="446">
        <v>0</v>
      </c>
      <c r="D17" s="446">
        <v>0</v>
      </c>
      <c r="E17" s="446">
        <v>0</v>
      </c>
      <c r="F17" s="446">
        <v>0</v>
      </c>
      <c r="G17" s="446">
        <v>100.38250075893006</v>
      </c>
      <c r="H17" s="446">
        <v>57.369446502906996</v>
      </c>
      <c r="I17" s="446">
        <v>0</v>
      </c>
      <c r="J17" s="446">
        <v>0</v>
      </c>
      <c r="K17" s="446">
        <v>63.180423740666704</v>
      </c>
      <c r="L17" s="446">
        <v>0</v>
      </c>
      <c r="M17" s="446">
        <v>74.793519246260914</v>
      </c>
      <c r="N17" s="446">
        <v>0</v>
      </c>
      <c r="O17" s="446">
        <v>52.479430962904928</v>
      </c>
      <c r="P17" s="446">
        <v>67.857561433151673</v>
      </c>
      <c r="Q17" s="446">
        <v>0</v>
      </c>
      <c r="R17" s="446">
        <v>0</v>
      </c>
      <c r="S17" s="446">
        <v>66.175967595612391</v>
      </c>
      <c r="U17" s="444"/>
      <c r="V17" s="444"/>
    </row>
    <row r="18" spans="1:22" s="427" customFormat="1" ht="11.7" customHeight="1">
      <c r="A18" s="392" t="s">
        <v>336</v>
      </c>
      <c r="B18" s="445">
        <v>0</v>
      </c>
      <c r="C18" s="445">
        <v>0</v>
      </c>
      <c r="D18" s="445">
        <v>0</v>
      </c>
      <c r="E18" s="445">
        <v>0</v>
      </c>
      <c r="F18" s="445">
        <v>0</v>
      </c>
      <c r="G18" s="445">
        <v>0</v>
      </c>
      <c r="H18" s="445">
        <v>0</v>
      </c>
      <c r="I18" s="445">
        <v>0</v>
      </c>
      <c r="J18" s="445">
        <v>0</v>
      </c>
      <c r="K18" s="445">
        <v>0</v>
      </c>
      <c r="L18" s="445">
        <v>0</v>
      </c>
      <c r="M18" s="445">
        <v>0</v>
      </c>
      <c r="N18" s="445">
        <v>0</v>
      </c>
      <c r="O18" s="445">
        <v>0</v>
      </c>
      <c r="P18" s="445">
        <v>0</v>
      </c>
      <c r="Q18" s="445">
        <v>0</v>
      </c>
      <c r="R18" s="445">
        <v>0</v>
      </c>
      <c r="S18" s="445">
        <v>0</v>
      </c>
      <c r="U18" s="444"/>
      <c r="V18" s="444"/>
    </row>
    <row r="19" spans="1:22" s="427" customFormat="1" ht="11.7" customHeight="1">
      <c r="A19" s="392" t="s">
        <v>337</v>
      </c>
      <c r="B19" s="445">
        <v>-6.0955001394057522</v>
      </c>
      <c r="C19" s="445">
        <v>0</v>
      </c>
      <c r="D19" s="445">
        <v>256.64417857961928</v>
      </c>
      <c r="E19" s="445">
        <v>0</v>
      </c>
      <c r="F19" s="445">
        <v>0</v>
      </c>
      <c r="G19" s="445">
        <v>0</v>
      </c>
      <c r="H19" s="445">
        <v>321.99638032253375</v>
      </c>
      <c r="I19" s="445">
        <v>0</v>
      </c>
      <c r="J19" s="445">
        <v>-5.9599348221987922</v>
      </c>
      <c r="K19" s="445">
        <v>29.157867646460456</v>
      </c>
      <c r="L19" s="445">
        <v>0</v>
      </c>
      <c r="M19" s="445">
        <v>-260.87391407892147</v>
      </c>
      <c r="N19" s="445">
        <v>0</v>
      </c>
      <c r="O19" s="445">
        <v>0</v>
      </c>
      <c r="P19" s="445">
        <v>80.891060483792515</v>
      </c>
      <c r="Q19" s="445">
        <v>0</v>
      </c>
      <c r="R19" s="445">
        <v>0</v>
      </c>
      <c r="S19" s="445">
        <v>83.124712974371562</v>
      </c>
      <c r="U19" s="444"/>
      <c r="V19" s="444"/>
    </row>
    <row r="20" spans="1:22" s="427" customFormat="1" ht="11.7" customHeight="1">
      <c r="A20" s="395" t="s">
        <v>338</v>
      </c>
      <c r="B20" s="446">
        <v>4.0091638029782359</v>
      </c>
      <c r="C20" s="446">
        <v>0</v>
      </c>
      <c r="D20" s="446">
        <v>2.8385855184026942</v>
      </c>
      <c r="E20" s="446">
        <v>0</v>
      </c>
      <c r="F20" s="446">
        <v>0</v>
      </c>
      <c r="G20" s="446">
        <v>0</v>
      </c>
      <c r="H20" s="446">
        <v>16.946907339605406</v>
      </c>
      <c r="I20" s="446">
        <v>0</v>
      </c>
      <c r="J20" s="446">
        <v>0</v>
      </c>
      <c r="K20" s="446">
        <v>1467.8954436430424</v>
      </c>
      <c r="L20" s="446">
        <v>0</v>
      </c>
      <c r="M20" s="446">
        <v>-118.0474203364688</v>
      </c>
      <c r="N20" s="446">
        <v>0</v>
      </c>
      <c r="O20" s="446">
        <v>0</v>
      </c>
      <c r="P20" s="446">
        <v>34.029155114148949</v>
      </c>
      <c r="Q20" s="446">
        <v>0</v>
      </c>
      <c r="R20" s="446">
        <v>0</v>
      </c>
      <c r="S20" s="446">
        <v>150.6155966732081</v>
      </c>
      <c r="U20" s="444"/>
      <c r="V20" s="444"/>
    </row>
    <row r="21" spans="1:22" s="427" customFormat="1" ht="11.7" customHeight="1">
      <c r="A21" s="392" t="s">
        <v>339</v>
      </c>
      <c r="B21" s="445">
        <v>3.9728682170542635</v>
      </c>
      <c r="C21" s="445">
        <v>0</v>
      </c>
      <c r="D21" s="445">
        <v>0</v>
      </c>
      <c r="E21" s="445">
        <v>0</v>
      </c>
      <c r="F21" s="445">
        <v>0</v>
      </c>
      <c r="G21" s="445">
        <v>0</v>
      </c>
      <c r="H21" s="445">
        <v>0</v>
      </c>
      <c r="I21" s="445">
        <v>0</v>
      </c>
      <c r="J21" s="445">
        <v>0</v>
      </c>
      <c r="K21" s="445">
        <v>0</v>
      </c>
      <c r="L21" s="445">
        <v>0</v>
      </c>
      <c r="M21" s="445">
        <v>0</v>
      </c>
      <c r="N21" s="445">
        <v>0</v>
      </c>
      <c r="O21" s="445">
        <v>0</v>
      </c>
      <c r="P21" s="445">
        <v>0</v>
      </c>
      <c r="Q21" s="445">
        <v>0</v>
      </c>
      <c r="R21" s="445">
        <v>0</v>
      </c>
      <c r="S21" s="445">
        <v>3.0827067669172932</v>
      </c>
      <c r="U21" s="444"/>
      <c r="V21" s="444"/>
    </row>
    <row r="22" spans="1:22" s="427" customFormat="1" ht="11.7" customHeight="1">
      <c r="A22" s="392" t="s">
        <v>340</v>
      </c>
      <c r="B22" s="445">
        <v>-39.295827123695979</v>
      </c>
      <c r="C22" s="445">
        <v>0</v>
      </c>
      <c r="D22" s="445">
        <v>-2.0594416091263881</v>
      </c>
      <c r="E22" s="445">
        <v>0</v>
      </c>
      <c r="F22" s="445">
        <v>0</v>
      </c>
      <c r="G22" s="445">
        <v>0</v>
      </c>
      <c r="H22" s="445">
        <v>-0.38112328473942858</v>
      </c>
      <c r="I22" s="445">
        <v>0</v>
      </c>
      <c r="J22" s="445">
        <v>-775.60876623376635</v>
      </c>
      <c r="K22" s="445">
        <v>67.707040958296503</v>
      </c>
      <c r="L22" s="445">
        <v>0</v>
      </c>
      <c r="M22" s="445">
        <v>0</v>
      </c>
      <c r="N22" s="445">
        <v>0</v>
      </c>
      <c r="O22" s="445">
        <v>0</v>
      </c>
      <c r="P22" s="445">
        <v>3.0385235948139102</v>
      </c>
      <c r="Q22" s="445">
        <v>0</v>
      </c>
      <c r="R22" s="445">
        <v>0</v>
      </c>
      <c r="S22" s="445">
        <v>24.392464329603271</v>
      </c>
      <c r="U22" s="444"/>
      <c r="V22" s="444"/>
    </row>
    <row r="23" spans="1:22" s="427" customFormat="1" ht="11.7" customHeight="1">
      <c r="A23" s="395" t="s">
        <v>341</v>
      </c>
      <c r="B23" s="446">
        <v>3.5056967572304996</v>
      </c>
      <c r="C23" s="446">
        <v>0</v>
      </c>
      <c r="D23" s="446">
        <v>-9.4411304029059888</v>
      </c>
      <c r="E23" s="446">
        <v>0</v>
      </c>
      <c r="F23" s="446">
        <v>0</v>
      </c>
      <c r="G23" s="446">
        <v>0</v>
      </c>
      <c r="H23" s="446">
        <v>67.024089471966889</v>
      </c>
      <c r="I23" s="446">
        <v>0</v>
      </c>
      <c r="J23" s="446">
        <v>0</v>
      </c>
      <c r="K23" s="446">
        <v>68.463773785241273</v>
      </c>
      <c r="L23" s="446">
        <v>0</v>
      </c>
      <c r="M23" s="446">
        <v>1.4308734229581992</v>
      </c>
      <c r="N23" s="446">
        <v>0</v>
      </c>
      <c r="O23" s="446">
        <v>0</v>
      </c>
      <c r="P23" s="446">
        <v>15.819987785012271</v>
      </c>
      <c r="Q23" s="446">
        <v>0</v>
      </c>
      <c r="R23" s="446">
        <v>0</v>
      </c>
      <c r="S23" s="446">
        <v>24.04313868907925</v>
      </c>
      <c r="U23" s="444"/>
      <c r="V23" s="444"/>
    </row>
    <row r="24" spans="1:22" s="427" customFormat="1" ht="11.7" customHeight="1">
      <c r="A24" s="392" t="s">
        <v>342</v>
      </c>
      <c r="B24" s="445">
        <v>36.48030018761726</v>
      </c>
      <c r="C24" s="445">
        <v>0</v>
      </c>
      <c r="D24" s="445">
        <v>-85.965758379551488</v>
      </c>
      <c r="E24" s="445">
        <v>0</v>
      </c>
      <c r="F24" s="445">
        <v>0</v>
      </c>
      <c r="G24" s="445">
        <v>0</v>
      </c>
      <c r="H24" s="445">
        <v>42.12695216934442</v>
      </c>
      <c r="I24" s="445">
        <v>0</v>
      </c>
      <c r="J24" s="445">
        <v>0</v>
      </c>
      <c r="K24" s="445">
        <v>92.412855799068723</v>
      </c>
      <c r="L24" s="445">
        <v>0</v>
      </c>
      <c r="M24" s="445">
        <v>5.865815801312479</v>
      </c>
      <c r="N24" s="445">
        <v>0</v>
      </c>
      <c r="O24" s="445">
        <v>0</v>
      </c>
      <c r="P24" s="445">
        <v>31.816300114280388</v>
      </c>
      <c r="Q24" s="445">
        <v>0</v>
      </c>
      <c r="R24" s="445">
        <v>0</v>
      </c>
      <c r="S24" s="445">
        <v>44.545238768246342</v>
      </c>
      <c r="U24" s="444"/>
      <c r="V24" s="444"/>
    </row>
    <row r="25" spans="1:22" s="427" customFormat="1" ht="11.7" customHeight="1">
      <c r="A25" s="392" t="s">
        <v>343</v>
      </c>
      <c r="B25" s="445">
        <v>0</v>
      </c>
      <c r="C25" s="445">
        <v>0</v>
      </c>
      <c r="D25" s="445">
        <v>0</v>
      </c>
      <c r="E25" s="445">
        <v>0</v>
      </c>
      <c r="F25" s="445">
        <v>0</v>
      </c>
      <c r="G25" s="445">
        <v>0</v>
      </c>
      <c r="H25" s="445">
        <v>0</v>
      </c>
      <c r="I25" s="445">
        <v>0</v>
      </c>
      <c r="J25" s="445">
        <v>0</v>
      </c>
      <c r="K25" s="445">
        <v>0</v>
      </c>
      <c r="L25" s="445">
        <v>0</v>
      </c>
      <c r="M25" s="445">
        <v>0</v>
      </c>
      <c r="N25" s="445">
        <v>0</v>
      </c>
      <c r="O25" s="445">
        <v>0</v>
      </c>
      <c r="P25" s="445">
        <v>0</v>
      </c>
      <c r="Q25" s="445">
        <v>0</v>
      </c>
      <c r="R25" s="445">
        <v>0</v>
      </c>
      <c r="S25" s="445">
        <v>0</v>
      </c>
      <c r="U25" s="444"/>
      <c r="V25" s="444"/>
    </row>
    <row r="26" spans="1:22" s="427" customFormat="1" ht="11.7" customHeight="1">
      <c r="A26" s="395" t="s">
        <v>344</v>
      </c>
      <c r="B26" s="446">
        <v>5.8047493403693933</v>
      </c>
      <c r="C26" s="446">
        <v>27.895085868207204</v>
      </c>
      <c r="D26" s="446">
        <v>100.7913181821086</v>
      </c>
      <c r="E26" s="446">
        <v>2.225160360049629</v>
      </c>
      <c r="F26" s="446">
        <v>0</v>
      </c>
      <c r="G26" s="446">
        <v>37.541611529446314</v>
      </c>
      <c r="H26" s="446">
        <v>29.944610316822668</v>
      </c>
      <c r="I26" s="446">
        <v>0</v>
      </c>
      <c r="J26" s="446">
        <v>0</v>
      </c>
      <c r="K26" s="446">
        <v>13.591750804311406</v>
      </c>
      <c r="L26" s="446">
        <v>0</v>
      </c>
      <c r="M26" s="446">
        <v>40.036729399140178</v>
      </c>
      <c r="N26" s="446">
        <v>0</v>
      </c>
      <c r="O26" s="446">
        <v>0</v>
      </c>
      <c r="P26" s="446">
        <v>10.232197738445819</v>
      </c>
      <c r="Q26" s="446">
        <v>0</v>
      </c>
      <c r="R26" s="446">
        <v>0</v>
      </c>
      <c r="S26" s="446">
        <v>31.626397169296084</v>
      </c>
      <c r="U26" s="444"/>
      <c r="V26" s="444"/>
    </row>
    <row r="27" spans="1:22" s="427" customFormat="1" ht="11.7" customHeight="1">
      <c r="A27" s="392" t="s">
        <v>345</v>
      </c>
      <c r="B27" s="445">
        <v>0</v>
      </c>
      <c r="C27" s="445">
        <v>0</v>
      </c>
      <c r="D27" s="445">
        <v>-1200</v>
      </c>
      <c r="E27" s="445">
        <v>0</v>
      </c>
      <c r="F27" s="445">
        <v>0</v>
      </c>
      <c r="G27" s="445">
        <v>0</v>
      </c>
      <c r="H27" s="445">
        <v>42.592481832590693</v>
      </c>
      <c r="I27" s="445">
        <v>0</v>
      </c>
      <c r="J27" s="445">
        <v>0</v>
      </c>
      <c r="K27" s="445">
        <v>47.388532535566384</v>
      </c>
      <c r="L27" s="445">
        <v>0</v>
      </c>
      <c r="M27" s="445">
        <v>118.66101864848606</v>
      </c>
      <c r="N27" s="445">
        <v>0</v>
      </c>
      <c r="O27" s="445">
        <v>0</v>
      </c>
      <c r="P27" s="445">
        <v>28.348657402570264</v>
      </c>
      <c r="Q27" s="445">
        <v>0</v>
      </c>
      <c r="R27" s="445">
        <v>0</v>
      </c>
      <c r="S27" s="445">
        <v>47.428645187003511</v>
      </c>
      <c r="U27" s="444"/>
      <c r="V27" s="444"/>
    </row>
    <row r="28" spans="1:22" s="427" customFormat="1" ht="11.7" customHeight="1">
      <c r="A28" s="392" t="s">
        <v>346</v>
      </c>
      <c r="B28" s="445">
        <v>0</v>
      </c>
      <c r="C28" s="445">
        <v>0</v>
      </c>
      <c r="D28" s="445">
        <v>18.543873292660219</v>
      </c>
      <c r="E28" s="445">
        <v>0</v>
      </c>
      <c r="F28" s="445">
        <v>0</v>
      </c>
      <c r="G28" s="445">
        <v>0</v>
      </c>
      <c r="H28" s="445">
        <v>98.944389490134554</v>
      </c>
      <c r="I28" s="445">
        <v>0</v>
      </c>
      <c r="J28" s="445">
        <v>0</v>
      </c>
      <c r="K28" s="445">
        <v>50.644136082409162</v>
      </c>
      <c r="L28" s="445">
        <v>0</v>
      </c>
      <c r="M28" s="445">
        <v>43.131864926093428</v>
      </c>
      <c r="N28" s="445">
        <v>0</v>
      </c>
      <c r="O28" s="445">
        <v>0</v>
      </c>
      <c r="P28" s="445">
        <v>140.06823495015325</v>
      </c>
      <c r="Q28" s="445">
        <v>0</v>
      </c>
      <c r="R28" s="445">
        <v>0</v>
      </c>
      <c r="S28" s="445">
        <v>73.148521471689349</v>
      </c>
      <c r="U28" s="444"/>
      <c r="V28" s="444"/>
    </row>
    <row r="29" spans="1:22" s="427" customFormat="1" ht="11.7" customHeight="1">
      <c r="A29" s="395" t="s">
        <v>347</v>
      </c>
      <c r="B29" s="446">
        <v>0</v>
      </c>
      <c r="C29" s="446">
        <v>0</v>
      </c>
      <c r="D29" s="446">
        <v>0</v>
      </c>
      <c r="E29" s="446">
        <v>0</v>
      </c>
      <c r="F29" s="446">
        <v>0</v>
      </c>
      <c r="G29" s="446">
        <v>0</v>
      </c>
      <c r="H29" s="446">
        <v>21.924423615600087</v>
      </c>
      <c r="I29" s="446">
        <v>0</v>
      </c>
      <c r="J29" s="446">
        <v>0</v>
      </c>
      <c r="K29" s="446">
        <v>0</v>
      </c>
      <c r="L29" s="446">
        <v>0</v>
      </c>
      <c r="M29" s="446">
        <v>71.030523997957616</v>
      </c>
      <c r="N29" s="446">
        <v>0</v>
      </c>
      <c r="O29" s="446">
        <v>0</v>
      </c>
      <c r="P29" s="446">
        <v>18310.070626374902</v>
      </c>
      <c r="Q29" s="446">
        <v>0</v>
      </c>
      <c r="R29" s="446">
        <v>0</v>
      </c>
      <c r="S29" s="446">
        <v>1699.2495511070604</v>
      </c>
      <c r="U29" s="444"/>
      <c r="V29" s="444"/>
    </row>
    <row r="30" spans="1:22" s="427" customFormat="1" ht="11.7" customHeight="1">
      <c r="A30" s="392" t="s">
        <v>348</v>
      </c>
      <c r="B30" s="445">
        <v>0</v>
      </c>
      <c r="C30" s="445">
        <v>0</v>
      </c>
      <c r="D30" s="445">
        <v>0</v>
      </c>
      <c r="E30" s="445">
        <v>0</v>
      </c>
      <c r="F30" s="445">
        <v>0</v>
      </c>
      <c r="G30" s="445">
        <v>0</v>
      </c>
      <c r="H30" s="445">
        <v>0</v>
      </c>
      <c r="I30" s="445">
        <v>0</v>
      </c>
      <c r="J30" s="445">
        <v>0</v>
      </c>
      <c r="K30" s="445">
        <v>0</v>
      </c>
      <c r="L30" s="445">
        <v>0</v>
      </c>
      <c r="M30" s="445">
        <v>0</v>
      </c>
      <c r="N30" s="445">
        <v>0</v>
      </c>
      <c r="O30" s="445">
        <v>0</v>
      </c>
      <c r="P30" s="445">
        <v>0</v>
      </c>
      <c r="Q30" s="445">
        <v>0</v>
      </c>
      <c r="R30" s="445">
        <v>0</v>
      </c>
      <c r="S30" s="445">
        <v>514.23240120648234</v>
      </c>
      <c r="U30" s="444"/>
      <c r="V30" s="444"/>
    </row>
    <row r="31" spans="1:22" s="427" customFormat="1" ht="11.7" customHeight="1">
      <c r="A31" s="392" t="s">
        <v>349</v>
      </c>
      <c r="B31" s="445">
        <v>135.27786541386968</v>
      </c>
      <c r="C31" s="445">
        <v>0</v>
      </c>
      <c r="D31" s="445">
        <v>29952.605763335385</v>
      </c>
      <c r="E31" s="445">
        <v>85.964290546853348</v>
      </c>
      <c r="F31" s="445">
        <v>15.292766375395207</v>
      </c>
      <c r="G31" s="445">
        <v>0</v>
      </c>
      <c r="H31" s="445">
        <v>56.486602761305818</v>
      </c>
      <c r="I31" s="445">
        <v>0</v>
      </c>
      <c r="J31" s="445">
        <v>36.387882992077444</v>
      </c>
      <c r="K31" s="445">
        <v>0</v>
      </c>
      <c r="L31" s="445">
        <v>0</v>
      </c>
      <c r="M31" s="445">
        <v>0</v>
      </c>
      <c r="N31" s="445">
        <v>0</v>
      </c>
      <c r="O31" s="445">
        <v>0</v>
      </c>
      <c r="P31" s="445">
        <v>0</v>
      </c>
      <c r="Q31" s="445">
        <v>21.49320669674179</v>
      </c>
      <c r="R31" s="445">
        <v>0</v>
      </c>
      <c r="S31" s="445">
        <v>44.576140343065454</v>
      </c>
      <c r="U31" s="444"/>
      <c r="V31" s="444"/>
    </row>
    <row r="32" spans="1:22" s="427" customFormat="1" ht="11.7" customHeight="1">
      <c r="A32" s="395" t="s">
        <v>350</v>
      </c>
      <c r="B32" s="446">
        <v>0</v>
      </c>
      <c r="C32" s="446">
        <v>0</v>
      </c>
      <c r="D32" s="446">
        <v>0</v>
      </c>
      <c r="E32" s="446">
        <v>0</v>
      </c>
      <c r="F32" s="446">
        <v>0</v>
      </c>
      <c r="G32" s="446">
        <v>0</v>
      </c>
      <c r="H32" s="446">
        <v>0</v>
      </c>
      <c r="I32" s="446">
        <v>0</v>
      </c>
      <c r="J32" s="446">
        <v>0</v>
      </c>
      <c r="K32" s="446">
        <v>0</v>
      </c>
      <c r="L32" s="446">
        <v>0</v>
      </c>
      <c r="M32" s="446">
        <v>0</v>
      </c>
      <c r="N32" s="446">
        <v>0</v>
      </c>
      <c r="O32" s="446">
        <v>0</v>
      </c>
      <c r="P32" s="446">
        <v>0</v>
      </c>
      <c r="Q32" s="446">
        <v>0</v>
      </c>
      <c r="R32" s="446">
        <v>0</v>
      </c>
      <c r="S32" s="446">
        <v>0</v>
      </c>
      <c r="U32" s="444"/>
      <c r="V32" s="444"/>
    </row>
    <row r="33" spans="1:22" s="427" customFormat="1" ht="11.7" customHeight="1">
      <c r="A33" s="392" t="s">
        <v>351</v>
      </c>
      <c r="B33" s="445">
        <v>0</v>
      </c>
      <c r="C33" s="445">
        <v>4.6110815130527429</v>
      </c>
      <c r="D33" s="445">
        <v>38.461538461538467</v>
      </c>
      <c r="E33" s="445">
        <v>0</v>
      </c>
      <c r="F33" s="445">
        <v>0</v>
      </c>
      <c r="G33" s="445">
        <v>0</v>
      </c>
      <c r="H33" s="445">
        <v>29.837673712483941</v>
      </c>
      <c r="I33" s="445">
        <v>0</v>
      </c>
      <c r="J33" s="445">
        <v>0</v>
      </c>
      <c r="K33" s="445">
        <v>0</v>
      </c>
      <c r="L33" s="445">
        <v>0</v>
      </c>
      <c r="M33" s="445">
        <v>18.864559464866844</v>
      </c>
      <c r="N33" s="445">
        <v>0</v>
      </c>
      <c r="O33" s="445">
        <v>0</v>
      </c>
      <c r="P33" s="445">
        <v>23.296121345298914</v>
      </c>
      <c r="Q33" s="445">
        <v>0</v>
      </c>
      <c r="R33" s="445">
        <v>0</v>
      </c>
      <c r="S33" s="445">
        <v>21.445874547526142</v>
      </c>
      <c r="U33" s="444"/>
      <c r="V33" s="444"/>
    </row>
    <row r="34" spans="1:22" s="427" customFormat="1" ht="11.7" customHeight="1">
      <c r="A34" s="392" t="s">
        <v>352</v>
      </c>
      <c r="B34" s="445">
        <v>23.071461796459957</v>
      </c>
      <c r="C34" s="445">
        <v>0</v>
      </c>
      <c r="D34" s="445">
        <v>11.523828902988708</v>
      </c>
      <c r="E34" s="445">
        <v>0</v>
      </c>
      <c r="F34" s="445">
        <v>0</v>
      </c>
      <c r="G34" s="445">
        <v>0</v>
      </c>
      <c r="H34" s="445">
        <v>49.436797593429837</v>
      </c>
      <c r="I34" s="445">
        <v>0</v>
      </c>
      <c r="J34" s="445">
        <v>24.82499694762118</v>
      </c>
      <c r="K34" s="445">
        <v>11.73512883567146</v>
      </c>
      <c r="L34" s="445">
        <v>0</v>
      </c>
      <c r="M34" s="445">
        <v>0.91217375387972344</v>
      </c>
      <c r="N34" s="445">
        <v>0</v>
      </c>
      <c r="O34" s="445">
        <v>0</v>
      </c>
      <c r="P34" s="445">
        <v>54.495234662134038</v>
      </c>
      <c r="Q34" s="445">
        <v>0</v>
      </c>
      <c r="R34" s="445">
        <v>0</v>
      </c>
      <c r="S34" s="445">
        <v>23.42725668090813</v>
      </c>
      <c r="U34" s="444"/>
      <c r="V34" s="444"/>
    </row>
    <row r="35" spans="1:22" s="427" customFormat="1" ht="11.7" customHeight="1">
      <c r="A35" s="395" t="s">
        <v>353</v>
      </c>
      <c r="B35" s="446">
        <v>71.25358116935206</v>
      </c>
      <c r="C35" s="446">
        <v>0</v>
      </c>
      <c r="D35" s="446">
        <v>0</v>
      </c>
      <c r="E35" s="446">
        <v>213.04912324337769</v>
      </c>
      <c r="F35" s="446">
        <v>18.741303634656504</v>
      </c>
      <c r="G35" s="446">
        <v>0</v>
      </c>
      <c r="H35" s="446">
        <v>0</v>
      </c>
      <c r="I35" s="446">
        <v>0</v>
      </c>
      <c r="J35" s="446">
        <v>0</v>
      </c>
      <c r="K35" s="446">
        <v>0.358336982740044</v>
      </c>
      <c r="L35" s="446">
        <v>0</v>
      </c>
      <c r="M35" s="446">
        <v>0</v>
      </c>
      <c r="N35" s="446">
        <v>0</v>
      </c>
      <c r="O35" s="446">
        <v>0</v>
      </c>
      <c r="P35" s="446">
        <v>0</v>
      </c>
      <c r="Q35" s="446">
        <v>0</v>
      </c>
      <c r="R35" s="446">
        <v>0</v>
      </c>
      <c r="S35" s="446">
        <v>37.759828124549536</v>
      </c>
      <c r="U35" s="444"/>
      <c r="V35" s="444"/>
    </row>
    <row r="36" spans="1:22" s="427" customFormat="1" ht="11.7" customHeight="1">
      <c r="A36" s="392" t="s">
        <v>354</v>
      </c>
      <c r="B36" s="445">
        <v>107.92543943762045</v>
      </c>
      <c r="C36" s="445">
        <v>0</v>
      </c>
      <c r="D36" s="445">
        <v>0</v>
      </c>
      <c r="E36" s="445">
        <v>0</v>
      </c>
      <c r="F36" s="445">
        <v>142.78185861365114</v>
      </c>
      <c r="G36" s="445">
        <v>0</v>
      </c>
      <c r="H36" s="445">
        <v>0</v>
      </c>
      <c r="I36" s="445">
        <v>0</v>
      </c>
      <c r="J36" s="445">
        <v>0</v>
      </c>
      <c r="K36" s="445">
        <v>6.0926915044573198</v>
      </c>
      <c r="L36" s="445">
        <v>0</v>
      </c>
      <c r="M36" s="445">
        <v>0</v>
      </c>
      <c r="N36" s="445">
        <v>0</v>
      </c>
      <c r="O36" s="445">
        <v>0</v>
      </c>
      <c r="P36" s="445">
        <v>0</v>
      </c>
      <c r="Q36" s="445">
        <v>39.105290623279885</v>
      </c>
      <c r="R36" s="445">
        <v>0</v>
      </c>
      <c r="S36" s="445">
        <v>100.61437583841291</v>
      </c>
      <c r="U36" s="444"/>
      <c r="V36" s="444"/>
    </row>
    <row r="37" spans="1:22" s="427" customFormat="1" ht="11.7" customHeight="1">
      <c r="A37" s="392" t="s">
        <v>355</v>
      </c>
      <c r="B37" s="445">
        <v>8.7765838202986064</v>
      </c>
      <c r="C37" s="445">
        <v>0</v>
      </c>
      <c r="D37" s="445">
        <v>0</v>
      </c>
      <c r="E37" s="445">
        <v>0</v>
      </c>
      <c r="F37" s="445">
        <v>71.319188805079619</v>
      </c>
      <c r="G37" s="445">
        <v>0</v>
      </c>
      <c r="H37" s="445">
        <v>0</v>
      </c>
      <c r="I37" s="445">
        <v>0</v>
      </c>
      <c r="J37" s="445">
        <v>0</v>
      </c>
      <c r="K37" s="445">
        <v>0</v>
      </c>
      <c r="L37" s="445">
        <v>0</v>
      </c>
      <c r="M37" s="445">
        <v>0</v>
      </c>
      <c r="N37" s="445">
        <v>0</v>
      </c>
      <c r="O37" s="445">
        <v>0</v>
      </c>
      <c r="P37" s="445">
        <v>0</v>
      </c>
      <c r="Q37" s="445">
        <v>27.589549231657244</v>
      </c>
      <c r="R37" s="445">
        <v>0</v>
      </c>
      <c r="S37" s="445">
        <v>42.886819004221657</v>
      </c>
      <c r="U37" s="444"/>
      <c r="V37" s="444"/>
    </row>
    <row r="38" spans="1:22" s="427" customFormat="1" ht="11.7" customHeight="1">
      <c r="A38" s="395" t="s">
        <v>356</v>
      </c>
      <c r="B38" s="446">
        <v>0</v>
      </c>
      <c r="C38" s="446">
        <v>54.649755934749052</v>
      </c>
      <c r="D38" s="446">
        <v>0</v>
      </c>
      <c r="E38" s="446">
        <v>0</v>
      </c>
      <c r="F38" s="446">
        <v>0</v>
      </c>
      <c r="G38" s="446">
        <v>-0.40337289524464071</v>
      </c>
      <c r="H38" s="446">
        <v>7.6399321390859436</v>
      </c>
      <c r="I38" s="446">
        <v>0</v>
      </c>
      <c r="J38" s="446">
        <v>218.58939507094846</v>
      </c>
      <c r="K38" s="446">
        <v>18.465066438062578</v>
      </c>
      <c r="L38" s="446">
        <v>0</v>
      </c>
      <c r="M38" s="446">
        <v>18.484923790589797</v>
      </c>
      <c r="N38" s="446">
        <v>0</v>
      </c>
      <c r="O38" s="446">
        <v>0</v>
      </c>
      <c r="P38" s="446">
        <v>0</v>
      </c>
      <c r="Q38" s="446">
        <v>0</v>
      </c>
      <c r="R38" s="446">
        <v>0</v>
      </c>
      <c r="S38" s="446">
        <v>25.963568817707095</v>
      </c>
      <c r="U38" s="444"/>
      <c r="V38" s="444"/>
    </row>
    <row r="39" spans="1:22" s="427" customFormat="1" ht="11.7" customHeight="1">
      <c r="A39" s="392" t="s">
        <v>357</v>
      </c>
      <c r="B39" s="445">
        <v>0</v>
      </c>
      <c r="C39" s="445">
        <v>0</v>
      </c>
      <c r="D39" s="445">
        <v>0</v>
      </c>
      <c r="E39" s="445">
        <v>0</v>
      </c>
      <c r="F39" s="445">
        <v>0</v>
      </c>
      <c r="G39" s="445">
        <v>0</v>
      </c>
      <c r="H39" s="445">
        <v>87.88390134225061</v>
      </c>
      <c r="I39" s="445">
        <v>0</v>
      </c>
      <c r="J39" s="445">
        <v>0</v>
      </c>
      <c r="K39" s="445">
        <v>0</v>
      </c>
      <c r="L39" s="445">
        <v>0</v>
      </c>
      <c r="M39" s="445">
        <v>0.61125968117250717</v>
      </c>
      <c r="N39" s="445">
        <v>0</v>
      </c>
      <c r="O39" s="445">
        <v>0</v>
      </c>
      <c r="P39" s="445">
        <v>478.87085742127107</v>
      </c>
      <c r="Q39" s="445">
        <v>0</v>
      </c>
      <c r="R39" s="445">
        <v>0</v>
      </c>
      <c r="S39" s="445">
        <v>124.42920918638451</v>
      </c>
      <c r="U39" s="444"/>
      <c r="V39" s="444"/>
    </row>
    <row r="40" spans="1:22" s="427" customFormat="1" ht="11.7" customHeight="1">
      <c r="A40" s="392" t="s">
        <v>358</v>
      </c>
      <c r="B40" s="445">
        <v>0</v>
      </c>
      <c r="C40" s="445">
        <v>14.288403026446566</v>
      </c>
      <c r="D40" s="445">
        <v>28.199812429043881</v>
      </c>
      <c r="E40" s="445">
        <v>33.875993477834022</v>
      </c>
      <c r="F40" s="445">
        <v>0</v>
      </c>
      <c r="G40" s="445">
        <v>0</v>
      </c>
      <c r="H40" s="445">
        <v>36.355992929823714</v>
      </c>
      <c r="I40" s="445">
        <v>0</v>
      </c>
      <c r="J40" s="445">
        <v>0</v>
      </c>
      <c r="K40" s="445">
        <v>39.521664951645306</v>
      </c>
      <c r="L40" s="445">
        <v>0</v>
      </c>
      <c r="M40" s="445">
        <v>0</v>
      </c>
      <c r="N40" s="445">
        <v>0</v>
      </c>
      <c r="O40" s="445">
        <v>0</v>
      </c>
      <c r="P40" s="445">
        <v>65.904033648687985</v>
      </c>
      <c r="Q40" s="445">
        <v>0</v>
      </c>
      <c r="R40" s="445">
        <v>0</v>
      </c>
      <c r="S40" s="445">
        <v>31.412523787636008</v>
      </c>
      <c r="U40" s="444"/>
      <c r="V40" s="444"/>
    </row>
    <row r="41" spans="1:22" s="427" customFormat="1" ht="11.25" customHeight="1">
      <c r="A41" s="389" t="s">
        <v>359</v>
      </c>
      <c r="B41" s="443">
        <v>0</v>
      </c>
      <c r="C41" s="443">
        <v>31.223856766263896</v>
      </c>
      <c r="D41" s="443">
        <v>39.102600863482465</v>
      </c>
      <c r="E41" s="443">
        <v>23.864481476380664</v>
      </c>
      <c r="F41" s="443">
        <v>0</v>
      </c>
      <c r="G41" s="443">
        <v>59.314763780037907</v>
      </c>
      <c r="H41" s="443">
        <v>64.258585232858806</v>
      </c>
      <c r="I41" s="443">
        <v>44.224502112251059</v>
      </c>
      <c r="J41" s="443">
        <v>0</v>
      </c>
      <c r="K41" s="443">
        <v>71.427921848596995</v>
      </c>
      <c r="L41" s="443">
        <v>0</v>
      </c>
      <c r="M41" s="443">
        <v>51.989631031502562</v>
      </c>
      <c r="N41" s="443">
        <v>73.33606406180489</v>
      </c>
      <c r="O41" s="443">
        <v>77.465046148222598</v>
      </c>
      <c r="P41" s="443">
        <v>60.557249426427028</v>
      </c>
      <c r="Q41" s="443">
        <v>0</v>
      </c>
      <c r="R41" s="443">
        <v>182.9815487838971</v>
      </c>
      <c r="S41" s="443">
        <v>59.000709108514762</v>
      </c>
      <c r="U41" s="444"/>
      <c r="V41" s="444"/>
    </row>
    <row r="42" spans="1:22" s="426" customFormat="1" ht="11.7" customHeight="1">
      <c r="A42" s="392" t="s">
        <v>360</v>
      </c>
      <c r="B42" s="445">
        <v>0</v>
      </c>
      <c r="C42" s="445">
        <v>23.208826409969209</v>
      </c>
      <c r="D42" s="445">
        <v>41.41145842983935</v>
      </c>
      <c r="E42" s="445">
        <v>9.7156039113069834</v>
      </c>
      <c r="F42" s="445">
        <v>0</v>
      </c>
      <c r="G42" s="445">
        <v>6.3480921615248871</v>
      </c>
      <c r="H42" s="445">
        <v>15.045125330600989</v>
      </c>
      <c r="I42" s="445">
        <v>44.224502112251059</v>
      </c>
      <c r="J42" s="445">
        <v>0</v>
      </c>
      <c r="K42" s="445">
        <v>40.092452744435612</v>
      </c>
      <c r="L42" s="445">
        <v>0</v>
      </c>
      <c r="M42" s="445">
        <v>18.820101192080223</v>
      </c>
      <c r="N42" s="445">
        <v>24.974863289937467</v>
      </c>
      <c r="O42" s="445">
        <v>0</v>
      </c>
      <c r="P42" s="445">
        <v>-2.2247732418066253</v>
      </c>
      <c r="Q42" s="445">
        <v>0</v>
      </c>
      <c r="R42" s="445">
        <v>0</v>
      </c>
      <c r="S42" s="445">
        <v>22.193427522002594</v>
      </c>
      <c r="U42" s="444"/>
      <c r="V42" s="444"/>
    </row>
    <row r="43" spans="1:22" s="427" customFormat="1" ht="11.7" customHeight="1">
      <c r="A43" s="392" t="s">
        <v>361</v>
      </c>
      <c r="B43" s="445">
        <v>0</v>
      </c>
      <c r="C43" s="445">
        <v>0</v>
      </c>
      <c r="D43" s="445">
        <v>0</v>
      </c>
      <c r="E43" s="445">
        <v>0</v>
      </c>
      <c r="F43" s="445">
        <v>0</v>
      </c>
      <c r="G43" s="445">
        <v>0</v>
      </c>
      <c r="H43" s="445">
        <v>0</v>
      </c>
      <c r="I43" s="445">
        <v>0</v>
      </c>
      <c r="J43" s="445">
        <v>0</v>
      </c>
      <c r="K43" s="445">
        <v>0</v>
      </c>
      <c r="L43" s="445">
        <v>0</v>
      </c>
      <c r="M43" s="445">
        <v>17.758235677726617</v>
      </c>
      <c r="N43" s="445">
        <v>0</v>
      </c>
      <c r="O43" s="445">
        <v>0</v>
      </c>
      <c r="P43" s="445">
        <v>58.763873973855688</v>
      </c>
      <c r="Q43" s="445">
        <v>0</v>
      </c>
      <c r="R43" s="445">
        <v>0</v>
      </c>
      <c r="S43" s="445">
        <v>49.23063634910163</v>
      </c>
      <c r="U43" s="444"/>
      <c r="V43" s="444"/>
    </row>
    <row r="44" spans="1:22" s="427" customFormat="1" ht="11.7" customHeight="1">
      <c r="A44" s="395" t="s">
        <v>313</v>
      </c>
      <c r="B44" s="446">
        <v>0</v>
      </c>
      <c r="C44" s="446">
        <v>43.621889516310077</v>
      </c>
      <c r="D44" s="446">
        <v>26.783017492170913</v>
      </c>
      <c r="E44" s="446">
        <v>0</v>
      </c>
      <c r="F44" s="446">
        <v>0</v>
      </c>
      <c r="G44" s="446">
        <v>8.5744020482782144</v>
      </c>
      <c r="H44" s="446">
        <v>77.046429775369518</v>
      </c>
      <c r="I44" s="446">
        <v>0</v>
      </c>
      <c r="J44" s="446">
        <v>0</v>
      </c>
      <c r="K44" s="446">
        <v>80.027242771995461</v>
      </c>
      <c r="L44" s="446">
        <v>0</v>
      </c>
      <c r="M44" s="446">
        <v>58.413962004441458</v>
      </c>
      <c r="N44" s="446">
        <v>0</v>
      </c>
      <c r="O44" s="446">
        <v>0</v>
      </c>
      <c r="P44" s="446">
        <v>62.060339791190124</v>
      </c>
      <c r="Q44" s="446">
        <v>0</v>
      </c>
      <c r="R44" s="446">
        <v>0</v>
      </c>
      <c r="S44" s="446">
        <v>63.538197348645134</v>
      </c>
      <c r="U44" s="444"/>
      <c r="V44" s="444"/>
    </row>
    <row r="45" spans="1:22" s="427" customFormat="1" ht="11.7" customHeight="1">
      <c r="A45" s="392" t="s">
        <v>362</v>
      </c>
      <c r="B45" s="445">
        <v>0</v>
      </c>
      <c r="C45" s="445">
        <v>0</v>
      </c>
      <c r="D45" s="445">
        <v>0</v>
      </c>
      <c r="E45" s="445">
        <v>0</v>
      </c>
      <c r="F45" s="445">
        <v>0</v>
      </c>
      <c r="G45" s="445">
        <v>74.271439310575332</v>
      </c>
      <c r="H45" s="445">
        <v>61.833296673817131</v>
      </c>
      <c r="I45" s="445">
        <v>0</v>
      </c>
      <c r="J45" s="445">
        <v>0</v>
      </c>
      <c r="K45" s="445">
        <v>61.570944147580676</v>
      </c>
      <c r="L45" s="445">
        <v>0</v>
      </c>
      <c r="M45" s="445">
        <v>64.865257552151363</v>
      </c>
      <c r="N45" s="445">
        <v>100.87897443757556</v>
      </c>
      <c r="O45" s="445">
        <v>77.465046148222598</v>
      </c>
      <c r="P45" s="445">
        <v>83.738454949134038</v>
      </c>
      <c r="Q45" s="445">
        <v>0</v>
      </c>
      <c r="R45" s="445">
        <v>130.91976516634048</v>
      </c>
      <c r="S45" s="445">
        <v>67.320617282849653</v>
      </c>
      <c r="U45" s="444"/>
      <c r="V45" s="444"/>
    </row>
    <row r="46" spans="1:22" s="427" customFormat="1" ht="11.7" customHeight="1">
      <c r="A46" s="397" t="s">
        <v>363</v>
      </c>
      <c r="B46" s="447">
        <v>0</v>
      </c>
      <c r="C46" s="447">
        <v>11.018009147107497</v>
      </c>
      <c r="D46" s="447">
        <v>37.261900095749503</v>
      </c>
      <c r="E46" s="447">
        <v>9.1367270684361017</v>
      </c>
      <c r="F46" s="447">
        <v>0</v>
      </c>
      <c r="G46" s="447">
        <v>81.31089182368747</v>
      </c>
      <c r="H46" s="447">
        <v>0</v>
      </c>
      <c r="I46" s="447">
        <v>55.17313991968571</v>
      </c>
      <c r="J46" s="447">
        <v>0</v>
      </c>
      <c r="K46" s="447">
        <v>23.62209978807779</v>
      </c>
      <c r="L46" s="447">
        <v>56.104179671482648</v>
      </c>
      <c r="M46" s="447">
        <v>37.470285017108239</v>
      </c>
      <c r="N46" s="447">
        <v>33.367284537947356</v>
      </c>
      <c r="O46" s="447">
        <v>0</v>
      </c>
      <c r="P46" s="447">
        <v>35.582900915563357</v>
      </c>
      <c r="Q46" s="447">
        <v>0</v>
      </c>
      <c r="R46" s="447">
        <v>43.619861759404962</v>
      </c>
      <c r="S46" s="447">
        <v>41.305746039194396</v>
      </c>
      <c r="U46" s="444"/>
      <c r="V46" s="444"/>
    </row>
    <row r="47" spans="1:22" s="427" customFormat="1" ht="11.7" customHeight="1">
      <c r="A47" s="448" t="s">
        <v>364</v>
      </c>
      <c r="B47" s="443">
        <v>0</v>
      </c>
      <c r="C47" s="443">
        <v>11.018009147107497</v>
      </c>
      <c r="D47" s="443">
        <v>37.261900095749503</v>
      </c>
      <c r="E47" s="443">
        <v>9.9385350350545831</v>
      </c>
      <c r="F47" s="443">
        <v>0</v>
      </c>
      <c r="G47" s="443">
        <v>26.505458767949836</v>
      </c>
      <c r="H47" s="443">
        <v>0</v>
      </c>
      <c r="I47" s="443">
        <v>36.427412715472187</v>
      </c>
      <c r="J47" s="443">
        <v>0</v>
      </c>
      <c r="K47" s="443">
        <v>23.62209978807779</v>
      </c>
      <c r="L47" s="443">
        <v>2.9998994565361188</v>
      </c>
      <c r="M47" s="443">
        <v>22.518508342004726</v>
      </c>
      <c r="N47" s="443">
        <v>23.94832548715112</v>
      </c>
      <c r="O47" s="443">
        <v>0</v>
      </c>
      <c r="P47" s="443">
        <v>35.586663491722298</v>
      </c>
      <c r="Q47" s="443">
        <v>0</v>
      </c>
      <c r="R47" s="443">
        <v>9.6201738480105856</v>
      </c>
      <c r="S47" s="443">
        <v>26.433747691237492</v>
      </c>
      <c r="U47" s="444"/>
      <c r="V47" s="444"/>
    </row>
    <row r="48" spans="1:22" s="427" customFormat="1" ht="11.7" customHeight="1">
      <c r="A48" s="392" t="s">
        <v>365</v>
      </c>
      <c r="B48" s="445">
        <v>0</v>
      </c>
      <c r="C48" s="445">
        <v>0</v>
      </c>
      <c r="D48" s="445">
        <v>-109.96884735202492</v>
      </c>
      <c r="E48" s="445">
        <v>0</v>
      </c>
      <c r="F48" s="445">
        <v>0</v>
      </c>
      <c r="G48" s="445">
        <v>6.9497745985414552</v>
      </c>
      <c r="H48" s="445">
        <v>0</v>
      </c>
      <c r="I48" s="445">
        <v>14.80876476201837</v>
      </c>
      <c r="J48" s="445">
        <v>0</v>
      </c>
      <c r="K48" s="445">
        <v>4.3142429265793902</v>
      </c>
      <c r="L48" s="445">
        <v>2.9998994565361188</v>
      </c>
      <c r="M48" s="445">
        <v>8.9558003514046742</v>
      </c>
      <c r="N48" s="445">
        <v>208.85443141484376</v>
      </c>
      <c r="O48" s="445">
        <v>0</v>
      </c>
      <c r="P48" s="445">
        <v>5.6654600086441391</v>
      </c>
      <c r="Q48" s="445">
        <v>0</v>
      </c>
      <c r="R48" s="445">
        <v>0</v>
      </c>
      <c r="S48" s="445">
        <v>7.7536645414244365</v>
      </c>
      <c r="U48" s="444"/>
      <c r="V48" s="444"/>
    </row>
    <row r="49" spans="1:22" s="426" customFormat="1" ht="11.7" customHeight="1">
      <c r="A49" s="392" t="s">
        <v>366</v>
      </c>
      <c r="B49" s="445">
        <v>0</v>
      </c>
      <c r="C49" s="445">
        <v>11.560039865025104</v>
      </c>
      <c r="D49" s="445">
        <v>16.479841673374978</v>
      </c>
      <c r="E49" s="445">
        <v>9.4513713837997226</v>
      </c>
      <c r="F49" s="445">
        <v>0</v>
      </c>
      <c r="G49" s="445">
        <v>-14.20081044574516</v>
      </c>
      <c r="H49" s="445">
        <v>0</v>
      </c>
      <c r="I49" s="445">
        <v>25.233452348255973</v>
      </c>
      <c r="J49" s="445">
        <v>0</v>
      </c>
      <c r="K49" s="445">
        <v>27.541396882146312</v>
      </c>
      <c r="L49" s="445">
        <v>0</v>
      </c>
      <c r="M49" s="445">
        <v>22.253387766436479</v>
      </c>
      <c r="N49" s="445">
        <v>6.1205376269092424</v>
      </c>
      <c r="O49" s="445">
        <v>0</v>
      </c>
      <c r="P49" s="445">
        <v>51.164975222715846</v>
      </c>
      <c r="Q49" s="445">
        <v>0</v>
      </c>
      <c r="R49" s="445">
        <v>0</v>
      </c>
      <c r="S49" s="445">
        <v>20.334882324691179</v>
      </c>
      <c r="U49" s="444"/>
      <c r="V49" s="444"/>
    </row>
    <row r="50" spans="1:22" s="427" customFormat="1" ht="11.7" customHeight="1">
      <c r="A50" s="395" t="s">
        <v>367</v>
      </c>
      <c r="B50" s="446">
        <v>0</v>
      </c>
      <c r="C50" s="446">
        <v>0</v>
      </c>
      <c r="D50" s="446">
        <v>48.544348976079881</v>
      </c>
      <c r="E50" s="446">
        <v>32.589063582971576</v>
      </c>
      <c r="F50" s="446">
        <v>0</v>
      </c>
      <c r="G50" s="446">
        <v>153.53547043166301</v>
      </c>
      <c r="H50" s="446">
        <v>0</v>
      </c>
      <c r="I50" s="446">
        <v>57.605938907994833</v>
      </c>
      <c r="J50" s="446">
        <v>0</v>
      </c>
      <c r="K50" s="446">
        <v>37.256786940262003</v>
      </c>
      <c r="L50" s="446">
        <v>0</v>
      </c>
      <c r="M50" s="446">
        <v>16.539228678961436</v>
      </c>
      <c r="N50" s="446">
        <v>72.179390052401388</v>
      </c>
      <c r="O50" s="446">
        <v>0</v>
      </c>
      <c r="P50" s="446">
        <v>44.61309228516398</v>
      </c>
      <c r="Q50" s="446">
        <v>0</v>
      </c>
      <c r="R50" s="446">
        <v>0</v>
      </c>
      <c r="S50" s="446">
        <v>38.958460617397002</v>
      </c>
      <c r="U50" s="444"/>
      <c r="V50" s="444"/>
    </row>
    <row r="51" spans="1:22" s="427" customFormat="1" ht="11.7" customHeight="1">
      <c r="A51" s="400" t="s">
        <v>368</v>
      </c>
      <c r="B51" s="449">
        <v>0</v>
      </c>
      <c r="C51" s="449">
        <v>10.060825675785914</v>
      </c>
      <c r="D51" s="449">
        <v>50.093339352603131</v>
      </c>
      <c r="E51" s="449">
        <v>7.0962805421746324</v>
      </c>
      <c r="F51" s="449">
        <v>0</v>
      </c>
      <c r="G51" s="449">
        <v>27.678725771361545</v>
      </c>
      <c r="H51" s="449">
        <v>0</v>
      </c>
      <c r="I51" s="449">
        <v>21.627277560365307</v>
      </c>
      <c r="J51" s="449">
        <v>0</v>
      </c>
      <c r="K51" s="449">
        <v>11.44844731539281</v>
      </c>
      <c r="L51" s="449">
        <v>0</v>
      </c>
      <c r="M51" s="449">
        <v>17.551445095257375</v>
      </c>
      <c r="N51" s="449">
        <v>11.058137519165253</v>
      </c>
      <c r="O51" s="449">
        <v>0</v>
      </c>
      <c r="P51" s="449">
        <v>16.905501960514556</v>
      </c>
      <c r="Q51" s="449">
        <v>0</v>
      </c>
      <c r="R51" s="449">
        <v>0</v>
      </c>
      <c r="S51" s="449">
        <v>15.959301741955437</v>
      </c>
      <c r="U51" s="444"/>
      <c r="V51" s="444"/>
    </row>
    <row r="52" spans="1:22" s="427" customFormat="1" ht="11.7" customHeight="1">
      <c r="A52" s="400" t="s">
        <v>369</v>
      </c>
      <c r="B52" s="449">
        <v>0</v>
      </c>
      <c r="C52" s="449">
        <v>0</v>
      </c>
      <c r="D52" s="449">
        <v>0</v>
      </c>
      <c r="E52" s="449">
        <v>0</v>
      </c>
      <c r="F52" s="449">
        <v>0</v>
      </c>
      <c r="G52" s="449">
        <v>0</v>
      </c>
      <c r="H52" s="449">
        <v>0</v>
      </c>
      <c r="I52" s="449">
        <v>0</v>
      </c>
      <c r="J52" s="449">
        <v>0</v>
      </c>
      <c r="K52" s="449">
        <v>16.159000780471906</v>
      </c>
      <c r="L52" s="449">
        <v>0</v>
      </c>
      <c r="M52" s="449">
        <v>0</v>
      </c>
      <c r="N52" s="449">
        <v>0</v>
      </c>
      <c r="O52" s="449">
        <v>0</v>
      </c>
      <c r="P52" s="449">
        <v>0</v>
      </c>
      <c r="Q52" s="449">
        <v>0</v>
      </c>
      <c r="R52" s="449">
        <v>0</v>
      </c>
      <c r="S52" s="449">
        <v>16.404130678445519</v>
      </c>
      <c r="U52" s="444"/>
      <c r="V52" s="444"/>
    </row>
    <row r="53" spans="1:22" s="427" customFormat="1" ht="11.7" customHeight="1">
      <c r="A53" s="395" t="s">
        <v>370</v>
      </c>
      <c r="B53" s="446">
        <v>0</v>
      </c>
      <c r="C53" s="446">
        <v>0</v>
      </c>
      <c r="D53" s="446">
        <v>1.3353115727002967</v>
      </c>
      <c r="E53" s="446">
        <v>4.330364038926934</v>
      </c>
      <c r="F53" s="446">
        <v>0</v>
      </c>
      <c r="G53" s="446">
        <v>11.922705017420535</v>
      </c>
      <c r="H53" s="446">
        <v>0</v>
      </c>
      <c r="I53" s="446">
        <v>35.981126094271993</v>
      </c>
      <c r="J53" s="446">
        <v>0</v>
      </c>
      <c r="K53" s="446">
        <v>0</v>
      </c>
      <c r="L53" s="446">
        <v>0</v>
      </c>
      <c r="M53" s="446">
        <v>2.5282731622444539</v>
      </c>
      <c r="N53" s="446">
        <v>220.0398406374502</v>
      </c>
      <c r="O53" s="446">
        <v>0</v>
      </c>
      <c r="P53" s="446">
        <v>42.010921134209603</v>
      </c>
      <c r="Q53" s="446">
        <v>0</v>
      </c>
      <c r="R53" s="446">
        <v>0</v>
      </c>
      <c r="S53" s="446">
        <v>39.620225827478244</v>
      </c>
      <c r="U53" s="444"/>
      <c r="V53" s="444"/>
    </row>
    <row r="54" spans="1:22" s="427" customFormat="1" ht="11.7" customHeight="1">
      <c r="A54" s="392" t="s">
        <v>371</v>
      </c>
      <c r="B54" s="445">
        <v>0</v>
      </c>
      <c r="C54" s="445">
        <v>28.6031581591009</v>
      </c>
      <c r="D54" s="445">
        <v>0</v>
      </c>
      <c r="E54" s="445">
        <v>0</v>
      </c>
      <c r="F54" s="445">
        <v>0</v>
      </c>
      <c r="G54" s="445">
        <v>0</v>
      </c>
      <c r="H54" s="445">
        <v>0</v>
      </c>
      <c r="I54" s="445">
        <v>39.559673879963484</v>
      </c>
      <c r="J54" s="445">
        <v>0</v>
      </c>
      <c r="K54" s="445">
        <v>0</v>
      </c>
      <c r="L54" s="445">
        <v>0</v>
      </c>
      <c r="M54" s="445">
        <v>12.183773522968123</v>
      </c>
      <c r="N54" s="445">
        <v>-121.32498695878976</v>
      </c>
      <c r="O54" s="445">
        <v>0</v>
      </c>
      <c r="P54" s="445">
        <v>13.936633716963726</v>
      </c>
      <c r="Q54" s="445">
        <v>0</v>
      </c>
      <c r="R54" s="445">
        <v>0</v>
      </c>
      <c r="S54" s="445">
        <v>23.880269959776619</v>
      </c>
      <c r="U54" s="444"/>
      <c r="V54" s="444"/>
    </row>
    <row r="55" spans="1:22" s="427" customFormat="1" ht="11.7" customHeight="1">
      <c r="A55" s="392" t="s">
        <v>372</v>
      </c>
      <c r="B55" s="445">
        <v>0</v>
      </c>
      <c r="C55" s="445">
        <v>0</v>
      </c>
      <c r="D55" s="445">
        <v>13.735343383584592</v>
      </c>
      <c r="E55" s="445">
        <v>2754.3175487465182</v>
      </c>
      <c r="F55" s="445">
        <v>0</v>
      </c>
      <c r="G55" s="445">
        <v>0</v>
      </c>
      <c r="H55" s="445">
        <v>0</v>
      </c>
      <c r="I55" s="445">
        <v>207.09642793249449</v>
      </c>
      <c r="J55" s="445">
        <v>0</v>
      </c>
      <c r="K55" s="445">
        <v>315.93108103764177</v>
      </c>
      <c r="L55" s="445">
        <v>0</v>
      </c>
      <c r="M55" s="445">
        <v>1065.9063649854647</v>
      </c>
      <c r="N55" s="445">
        <v>0</v>
      </c>
      <c r="O55" s="445">
        <v>0</v>
      </c>
      <c r="P55" s="445">
        <v>293.33536214242247</v>
      </c>
      <c r="Q55" s="445">
        <v>0</v>
      </c>
      <c r="R55" s="445">
        <v>0</v>
      </c>
      <c r="S55" s="445">
        <v>572.83882247767031</v>
      </c>
      <c r="U55" s="444"/>
      <c r="V55" s="444"/>
    </row>
    <row r="56" spans="1:22" s="427" customFormat="1" ht="11.7" customHeight="1">
      <c r="A56" s="395" t="s">
        <v>373</v>
      </c>
      <c r="B56" s="446">
        <v>0</v>
      </c>
      <c r="C56" s="446">
        <v>0</v>
      </c>
      <c r="D56" s="446">
        <v>0</v>
      </c>
      <c r="E56" s="446">
        <v>438.04285714285714</v>
      </c>
      <c r="F56" s="446">
        <v>0</v>
      </c>
      <c r="G56" s="446">
        <v>40.341935039613297</v>
      </c>
      <c r="H56" s="446">
        <v>0</v>
      </c>
      <c r="I56" s="446">
        <v>21.563879130256005</v>
      </c>
      <c r="J56" s="446">
        <v>0</v>
      </c>
      <c r="K56" s="446">
        <v>0</v>
      </c>
      <c r="L56" s="446">
        <v>0</v>
      </c>
      <c r="M56" s="446">
        <v>20.419151041886131</v>
      </c>
      <c r="N56" s="446">
        <v>22.210893694461749</v>
      </c>
      <c r="O56" s="446">
        <v>0</v>
      </c>
      <c r="P56" s="446">
        <v>50.613543213891255</v>
      </c>
      <c r="Q56" s="446">
        <v>0</v>
      </c>
      <c r="R56" s="446">
        <v>9.6201738480105856</v>
      </c>
      <c r="S56" s="446">
        <v>28.944842139965044</v>
      </c>
      <c r="U56" s="444"/>
      <c r="V56" s="444"/>
    </row>
    <row r="57" spans="1:22" s="427" customFormat="1" ht="11.7" customHeight="1">
      <c r="A57" s="392" t="s">
        <v>374</v>
      </c>
      <c r="B57" s="445">
        <v>0</v>
      </c>
      <c r="C57" s="445">
        <v>0</v>
      </c>
      <c r="D57" s="445">
        <v>0</v>
      </c>
      <c r="E57" s="445">
        <v>10.362313099186181</v>
      </c>
      <c r="F57" s="445">
        <v>0</v>
      </c>
      <c r="G57" s="445">
        <v>0</v>
      </c>
      <c r="H57" s="445">
        <v>0</v>
      </c>
      <c r="I57" s="445">
        <v>49.859375848819099</v>
      </c>
      <c r="J57" s="445">
        <v>0</v>
      </c>
      <c r="K57" s="445">
        <v>91.389574109115074</v>
      </c>
      <c r="L57" s="445">
        <v>0</v>
      </c>
      <c r="M57" s="445">
        <v>87.582349566650194</v>
      </c>
      <c r="N57" s="445">
        <v>4.714136278119863</v>
      </c>
      <c r="O57" s="445">
        <v>0</v>
      </c>
      <c r="P57" s="445">
        <v>154.40726173827585</v>
      </c>
      <c r="Q57" s="445">
        <v>0</v>
      </c>
      <c r="R57" s="445">
        <v>0</v>
      </c>
      <c r="S57" s="445">
        <v>80.803644212827493</v>
      </c>
      <c r="U57" s="444"/>
      <c r="V57" s="444"/>
    </row>
    <row r="58" spans="1:22" s="427" customFormat="1" ht="11.7" customHeight="1">
      <c r="A58" s="450" t="s">
        <v>323</v>
      </c>
      <c r="B58" s="447">
        <v>0</v>
      </c>
      <c r="C58" s="447">
        <v>0</v>
      </c>
      <c r="D58" s="447">
        <v>0</v>
      </c>
      <c r="E58" s="447">
        <v>6.6651800300532802</v>
      </c>
      <c r="F58" s="447">
        <v>0</v>
      </c>
      <c r="G58" s="447">
        <v>206.10580321926966</v>
      </c>
      <c r="H58" s="447">
        <v>0</v>
      </c>
      <c r="I58" s="447">
        <v>76.741797030553116</v>
      </c>
      <c r="J58" s="447">
        <v>0</v>
      </c>
      <c r="K58" s="447">
        <v>0</v>
      </c>
      <c r="L58" s="447">
        <v>56.94395449624745</v>
      </c>
      <c r="M58" s="447">
        <v>82.222043300916397</v>
      </c>
      <c r="N58" s="447">
        <v>48.886097404095111</v>
      </c>
      <c r="O58" s="447">
        <v>0</v>
      </c>
      <c r="P58" s="447">
        <v>35.545932290772022</v>
      </c>
      <c r="Q58" s="447">
        <v>0</v>
      </c>
      <c r="R58" s="447">
        <v>48.457884463184627</v>
      </c>
      <c r="S58" s="447">
        <v>79.618253205322148</v>
      </c>
      <c r="U58" s="444"/>
      <c r="V58" s="444"/>
    </row>
    <row r="59" spans="1:22" s="427" customFormat="1" ht="11.7" customHeight="1">
      <c r="A59" s="395" t="s">
        <v>375</v>
      </c>
      <c r="B59" s="446">
        <v>0</v>
      </c>
      <c r="C59" s="446">
        <v>0</v>
      </c>
      <c r="D59" s="446">
        <v>0</v>
      </c>
      <c r="E59" s="446">
        <v>11.313485731413813</v>
      </c>
      <c r="F59" s="446">
        <v>0</v>
      </c>
      <c r="G59" s="446">
        <v>13829.651132652529</v>
      </c>
      <c r="H59" s="446">
        <v>0</v>
      </c>
      <c r="I59" s="446">
        <v>776.20538285077737</v>
      </c>
      <c r="J59" s="446">
        <v>0</v>
      </c>
      <c r="K59" s="446">
        <v>0</v>
      </c>
      <c r="L59" s="446">
        <v>0</v>
      </c>
      <c r="M59" s="446">
        <v>3777.58077832664</v>
      </c>
      <c r="N59" s="446">
        <v>233.3385449565038</v>
      </c>
      <c r="O59" s="446">
        <v>0</v>
      </c>
      <c r="P59" s="446">
        <v>21534.580085341724</v>
      </c>
      <c r="Q59" s="446">
        <v>0</v>
      </c>
      <c r="R59" s="446">
        <v>190.10417967871689</v>
      </c>
      <c r="S59" s="446">
        <v>2421.1210407055032</v>
      </c>
      <c r="U59" s="444"/>
      <c r="V59" s="444"/>
    </row>
    <row r="60" spans="1:22" s="426" customFormat="1" ht="11.7" customHeight="1">
      <c r="A60" s="451" t="s">
        <v>383</v>
      </c>
      <c r="B60" s="452">
        <v>0</v>
      </c>
      <c r="C60" s="452">
        <v>0</v>
      </c>
      <c r="D60" s="452">
        <v>0</v>
      </c>
      <c r="E60" s="452">
        <v>0</v>
      </c>
      <c r="F60" s="452">
        <v>0</v>
      </c>
      <c r="G60" s="452">
        <v>-193.56556888498758</v>
      </c>
      <c r="H60" s="452">
        <v>0</v>
      </c>
      <c r="I60" s="452">
        <v>54.835511552917048</v>
      </c>
      <c r="J60" s="452">
        <v>0</v>
      </c>
      <c r="K60" s="452">
        <v>0</v>
      </c>
      <c r="L60" s="452">
        <v>56.94395449624745</v>
      </c>
      <c r="M60" s="452">
        <v>48.819567945139582</v>
      </c>
      <c r="N60" s="452">
        <v>0</v>
      </c>
      <c r="O60" s="452">
        <v>0</v>
      </c>
      <c r="P60" s="452">
        <v>-1038.9500691046728</v>
      </c>
      <c r="Q60" s="452">
        <v>0</v>
      </c>
      <c r="R60" s="452">
        <v>62.211617910638985</v>
      </c>
      <c r="S60" s="452">
        <v>38.782329993297509</v>
      </c>
      <c r="U60" s="444"/>
      <c r="V60" s="444"/>
    </row>
    <row r="61" spans="1:22" s="427" customFormat="1" ht="11.7" customHeight="1">
      <c r="A61" s="392" t="s">
        <v>377</v>
      </c>
      <c r="B61" s="445">
        <v>0</v>
      </c>
      <c r="C61" s="445">
        <v>0</v>
      </c>
      <c r="D61" s="445">
        <v>0</v>
      </c>
      <c r="E61" s="445">
        <v>0</v>
      </c>
      <c r="F61" s="445">
        <v>0</v>
      </c>
      <c r="G61" s="445">
        <v>-193.56529796157221</v>
      </c>
      <c r="H61" s="445">
        <v>0</v>
      </c>
      <c r="I61" s="445">
        <v>54.835507458852817</v>
      </c>
      <c r="J61" s="445">
        <v>0</v>
      </c>
      <c r="K61" s="445">
        <v>0</v>
      </c>
      <c r="L61" s="445">
        <v>56.94395449624745</v>
      </c>
      <c r="M61" s="445">
        <v>48.819567945139582</v>
      </c>
      <c r="N61" s="445">
        <v>0</v>
      </c>
      <c r="O61" s="445">
        <v>0</v>
      </c>
      <c r="P61" s="445">
        <v>-1038.9500691046728</v>
      </c>
      <c r="Q61" s="445">
        <v>0</v>
      </c>
      <c r="R61" s="445">
        <v>62.211617910638985</v>
      </c>
      <c r="S61" s="445">
        <v>38.782329993297509</v>
      </c>
      <c r="U61" s="444"/>
      <c r="V61" s="444"/>
    </row>
    <row r="62" spans="1:22" s="427" customFormat="1" ht="11.7" customHeight="1">
      <c r="A62" s="395" t="s">
        <v>378</v>
      </c>
      <c r="B62" s="446">
        <v>0</v>
      </c>
      <c r="C62" s="446">
        <v>0</v>
      </c>
      <c r="D62" s="446">
        <v>0</v>
      </c>
      <c r="E62" s="446">
        <v>3.7209957751609242</v>
      </c>
      <c r="F62" s="446">
        <v>0</v>
      </c>
      <c r="G62" s="446">
        <v>95.218127845963693</v>
      </c>
      <c r="H62" s="446">
        <v>0</v>
      </c>
      <c r="I62" s="446">
        <v>117.52340611478654</v>
      </c>
      <c r="J62" s="446">
        <v>0</v>
      </c>
      <c r="K62" s="446">
        <v>0</v>
      </c>
      <c r="L62" s="446">
        <v>0</v>
      </c>
      <c r="M62" s="446">
        <v>118.39048227513685</v>
      </c>
      <c r="N62" s="446">
        <v>42.199723966517496</v>
      </c>
      <c r="O62" s="446">
        <v>0</v>
      </c>
      <c r="P62" s="446">
        <v>136.84375868988479</v>
      </c>
      <c r="Q62" s="446">
        <v>0</v>
      </c>
      <c r="R62" s="446">
        <v>13.22272035653112</v>
      </c>
      <c r="S62" s="446">
        <v>78.645786965969805</v>
      </c>
      <c r="U62" s="444"/>
      <c r="V62" s="444"/>
    </row>
    <row r="63" spans="1:22" s="427" customFormat="1" ht="11.7" customHeight="1">
      <c r="A63" s="392" t="s">
        <v>379</v>
      </c>
      <c r="B63" s="445">
        <v>0</v>
      </c>
      <c r="C63" s="445">
        <v>0</v>
      </c>
      <c r="D63" s="445">
        <v>0</v>
      </c>
      <c r="E63" s="445">
        <v>7.6154738995788049</v>
      </c>
      <c r="F63" s="445">
        <v>0</v>
      </c>
      <c r="G63" s="445">
        <v>88.89744246309715</v>
      </c>
      <c r="H63" s="445">
        <v>0</v>
      </c>
      <c r="I63" s="445">
        <v>119.18286148432502</v>
      </c>
      <c r="J63" s="445">
        <v>0</v>
      </c>
      <c r="K63" s="445">
        <v>0</v>
      </c>
      <c r="L63" s="445">
        <v>0</v>
      </c>
      <c r="M63" s="445">
        <v>82.176003379756494</v>
      </c>
      <c r="N63" s="445">
        <v>32.583261917857278</v>
      </c>
      <c r="O63" s="445">
        <v>0</v>
      </c>
      <c r="P63" s="445">
        <v>66.277399728963871</v>
      </c>
      <c r="Q63" s="445">
        <v>0</v>
      </c>
      <c r="R63" s="445">
        <v>18.517653408642516</v>
      </c>
      <c r="S63" s="445">
        <v>64.68578006850214</v>
      </c>
      <c r="U63" s="444"/>
      <c r="V63" s="444"/>
    </row>
    <row r="64" spans="1:22" s="427" customFormat="1" ht="11.7" customHeight="1">
      <c r="A64" s="397" t="s">
        <v>380</v>
      </c>
      <c r="B64" s="447">
        <v>97.515930019956514</v>
      </c>
      <c r="C64" s="447">
        <v>13.234629641961579</v>
      </c>
      <c r="D64" s="447">
        <v>39.049042433718704</v>
      </c>
      <c r="E64" s="447">
        <v>17.471749317118402</v>
      </c>
      <c r="F64" s="447">
        <v>51.290099399604152</v>
      </c>
      <c r="G64" s="447">
        <v>79.22908014435329</v>
      </c>
      <c r="H64" s="447">
        <v>58.348973376755964</v>
      </c>
      <c r="I64" s="447">
        <v>55.141117834083431</v>
      </c>
      <c r="J64" s="447">
        <v>41.24901759660969</v>
      </c>
      <c r="K64" s="447">
        <v>35.733757079333159</v>
      </c>
      <c r="L64" s="447">
        <v>56.104179671482648</v>
      </c>
      <c r="M64" s="447">
        <v>38.11679111689444</v>
      </c>
      <c r="N64" s="447">
        <v>34.466123409198836</v>
      </c>
      <c r="O64" s="447">
        <v>52.671873196629861</v>
      </c>
      <c r="P64" s="447">
        <v>52.873445417020783</v>
      </c>
      <c r="Q64" s="447">
        <v>20.389469448441524</v>
      </c>
      <c r="R64" s="447">
        <v>43.724381596547239</v>
      </c>
      <c r="S64" s="447">
        <v>46.639465628485944</v>
      </c>
      <c r="U64" s="444"/>
      <c r="V64" s="444"/>
    </row>
    <row r="65" spans="1:22" s="427" customFormat="1" ht="6.75" customHeight="1" thickBot="1">
      <c r="A65" s="402"/>
      <c r="B65" s="402"/>
      <c r="C65" s="403"/>
      <c r="D65" s="403"/>
      <c r="E65" s="403"/>
      <c r="F65" s="403"/>
      <c r="G65" s="403"/>
      <c r="H65" s="403"/>
      <c r="I65" s="403"/>
      <c r="J65" s="403"/>
      <c r="K65" s="403"/>
      <c r="L65" s="403"/>
      <c r="M65" s="403"/>
      <c r="N65" s="403"/>
      <c r="O65" s="403"/>
      <c r="P65" s="403"/>
      <c r="Q65" s="403"/>
      <c r="R65" s="403"/>
      <c r="S65" s="403"/>
    </row>
    <row r="66" spans="1:22" s="427" customFormat="1" ht="12" customHeight="1" thickTop="1">
      <c r="A66" s="410"/>
      <c r="B66" s="410"/>
      <c r="C66" s="393"/>
      <c r="D66" s="393"/>
      <c r="E66" s="393"/>
      <c r="F66" s="393"/>
      <c r="G66" s="393"/>
      <c r="H66" s="393"/>
      <c r="I66" s="393"/>
      <c r="J66" s="393"/>
      <c r="K66" s="393"/>
      <c r="L66" s="393"/>
      <c r="M66" s="393"/>
      <c r="N66" s="393"/>
      <c r="O66" s="393"/>
      <c r="P66" s="393"/>
      <c r="Q66" s="393"/>
      <c r="R66" s="393"/>
    </row>
    <row r="67" spans="1:22" s="425" customFormat="1" ht="11.7" customHeight="1"/>
    <row r="68" spans="1:22">
      <c r="A68" s="404" t="s">
        <v>124</v>
      </c>
    </row>
    <row r="69" spans="1:22">
      <c r="A69" s="404" t="s">
        <v>125</v>
      </c>
    </row>
    <row r="70" spans="1:22" s="435" customFormat="1">
      <c r="A70" s="404" t="s">
        <v>126</v>
      </c>
      <c r="B70" s="425"/>
    </row>
    <row r="71" spans="1:22">
      <c r="A71" s="404" t="s">
        <v>127</v>
      </c>
    </row>
    <row r="72" spans="1:22">
      <c r="A72" s="404" t="s">
        <v>128</v>
      </c>
    </row>
    <row r="73" spans="1:22" ht="13.8">
      <c r="A73" s="35" t="s">
        <v>129</v>
      </c>
    </row>
    <row r="74" spans="1:22" ht="13.8">
      <c r="A74" s="35" t="s">
        <v>130</v>
      </c>
    </row>
    <row r="75" spans="1:22" ht="13.8">
      <c r="A75" s="35" t="s">
        <v>131</v>
      </c>
    </row>
    <row r="76" spans="1:22" s="375" customFormat="1" ht="13.8">
      <c r="A76" s="35" t="s">
        <v>132</v>
      </c>
    </row>
    <row r="77" spans="1:22" ht="13.8">
      <c r="A77" s="35" t="s">
        <v>133</v>
      </c>
    </row>
    <row r="78" spans="1:22" ht="13.8">
      <c r="A78" s="35" t="s">
        <v>134</v>
      </c>
    </row>
    <row r="79" spans="1:22">
      <c r="A79" s="404" t="s">
        <v>387</v>
      </c>
    </row>
    <row r="80" spans="1:22" s="435" customFormat="1">
      <c r="A80" s="252"/>
      <c r="C80" s="413"/>
      <c r="D80" s="413"/>
      <c r="E80" s="413"/>
      <c r="F80" s="413"/>
      <c r="G80" s="413"/>
      <c r="H80" s="413"/>
      <c r="I80" s="413"/>
      <c r="J80" s="413"/>
      <c r="K80" s="413"/>
      <c r="L80" s="413"/>
      <c r="M80" s="413"/>
      <c r="N80" s="413"/>
      <c r="O80" s="413"/>
      <c r="P80" s="413"/>
      <c r="Q80" s="413"/>
      <c r="R80" s="413"/>
      <c r="S80" s="413"/>
      <c r="T80" s="413"/>
      <c r="U80" s="413"/>
      <c r="V80" s="413"/>
    </row>
    <row r="81" spans="1:22" s="435" customFormat="1" ht="13.8">
      <c r="A81" s="453"/>
      <c r="C81" s="413"/>
      <c r="D81" s="413"/>
      <c r="E81" s="413"/>
      <c r="F81" s="413"/>
      <c r="G81" s="413"/>
      <c r="H81" s="413"/>
      <c r="I81" s="413"/>
      <c r="J81" s="413"/>
      <c r="K81" s="413"/>
      <c r="L81" s="413"/>
      <c r="M81" s="413"/>
      <c r="N81" s="413"/>
      <c r="O81" s="413"/>
      <c r="P81" s="413"/>
      <c r="Q81" s="413"/>
      <c r="R81" s="413"/>
      <c r="S81" s="413"/>
      <c r="T81" s="413"/>
      <c r="U81" s="413"/>
      <c r="V81" s="413"/>
    </row>
    <row r="82" spans="1:22" ht="13.8">
      <c r="A82" s="118" t="s">
        <v>485</v>
      </c>
    </row>
  </sheetData>
  <mergeCells count="3">
    <mergeCell ref="A1:R1"/>
    <mergeCell ref="A2:R2"/>
    <mergeCell ref="A3:R3"/>
  </mergeCells>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6AC7B-201F-4A78-AF3C-357F5655E88C}">
  <sheetPr codeName="Hoja16"/>
  <dimension ref="A1:X81"/>
  <sheetViews>
    <sheetView showGridLines="0" zoomScale="70" zoomScaleNormal="70" workbookViewId="0"/>
  </sheetViews>
  <sheetFormatPr baseColWidth="10" defaultColWidth="6.33203125" defaultRowHeight="13.2"/>
  <cols>
    <col min="1" max="1" width="45.33203125" style="435" customWidth="1"/>
    <col min="2" max="2" width="12.44140625" style="435" customWidth="1"/>
    <col min="3" max="6" width="12.44140625" style="413" customWidth="1"/>
    <col min="7" max="7" width="14" style="413" customWidth="1"/>
    <col min="8" max="18" width="12.44140625" style="413" customWidth="1"/>
    <col min="19" max="19" width="13.33203125" style="413" customWidth="1"/>
    <col min="20" max="16384" width="6.33203125" style="413"/>
  </cols>
  <sheetData>
    <row r="1" spans="1:24" s="415" customFormat="1" ht="32.1" customHeight="1">
      <c r="A1" s="36" t="s">
        <v>22</v>
      </c>
      <c r="B1" s="36"/>
      <c r="C1" s="454"/>
      <c r="D1" s="454"/>
      <c r="E1" s="454"/>
      <c r="F1" s="454"/>
      <c r="G1" s="454"/>
      <c r="H1" s="454"/>
      <c r="I1" s="454"/>
      <c r="J1" s="454"/>
      <c r="K1" s="454"/>
      <c r="L1" s="454"/>
      <c r="M1" s="454"/>
      <c r="N1" s="454"/>
      <c r="O1" s="454"/>
      <c r="P1" s="454"/>
      <c r="Q1" s="454"/>
      <c r="R1" s="454"/>
    </row>
    <row r="2" spans="1:24" s="416" customFormat="1" ht="18" customHeight="1">
      <c r="A2" s="38" t="s">
        <v>136</v>
      </c>
      <c r="B2" s="38"/>
      <c r="C2" s="378"/>
      <c r="D2" s="378"/>
      <c r="E2" s="378"/>
      <c r="F2" s="378"/>
      <c r="G2" s="378"/>
      <c r="H2" s="378"/>
      <c r="I2" s="378"/>
      <c r="J2" s="378"/>
      <c r="K2" s="378"/>
      <c r="L2" s="378"/>
      <c r="M2" s="378"/>
      <c r="N2" s="378"/>
      <c r="O2" s="378"/>
      <c r="P2" s="378"/>
      <c r="Q2" s="378"/>
      <c r="R2" s="378"/>
    </row>
    <row r="3" spans="1:24" s="418" customFormat="1" ht="18.75" customHeight="1">
      <c r="A3" s="40" t="s">
        <v>391</v>
      </c>
      <c r="B3" s="40"/>
      <c r="C3" s="417"/>
      <c r="D3" s="417"/>
      <c r="E3" s="417"/>
      <c r="F3" s="417"/>
      <c r="G3" s="417"/>
      <c r="H3" s="417"/>
      <c r="I3" s="417"/>
      <c r="J3" s="417"/>
      <c r="K3" s="417"/>
      <c r="L3" s="417"/>
      <c r="M3" s="417"/>
      <c r="N3" s="417"/>
      <c r="O3" s="417"/>
      <c r="P3" s="417"/>
      <c r="Q3" s="417"/>
      <c r="R3" s="417"/>
    </row>
    <row r="4" spans="1:24" ht="7.5" customHeight="1" thickBot="1">
      <c r="A4" s="419"/>
      <c r="B4" s="419"/>
      <c r="C4" s="419"/>
      <c r="D4" s="419"/>
      <c r="E4" s="419"/>
      <c r="F4" s="419"/>
      <c r="G4" s="419"/>
      <c r="H4" s="419"/>
      <c r="I4" s="419"/>
      <c r="J4" s="419"/>
      <c r="K4" s="419"/>
      <c r="L4" s="419"/>
      <c r="M4" s="419"/>
      <c r="N4" s="419"/>
      <c r="O4" s="419"/>
      <c r="P4" s="419"/>
      <c r="Q4" s="419"/>
      <c r="R4" s="419"/>
    </row>
    <row r="5" spans="1:24" s="422" customFormat="1" ht="80.099999999999994" customHeight="1" thickTop="1">
      <c r="A5" s="420" t="s">
        <v>327</v>
      </c>
      <c r="B5" s="357" t="s">
        <v>178</v>
      </c>
      <c r="C5" s="421" t="s">
        <v>299</v>
      </c>
      <c r="D5" s="421" t="s">
        <v>180</v>
      </c>
      <c r="E5" s="421" t="s">
        <v>181</v>
      </c>
      <c r="F5" s="421" t="s">
        <v>182</v>
      </c>
      <c r="G5" s="357" t="s">
        <v>183</v>
      </c>
      <c r="H5" s="421" t="s">
        <v>184</v>
      </c>
      <c r="I5" s="421" t="s">
        <v>185</v>
      </c>
      <c r="J5" s="421" t="s">
        <v>388</v>
      </c>
      <c r="K5" s="357" t="s">
        <v>187</v>
      </c>
      <c r="L5" s="421" t="s">
        <v>188</v>
      </c>
      <c r="M5" s="421" t="s">
        <v>303</v>
      </c>
      <c r="N5" s="421" t="s">
        <v>190</v>
      </c>
      <c r="O5" s="421" t="s">
        <v>191</v>
      </c>
      <c r="P5" s="421" t="s">
        <v>192</v>
      </c>
      <c r="Q5" s="421" t="s">
        <v>193</v>
      </c>
      <c r="R5" s="421" t="s">
        <v>194</v>
      </c>
      <c r="S5" s="421" t="s">
        <v>390</v>
      </c>
    </row>
    <row r="6" spans="1:24" s="424" customFormat="1" ht="2.25" customHeight="1">
      <c r="A6" s="423"/>
      <c r="B6" s="423"/>
      <c r="C6" s="423"/>
      <c r="D6" s="423"/>
      <c r="E6" s="423"/>
      <c r="F6" s="423"/>
      <c r="G6" s="423"/>
      <c r="H6" s="423"/>
      <c r="I6" s="423"/>
      <c r="J6" s="423"/>
      <c r="K6" s="423"/>
      <c r="L6" s="423"/>
      <c r="M6" s="423"/>
      <c r="N6" s="423"/>
      <c r="O6" s="423"/>
      <c r="P6" s="423"/>
      <c r="Q6" s="423"/>
      <c r="R6" s="423"/>
      <c r="S6" s="423"/>
    </row>
    <row r="7" spans="1:24" s="424" customFormat="1" ht="5.25" customHeight="1">
      <c r="A7" s="425"/>
      <c r="B7" s="425"/>
    </row>
    <row r="8" spans="1:24" s="426" customFormat="1" ht="11.7" customHeight="1">
      <c r="A8" s="389" t="s">
        <v>328</v>
      </c>
      <c r="B8" s="443">
        <v>69.238281215952526</v>
      </c>
      <c r="C8" s="443">
        <v>25.21638180328673</v>
      </c>
      <c r="D8" s="443">
        <v>21.180847464535439</v>
      </c>
      <c r="E8" s="443">
        <v>36.837599985994352</v>
      </c>
      <c r="F8" s="443">
        <v>19.879050693676508</v>
      </c>
      <c r="G8" s="443">
        <v>45.52971064892283</v>
      </c>
      <c r="H8" s="443">
        <v>37.624004573140077</v>
      </c>
      <c r="I8" s="443">
        <v>0</v>
      </c>
      <c r="J8" s="443">
        <v>-0.95604504166969506</v>
      </c>
      <c r="K8" s="443">
        <v>38.120863171344197</v>
      </c>
      <c r="L8" s="443">
        <v>0</v>
      </c>
      <c r="M8" s="443">
        <v>50.350925981091223</v>
      </c>
      <c r="N8" s="443">
        <v>0</v>
      </c>
      <c r="O8" s="443">
        <v>52.732959632592923</v>
      </c>
      <c r="P8" s="443">
        <v>50.206907541581579</v>
      </c>
      <c r="Q8" s="443">
        <v>11.956062839535347</v>
      </c>
      <c r="R8" s="443">
        <v>0</v>
      </c>
      <c r="S8" s="443">
        <v>43.539287271869561</v>
      </c>
      <c r="W8" s="444"/>
      <c r="X8" s="444"/>
    </row>
    <row r="9" spans="1:24" s="426" customFormat="1" ht="11.7" customHeight="1">
      <c r="A9" s="392" t="s">
        <v>329</v>
      </c>
      <c r="B9" s="445">
        <v>18.256365990504982</v>
      </c>
      <c r="C9" s="445">
        <v>0</v>
      </c>
      <c r="D9" s="445">
        <v>15.236674103754536</v>
      </c>
      <c r="E9" s="445">
        <v>0</v>
      </c>
      <c r="F9" s="445">
        <v>0</v>
      </c>
      <c r="G9" s="445">
        <v>0</v>
      </c>
      <c r="H9" s="445">
        <v>18.98892831825518</v>
      </c>
      <c r="I9" s="445">
        <v>0</v>
      </c>
      <c r="J9" s="445">
        <v>0</v>
      </c>
      <c r="K9" s="445">
        <v>3.2021927747501477</v>
      </c>
      <c r="L9" s="445">
        <v>0</v>
      </c>
      <c r="M9" s="445">
        <v>-104.29573532109748</v>
      </c>
      <c r="N9" s="445">
        <v>0</v>
      </c>
      <c r="O9" s="445">
        <v>0</v>
      </c>
      <c r="P9" s="445">
        <v>123.91320174186609</v>
      </c>
      <c r="Q9" s="445">
        <v>0</v>
      </c>
      <c r="R9" s="445">
        <v>0</v>
      </c>
      <c r="S9" s="445">
        <v>19.747492462081791</v>
      </c>
      <c r="W9" s="444"/>
      <c r="X9" s="444"/>
    </row>
    <row r="10" spans="1:24" s="427" customFormat="1" ht="11.7" customHeight="1">
      <c r="A10" s="392" t="s">
        <v>330</v>
      </c>
      <c r="B10" s="445">
        <v>0.63641394576646371</v>
      </c>
      <c r="C10" s="445">
        <v>0</v>
      </c>
      <c r="D10" s="445">
        <v>-1.3614825031701194</v>
      </c>
      <c r="E10" s="445">
        <v>0</v>
      </c>
      <c r="F10" s="445">
        <v>0</v>
      </c>
      <c r="G10" s="445">
        <v>0</v>
      </c>
      <c r="H10" s="445">
        <v>-1.0952163472162835</v>
      </c>
      <c r="I10" s="445">
        <v>0</v>
      </c>
      <c r="J10" s="445">
        <v>0</v>
      </c>
      <c r="K10" s="445">
        <v>0</v>
      </c>
      <c r="L10" s="445">
        <v>0</v>
      </c>
      <c r="M10" s="445">
        <v>-6.9501605328619211</v>
      </c>
      <c r="N10" s="445">
        <v>0</v>
      </c>
      <c r="O10" s="445">
        <v>0</v>
      </c>
      <c r="P10" s="445">
        <v>-21.894806710870458</v>
      </c>
      <c r="Q10" s="445">
        <v>0</v>
      </c>
      <c r="R10" s="445">
        <v>0</v>
      </c>
      <c r="S10" s="445">
        <v>-62.796779461983945</v>
      </c>
      <c r="W10" s="444"/>
      <c r="X10" s="444"/>
    </row>
    <row r="11" spans="1:24" s="427" customFormat="1" ht="11.7" customHeight="1">
      <c r="A11" s="395" t="s">
        <v>312</v>
      </c>
      <c r="B11" s="446">
        <v>2.1610250525913175</v>
      </c>
      <c r="C11" s="446">
        <v>0</v>
      </c>
      <c r="D11" s="446">
        <v>-2.1460973609047569</v>
      </c>
      <c r="E11" s="446">
        <v>0</v>
      </c>
      <c r="F11" s="446">
        <v>0</v>
      </c>
      <c r="G11" s="446">
        <v>0</v>
      </c>
      <c r="H11" s="446">
        <v>2.6996063146948175</v>
      </c>
      <c r="I11" s="446">
        <v>0</v>
      </c>
      <c r="J11" s="446">
        <v>-8.0428863747822721</v>
      </c>
      <c r="K11" s="446">
        <v>-4.1323600761805483</v>
      </c>
      <c r="L11" s="446">
        <v>0</v>
      </c>
      <c r="M11" s="446">
        <v>34.194526582216874</v>
      </c>
      <c r="N11" s="446">
        <v>0</v>
      </c>
      <c r="O11" s="446">
        <v>0</v>
      </c>
      <c r="P11" s="446">
        <v>4.8879552884924236</v>
      </c>
      <c r="Q11" s="446">
        <v>0</v>
      </c>
      <c r="R11" s="446">
        <v>0</v>
      </c>
      <c r="S11" s="446">
        <v>9.2876951143817852</v>
      </c>
      <c r="W11" s="444"/>
      <c r="X11" s="444"/>
    </row>
    <row r="12" spans="1:24" s="427" customFormat="1" ht="11.7" customHeight="1">
      <c r="A12" s="392" t="s">
        <v>331</v>
      </c>
      <c r="B12" s="445">
        <v>0.22977186935828089</v>
      </c>
      <c r="C12" s="445">
        <v>0</v>
      </c>
      <c r="D12" s="445">
        <v>0</v>
      </c>
      <c r="E12" s="445">
        <v>0</v>
      </c>
      <c r="F12" s="445">
        <v>0</v>
      </c>
      <c r="G12" s="445">
        <v>0</v>
      </c>
      <c r="H12" s="445">
        <v>-7.3705802593609855</v>
      </c>
      <c r="I12" s="445">
        <v>0</v>
      </c>
      <c r="J12" s="445">
        <v>0</v>
      </c>
      <c r="K12" s="445">
        <v>0</v>
      </c>
      <c r="L12" s="445">
        <v>0</v>
      </c>
      <c r="M12" s="445">
        <v>0</v>
      </c>
      <c r="N12" s="445">
        <v>0</v>
      </c>
      <c r="O12" s="445">
        <v>0</v>
      </c>
      <c r="P12" s="445">
        <v>0</v>
      </c>
      <c r="Q12" s="445">
        <v>0</v>
      </c>
      <c r="R12" s="445">
        <v>0</v>
      </c>
      <c r="S12" s="445">
        <v>-6.0421747238559762</v>
      </c>
      <c r="W12" s="444"/>
      <c r="X12" s="444"/>
    </row>
    <row r="13" spans="1:24" s="427" customFormat="1" ht="11.7" customHeight="1">
      <c r="A13" s="392" t="s">
        <v>332</v>
      </c>
      <c r="B13" s="445">
        <v>0</v>
      </c>
      <c r="C13" s="445">
        <v>0</v>
      </c>
      <c r="D13" s="445">
        <v>0</v>
      </c>
      <c r="E13" s="445">
        <v>0</v>
      </c>
      <c r="F13" s="445">
        <v>0</v>
      </c>
      <c r="G13" s="445">
        <v>0</v>
      </c>
      <c r="H13" s="445">
        <v>0</v>
      </c>
      <c r="I13" s="445">
        <v>0</v>
      </c>
      <c r="J13" s="445">
        <v>0</v>
      </c>
      <c r="K13" s="445">
        <v>0</v>
      </c>
      <c r="L13" s="445">
        <v>0</v>
      </c>
      <c r="M13" s="445">
        <v>0</v>
      </c>
      <c r="N13" s="445">
        <v>0</v>
      </c>
      <c r="O13" s="445">
        <v>0</v>
      </c>
      <c r="P13" s="445">
        <v>0</v>
      </c>
      <c r="Q13" s="445">
        <v>0</v>
      </c>
      <c r="R13" s="445">
        <v>0</v>
      </c>
      <c r="S13" s="445">
        <v>0</v>
      </c>
      <c r="W13" s="444"/>
      <c r="X13" s="444"/>
    </row>
    <row r="14" spans="1:24" s="427" customFormat="1" ht="11.7" customHeight="1">
      <c r="A14" s="395" t="s">
        <v>311</v>
      </c>
      <c r="B14" s="446">
        <v>0</v>
      </c>
      <c r="C14" s="446">
        <v>0</v>
      </c>
      <c r="D14" s="446">
        <v>99.522730540970201</v>
      </c>
      <c r="E14" s="446">
        <v>0</v>
      </c>
      <c r="F14" s="446">
        <v>0</v>
      </c>
      <c r="G14" s="446">
        <v>0</v>
      </c>
      <c r="H14" s="446">
        <v>30.700991977771565</v>
      </c>
      <c r="I14" s="446">
        <v>0</v>
      </c>
      <c r="J14" s="446">
        <v>-3.6183787950156239</v>
      </c>
      <c r="K14" s="446">
        <v>4.1615776871536907</v>
      </c>
      <c r="L14" s="446">
        <v>0</v>
      </c>
      <c r="M14" s="446">
        <v>63.618838274354971</v>
      </c>
      <c r="N14" s="446">
        <v>0</v>
      </c>
      <c r="O14" s="446">
        <v>0</v>
      </c>
      <c r="P14" s="446">
        <v>21.933504634108935</v>
      </c>
      <c r="Q14" s="446">
        <v>0</v>
      </c>
      <c r="R14" s="446">
        <v>0</v>
      </c>
      <c r="S14" s="446">
        <v>40.63779470157619</v>
      </c>
      <c r="W14" s="444"/>
      <c r="X14" s="444"/>
    </row>
    <row r="15" spans="1:24" s="427" customFormat="1" ht="11.7" customHeight="1">
      <c r="A15" s="392" t="s">
        <v>333</v>
      </c>
      <c r="B15" s="445">
        <v>0</v>
      </c>
      <c r="C15" s="445">
        <v>0</v>
      </c>
      <c r="D15" s="445">
        <v>0</v>
      </c>
      <c r="E15" s="445">
        <v>0</v>
      </c>
      <c r="F15" s="445">
        <v>0</v>
      </c>
      <c r="G15" s="445">
        <v>0</v>
      </c>
      <c r="H15" s="445">
        <v>57.242100326343923</v>
      </c>
      <c r="I15" s="445">
        <v>0</v>
      </c>
      <c r="J15" s="445">
        <v>-349.26710097719871</v>
      </c>
      <c r="K15" s="445">
        <v>-2.7184732614814364</v>
      </c>
      <c r="L15" s="445">
        <v>0</v>
      </c>
      <c r="M15" s="445">
        <v>626.72262834588776</v>
      </c>
      <c r="N15" s="445">
        <v>0</v>
      </c>
      <c r="O15" s="445">
        <v>0</v>
      </c>
      <c r="P15" s="445">
        <v>71.813161252285752</v>
      </c>
      <c r="Q15" s="445">
        <v>0</v>
      </c>
      <c r="R15" s="445">
        <v>0</v>
      </c>
      <c r="S15" s="445">
        <v>85.421726886475454</v>
      </c>
      <c r="W15" s="444"/>
      <c r="X15" s="444"/>
    </row>
    <row r="16" spans="1:24" s="427" customFormat="1" ht="11.7" customHeight="1">
      <c r="A16" s="392" t="s">
        <v>334</v>
      </c>
      <c r="B16" s="445">
        <v>0</v>
      </c>
      <c r="C16" s="445">
        <v>0</v>
      </c>
      <c r="D16" s="445">
        <v>0</v>
      </c>
      <c r="E16" s="445">
        <v>0</v>
      </c>
      <c r="F16" s="445">
        <v>0</v>
      </c>
      <c r="G16" s="445">
        <v>0</v>
      </c>
      <c r="H16" s="445">
        <v>3.0932141439879697</v>
      </c>
      <c r="I16" s="445">
        <v>0</v>
      </c>
      <c r="J16" s="445">
        <v>0</v>
      </c>
      <c r="K16" s="445">
        <v>-37.409872434830859</v>
      </c>
      <c r="L16" s="445">
        <v>0</v>
      </c>
      <c r="M16" s="445">
        <v>0</v>
      </c>
      <c r="N16" s="445">
        <v>0</v>
      </c>
      <c r="O16" s="445">
        <v>0</v>
      </c>
      <c r="P16" s="445">
        <v>-5.4993094968152065E-2</v>
      </c>
      <c r="Q16" s="445">
        <v>0</v>
      </c>
      <c r="R16" s="445">
        <v>0</v>
      </c>
      <c r="S16" s="445">
        <v>-0.13690084588968079</v>
      </c>
      <c r="W16" s="444"/>
      <c r="X16" s="444"/>
    </row>
    <row r="17" spans="1:24" s="427" customFormat="1" ht="11.7" customHeight="1">
      <c r="A17" s="395" t="s">
        <v>335</v>
      </c>
      <c r="B17" s="446">
        <v>0</v>
      </c>
      <c r="C17" s="446">
        <v>0</v>
      </c>
      <c r="D17" s="446">
        <v>0</v>
      </c>
      <c r="E17" s="446">
        <v>0</v>
      </c>
      <c r="F17" s="446">
        <v>0</v>
      </c>
      <c r="G17" s="446">
        <v>100.38250075893006</v>
      </c>
      <c r="H17" s="446">
        <v>57.567995942909356</v>
      </c>
      <c r="I17" s="446">
        <v>0</v>
      </c>
      <c r="J17" s="446">
        <v>0</v>
      </c>
      <c r="K17" s="446">
        <v>63.382579768023142</v>
      </c>
      <c r="L17" s="446">
        <v>0</v>
      </c>
      <c r="M17" s="446">
        <v>75.552913749033053</v>
      </c>
      <c r="N17" s="446">
        <v>0</v>
      </c>
      <c r="O17" s="446">
        <v>52.732959632592923</v>
      </c>
      <c r="P17" s="446">
        <v>68.275926643016973</v>
      </c>
      <c r="Q17" s="446">
        <v>0</v>
      </c>
      <c r="R17" s="446">
        <v>0</v>
      </c>
      <c r="S17" s="446">
        <v>66.598145227491287</v>
      </c>
      <c r="W17" s="444"/>
      <c r="X17" s="444"/>
    </row>
    <row r="18" spans="1:24" s="427" customFormat="1" ht="11.7" customHeight="1">
      <c r="A18" s="392" t="s">
        <v>336</v>
      </c>
      <c r="B18" s="445">
        <v>0</v>
      </c>
      <c r="C18" s="445">
        <v>0</v>
      </c>
      <c r="D18" s="445">
        <v>0</v>
      </c>
      <c r="E18" s="445">
        <v>0</v>
      </c>
      <c r="F18" s="445">
        <v>0</v>
      </c>
      <c r="G18" s="445">
        <v>0</v>
      </c>
      <c r="H18" s="445">
        <v>0</v>
      </c>
      <c r="I18" s="445">
        <v>0</v>
      </c>
      <c r="J18" s="445">
        <v>0</v>
      </c>
      <c r="K18" s="445">
        <v>0</v>
      </c>
      <c r="L18" s="445">
        <v>0</v>
      </c>
      <c r="M18" s="445">
        <v>0</v>
      </c>
      <c r="N18" s="445">
        <v>0</v>
      </c>
      <c r="O18" s="445">
        <v>0</v>
      </c>
      <c r="P18" s="445">
        <v>0</v>
      </c>
      <c r="Q18" s="445">
        <v>0</v>
      </c>
      <c r="R18" s="445">
        <v>0</v>
      </c>
      <c r="S18" s="445">
        <v>0</v>
      </c>
      <c r="W18" s="444"/>
      <c r="X18" s="444"/>
    </row>
    <row r="19" spans="1:24" s="427" customFormat="1" ht="11.7" customHeight="1">
      <c r="A19" s="392" t="s">
        <v>337</v>
      </c>
      <c r="B19" s="445">
        <v>0.14939235253433347</v>
      </c>
      <c r="C19" s="445">
        <v>0</v>
      </c>
      <c r="D19" s="445">
        <v>-76.522884425419846</v>
      </c>
      <c r="E19" s="445">
        <v>0</v>
      </c>
      <c r="F19" s="445">
        <v>0</v>
      </c>
      <c r="G19" s="445">
        <v>0</v>
      </c>
      <c r="H19" s="445">
        <v>0.24693460490454963</v>
      </c>
      <c r="I19" s="445">
        <v>0</v>
      </c>
      <c r="J19" s="445">
        <v>-18.738129154795828</v>
      </c>
      <c r="K19" s="445">
        <v>-8.5279150026854129</v>
      </c>
      <c r="L19" s="445">
        <v>0</v>
      </c>
      <c r="M19" s="445">
        <v>-40.905737143338982</v>
      </c>
      <c r="N19" s="445">
        <v>0</v>
      </c>
      <c r="O19" s="445">
        <v>0</v>
      </c>
      <c r="P19" s="445">
        <v>12.913533688324982</v>
      </c>
      <c r="Q19" s="445">
        <v>0</v>
      </c>
      <c r="R19" s="445">
        <v>0</v>
      </c>
      <c r="S19" s="445">
        <v>-1.6582128351916452</v>
      </c>
      <c r="W19" s="444"/>
      <c r="X19" s="444"/>
    </row>
    <row r="20" spans="1:24" s="427" customFormat="1" ht="11.7" customHeight="1">
      <c r="A20" s="395" t="s">
        <v>338</v>
      </c>
      <c r="B20" s="446">
        <v>2.4175824175824179</v>
      </c>
      <c r="C20" s="446">
        <v>0</v>
      </c>
      <c r="D20" s="446">
        <v>-11.176470588235302</v>
      </c>
      <c r="E20" s="446">
        <v>0</v>
      </c>
      <c r="F20" s="446">
        <v>0</v>
      </c>
      <c r="G20" s="446">
        <v>0</v>
      </c>
      <c r="H20" s="446">
        <v>-54.912245782060452</v>
      </c>
      <c r="I20" s="446">
        <v>0</v>
      </c>
      <c r="J20" s="446">
        <v>0</v>
      </c>
      <c r="K20" s="446">
        <v>64.209581510152759</v>
      </c>
      <c r="L20" s="446">
        <v>0</v>
      </c>
      <c r="M20" s="446">
        <v>16.37202601144817</v>
      </c>
      <c r="N20" s="446">
        <v>0</v>
      </c>
      <c r="O20" s="446">
        <v>0</v>
      </c>
      <c r="P20" s="446">
        <v>13.50061544927796</v>
      </c>
      <c r="Q20" s="446">
        <v>0</v>
      </c>
      <c r="R20" s="446">
        <v>0</v>
      </c>
      <c r="S20" s="446">
        <v>12.144899126031131</v>
      </c>
      <c r="W20" s="444"/>
      <c r="X20" s="444"/>
    </row>
    <row r="21" spans="1:24" s="427" customFormat="1" ht="11.7" customHeight="1">
      <c r="A21" s="392" t="s">
        <v>339</v>
      </c>
      <c r="B21" s="445">
        <v>2.1621621621621632</v>
      </c>
      <c r="C21" s="445">
        <v>0</v>
      </c>
      <c r="D21" s="445">
        <v>0</v>
      </c>
      <c r="E21" s="445">
        <v>0</v>
      </c>
      <c r="F21" s="445">
        <v>0</v>
      </c>
      <c r="G21" s="445">
        <v>0</v>
      </c>
      <c r="H21" s="445">
        <v>0</v>
      </c>
      <c r="I21" s="445">
        <v>0</v>
      </c>
      <c r="J21" s="445">
        <v>0</v>
      </c>
      <c r="K21" s="445">
        <v>0</v>
      </c>
      <c r="L21" s="445">
        <v>0</v>
      </c>
      <c r="M21" s="445">
        <v>0</v>
      </c>
      <c r="N21" s="445">
        <v>0</v>
      </c>
      <c r="O21" s="445">
        <v>0</v>
      </c>
      <c r="P21" s="445">
        <v>0</v>
      </c>
      <c r="Q21" s="445">
        <v>0</v>
      </c>
      <c r="R21" s="445">
        <v>0</v>
      </c>
      <c r="S21" s="445">
        <v>1.615074024226111</v>
      </c>
      <c r="W21" s="444"/>
      <c r="X21" s="444"/>
    </row>
    <row r="22" spans="1:24" s="427" customFormat="1" ht="11.7" customHeight="1">
      <c r="A22" s="392" t="s">
        <v>340</v>
      </c>
      <c r="B22" s="445">
        <v>-5.0667871848950528</v>
      </c>
      <c r="C22" s="445">
        <v>0</v>
      </c>
      <c r="D22" s="445">
        <v>4.6246175570722583</v>
      </c>
      <c r="E22" s="445">
        <v>0</v>
      </c>
      <c r="F22" s="445">
        <v>0</v>
      </c>
      <c r="G22" s="445">
        <v>0</v>
      </c>
      <c r="H22" s="445">
        <v>-2.0337027332387807</v>
      </c>
      <c r="I22" s="445">
        <v>0</v>
      </c>
      <c r="J22" s="445">
        <v>-496.09279609279628</v>
      </c>
      <c r="K22" s="445">
        <v>-9.158719100583756</v>
      </c>
      <c r="L22" s="445">
        <v>0</v>
      </c>
      <c r="M22" s="445">
        <v>0</v>
      </c>
      <c r="N22" s="445">
        <v>0</v>
      </c>
      <c r="O22" s="445">
        <v>0</v>
      </c>
      <c r="P22" s="445">
        <v>15.172608511516286</v>
      </c>
      <c r="Q22" s="445">
        <v>0</v>
      </c>
      <c r="R22" s="445">
        <v>0</v>
      </c>
      <c r="S22" s="445">
        <v>0</v>
      </c>
      <c r="W22" s="444"/>
      <c r="X22" s="444"/>
    </row>
    <row r="23" spans="1:24" s="427" customFormat="1" ht="11.7" customHeight="1">
      <c r="A23" s="395" t="s">
        <v>341</v>
      </c>
      <c r="B23" s="446">
        <v>2.0168067226890756</v>
      </c>
      <c r="C23" s="446">
        <v>0</v>
      </c>
      <c r="D23" s="446">
        <v>-3.512553154307684</v>
      </c>
      <c r="E23" s="446">
        <v>0</v>
      </c>
      <c r="F23" s="446">
        <v>0</v>
      </c>
      <c r="G23" s="446">
        <v>0</v>
      </c>
      <c r="H23" s="446">
        <v>52.820936742630643</v>
      </c>
      <c r="I23" s="446">
        <v>0</v>
      </c>
      <c r="J23" s="446">
        <v>0</v>
      </c>
      <c r="K23" s="446">
        <v>24.221963047081232</v>
      </c>
      <c r="L23" s="446">
        <v>0</v>
      </c>
      <c r="M23" s="446">
        <v>7.4971804331619278</v>
      </c>
      <c r="N23" s="446">
        <v>0</v>
      </c>
      <c r="O23" s="446">
        <v>0</v>
      </c>
      <c r="P23" s="446">
        <v>25.664604994487377</v>
      </c>
      <c r="Q23" s="446">
        <v>0</v>
      </c>
      <c r="R23" s="446">
        <v>0</v>
      </c>
      <c r="S23" s="446">
        <v>24.009958442896341</v>
      </c>
      <c r="W23" s="444"/>
      <c r="X23" s="444"/>
    </row>
    <row r="24" spans="1:24" s="427" customFormat="1" ht="11.7" customHeight="1">
      <c r="A24" s="392" t="s">
        <v>342</v>
      </c>
      <c r="B24" s="445">
        <v>20.874267365380252</v>
      </c>
      <c r="C24" s="445">
        <v>0</v>
      </c>
      <c r="D24" s="445">
        <v>194.11764705882234</v>
      </c>
      <c r="E24" s="445">
        <v>0</v>
      </c>
      <c r="F24" s="445">
        <v>0</v>
      </c>
      <c r="G24" s="445">
        <v>0</v>
      </c>
      <c r="H24" s="445">
        <v>27.369156081665221</v>
      </c>
      <c r="I24" s="445">
        <v>0</v>
      </c>
      <c r="J24" s="445">
        <v>0</v>
      </c>
      <c r="K24" s="445">
        <v>62.438387793003038</v>
      </c>
      <c r="L24" s="445">
        <v>0</v>
      </c>
      <c r="M24" s="445">
        <v>-6.071031378948355</v>
      </c>
      <c r="N24" s="445">
        <v>0</v>
      </c>
      <c r="O24" s="445">
        <v>0</v>
      </c>
      <c r="P24" s="445">
        <v>113.59293496826062</v>
      </c>
      <c r="Q24" s="445">
        <v>0</v>
      </c>
      <c r="R24" s="445">
        <v>0</v>
      </c>
      <c r="S24" s="445">
        <v>56.619680553454863</v>
      </c>
      <c r="W24" s="444"/>
      <c r="X24" s="444"/>
    </row>
    <row r="25" spans="1:24" s="427" customFormat="1" ht="11.7" customHeight="1">
      <c r="A25" s="392" t="s">
        <v>343</v>
      </c>
      <c r="B25" s="445">
        <v>0</v>
      </c>
      <c r="C25" s="445">
        <v>0</v>
      </c>
      <c r="D25" s="445">
        <v>0</v>
      </c>
      <c r="E25" s="445">
        <v>0</v>
      </c>
      <c r="F25" s="445">
        <v>0</v>
      </c>
      <c r="G25" s="445">
        <v>0</v>
      </c>
      <c r="H25" s="445">
        <v>0</v>
      </c>
      <c r="I25" s="445">
        <v>0</v>
      </c>
      <c r="J25" s="445">
        <v>0</v>
      </c>
      <c r="K25" s="445">
        <v>0</v>
      </c>
      <c r="L25" s="445">
        <v>0</v>
      </c>
      <c r="M25" s="445">
        <v>0</v>
      </c>
      <c r="N25" s="445">
        <v>0</v>
      </c>
      <c r="O25" s="445">
        <v>0</v>
      </c>
      <c r="P25" s="445">
        <v>0</v>
      </c>
      <c r="Q25" s="445">
        <v>0</v>
      </c>
      <c r="R25" s="445">
        <v>0</v>
      </c>
      <c r="S25" s="445">
        <v>0</v>
      </c>
      <c r="W25" s="444"/>
      <c r="X25" s="444"/>
    </row>
    <row r="26" spans="1:24" s="427" customFormat="1" ht="11.7" customHeight="1">
      <c r="A26" s="395" t="s">
        <v>344</v>
      </c>
      <c r="B26" s="446">
        <v>1.3586956521739126</v>
      </c>
      <c r="C26" s="446">
        <v>30.438437823118242</v>
      </c>
      <c r="D26" s="446">
        <v>124.08456985323926</v>
      </c>
      <c r="E26" s="446">
        <v>2.225160360049629</v>
      </c>
      <c r="F26" s="446">
        <v>0</v>
      </c>
      <c r="G26" s="446">
        <v>37.541611529446314</v>
      </c>
      <c r="H26" s="446">
        <v>33.574291286430643</v>
      </c>
      <c r="I26" s="446">
        <v>0</v>
      </c>
      <c r="J26" s="446">
        <v>0</v>
      </c>
      <c r="K26" s="446">
        <v>13.985966500679039</v>
      </c>
      <c r="L26" s="446">
        <v>0</v>
      </c>
      <c r="M26" s="446">
        <v>39.271968173600087</v>
      </c>
      <c r="N26" s="446">
        <v>0</v>
      </c>
      <c r="O26" s="446">
        <v>0</v>
      </c>
      <c r="P26" s="446">
        <v>9.4675645252814657</v>
      </c>
      <c r="Q26" s="446">
        <v>0</v>
      </c>
      <c r="R26" s="446">
        <v>0</v>
      </c>
      <c r="S26" s="446">
        <v>32.300034063319778</v>
      </c>
      <c r="W26" s="444"/>
      <c r="X26" s="444"/>
    </row>
    <row r="27" spans="1:24" s="427" customFormat="1" ht="11.7" customHeight="1">
      <c r="A27" s="392" t="s">
        <v>345</v>
      </c>
      <c r="B27" s="445">
        <v>0</v>
      </c>
      <c r="C27" s="445">
        <v>0</v>
      </c>
      <c r="D27" s="445">
        <v>-20.45454545454545</v>
      </c>
      <c r="E27" s="445">
        <v>0</v>
      </c>
      <c r="F27" s="445">
        <v>0</v>
      </c>
      <c r="G27" s="445">
        <v>0</v>
      </c>
      <c r="H27" s="445">
        <v>183.44551638287467</v>
      </c>
      <c r="I27" s="445">
        <v>0</v>
      </c>
      <c r="J27" s="445">
        <v>0</v>
      </c>
      <c r="K27" s="445">
        <v>6.6963280018022084</v>
      </c>
      <c r="L27" s="445">
        <v>0</v>
      </c>
      <c r="M27" s="445">
        <v>103.19235416895529</v>
      </c>
      <c r="N27" s="445">
        <v>0</v>
      </c>
      <c r="O27" s="445">
        <v>0</v>
      </c>
      <c r="P27" s="445">
        <v>41.711839564478993</v>
      </c>
      <c r="Q27" s="445">
        <v>0</v>
      </c>
      <c r="R27" s="445">
        <v>0</v>
      </c>
      <c r="S27" s="445">
        <v>81.500196132556553</v>
      </c>
      <c r="W27" s="444"/>
      <c r="X27" s="444"/>
    </row>
    <row r="28" spans="1:24" s="427" customFormat="1" ht="11.7" customHeight="1">
      <c r="A28" s="392" t="s">
        <v>346</v>
      </c>
      <c r="B28" s="445">
        <v>0</v>
      </c>
      <c r="C28" s="445">
        <v>0</v>
      </c>
      <c r="D28" s="445">
        <v>8.7618789556196432</v>
      </c>
      <c r="E28" s="445">
        <v>0</v>
      </c>
      <c r="F28" s="445">
        <v>0</v>
      </c>
      <c r="G28" s="445">
        <v>0</v>
      </c>
      <c r="H28" s="445">
        <v>62.485914359304573</v>
      </c>
      <c r="I28" s="445">
        <v>0</v>
      </c>
      <c r="J28" s="445">
        <v>0</v>
      </c>
      <c r="K28" s="445">
        <v>36.780414796950126</v>
      </c>
      <c r="L28" s="445">
        <v>0</v>
      </c>
      <c r="M28" s="445">
        <v>68.146401655941588</v>
      </c>
      <c r="N28" s="445">
        <v>0</v>
      </c>
      <c r="O28" s="445">
        <v>0</v>
      </c>
      <c r="P28" s="445">
        <v>100.01333742347653</v>
      </c>
      <c r="Q28" s="445">
        <v>0</v>
      </c>
      <c r="R28" s="445">
        <v>0</v>
      </c>
      <c r="S28" s="445">
        <v>58.016670620984058</v>
      </c>
      <c r="W28" s="444"/>
      <c r="X28" s="444"/>
    </row>
    <row r="29" spans="1:24" s="427" customFormat="1" ht="11.7" customHeight="1">
      <c r="A29" s="395" t="s">
        <v>347</v>
      </c>
      <c r="B29" s="446">
        <v>0</v>
      </c>
      <c r="C29" s="446">
        <v>0</v>
      </c>
      <c r="D29" s="446">
        <v>0</v>
      </c>
      <c r="E29" s="446">
        <v>0</v>
      </c>
      <c r="F29" s="446">
        <v>0</v>
      </c>
      <c r="G29" s="446">
        <v>0</v>
      </c>
      <c r="H29" s="446">
        <v>-249.55546116327102</v>
      </c>
      <c r="I29" s="446">
        <v>0</v>
      </c>
      <c r="J29" s="446">
        <v>0</v>
      </c>
      <c r="K29" s="446">
        <v>0</v>
      </c>
      <c r="L29" s="446">
        <v>0</v>
      </c>
      <c r="M29" s="446">
        <v>0</v>
      </c>
      <c r="N29" s="446">
        <v>0</v>
      </c>
      <c r="O29" s="446">
        <v>0</v>
      </c>
      <c r="P29" s="446">
        <v>22.857235477181444</v>
      </c>
      <c r="Q29" s="446">
        <v>0</v>
      </c>
      <c r="R29" s="446">
        <v>0</v>
      </c>
      <c r="S29" s="446">
        <v>-95.002803434945065</v>
      </c>
      <c r="W29" s="444"/>
      <c r="X29" s="444"/>
    </row>
    <row r="30" spans="1:24" s="427" customFormat="1" ht="11.7" customHeight="1">
      <c r="A30" s="392" t="s">
        <v>348</v>
      </c>
      <c r="B30" s="445">
        <v>0</v>
      </c>
      <c r="C30" s="445">
        <v>0</v>
      </c>
      <c r="D30" s="445">
        <v>0</v>
      </c>
      <c r="E30" s="445">
        <v>0</v>
      </c>
      <c r="F30" s="445">
        <v>0</v>
      </c>
      <c r="G30" s="445">
        <v>0</v>
      </c>
      <c r="H30" s="445">
        <v>0</v>
      </c>
      <c r="I30" s="445">
        <v>0</v>
      </c>
      <c r="J30" s="445">
        <v>0</v>
      </c>
      <c r="K30" s="445">
        <v>0</v>
      </c>
      <c r="L30" s="445">
        <v>0</v>
      </c>
      <c r="M30" s="445">
        <v>0</v>
      </c>
      <c r="N30" s="445">
        <v>0</v>
      </c>
      <c r="O30" s="445">
        <v>0</v>
      </c>
      <c r="P30" s="445">
        <v>0</v>
      </c>
      <c r="Q30" s="445">
        <v>0</v>
      </c>
      <c r="R30" s="445">
        <v>0</v>
      </c>
      <c r="S30" s="445">
        <v>626.12392288733076</v>
      </c>
      <c r="W30" s="444"/>
      <c r="X30" s="444"/>
    </row>
    <row r="31" spans="1:24" s="427" customFormat="1" ht="11.7" customHeight="1">
      <c r="A31" s="392" t="s">
        <v>349</v>
      </c>
      <c r="B31" s="445">
        <v>81.705327020999903</v>
      </c>
      <c r="C31" s="445">
        <v>0</v>
      </c>
      <c r="D31" s="445">
        <v>2560.0000000000014</v>
      </c>
      <c r="E31" s="445">
        <v>55.531312178256528</v>
      </c>
      <c r="F31" s="445">
        <v>6.9874821269592893</v>
      </c>
      <c r="G31" s="445">
        <v>0</v>
      </c>
      <c r="H31" s="445">
        <v>43.683832970834075</v>
      </c>
      <c r="I31" s="445">
        <v>0</v>
      </c>
      <c r="J31" s="445">
        <v>-0.70685111377437781</v>
      </c>
      <c r="K31" s="445">
        <v>0</v>
      </c>
      <c r="L31" s="445">
        <v>0</v>
      </c>
      <c r="M31" s="445">
        <v>0</v>
      </c>
      <c r="N31" s="445">
        <v>0</v>
      </c>
      <c r="O31" s="445">
        <v>0</v>
      </c>
      <c r="P31" s="445">
        <v>0</v>
      </c>
      <c r="Q31" s="445">
        <v>13.133146217840647</v>
      </c>
      <c r="R31" s="445">
        <v>0</v>
      </c>
      <c r="S31" s="445">
        <v>27.815232277806224</v>
      </c>
      <c r="W31" s="444"/>
      <c r="X31" s="444"/>
    </row>
    <row r="32" spans="1:24" s="427" customFormat="1" ht="11.7" customHeight="1">
      <c r="A32" s="395" t="s">
        <v>350</v>
      </c>
      <c r="B32" s="446">
        <v>0</v>
      </c>
      <c r="C32" s="446">
        <v>0</v>
      </c>
      <c r="D32" s="446">
        <v>0</v>
      </c>
      <c r="E32" s="446">
        <v>0</v>
      </c>
      <c r="F32" s="446">
        <v>0</v>
      </c>
      <c r="G32" s="446">
        <v>0</v>
      </c>
      <c r="H32" s="446">
        <v>0</v>
      </c>
      <c r="I32" s="446">
        <v>0</v>
      </c>
      <c r="J32" s="446">
        <v>0</v>
      </c>
      <c r="K32" s="446">
        <v>0</v>
      </c>
      <c r="L32" s="446">
        <v>0</v>
      </c>
      <c r="M32" s="446">
        <v>0</v>
      </c>
      <c r="N32" s="446">
        <v>0</v>
      </c>
      <c r="O32" s="446">
        <v>0</v>
      </c>
      <c r="P32" s="446">
        <v>0</v>
      </c>
      <c r="Q32" s="446">
        <v>0</v>
      </c>
      <c r="R32" s="446">
        <v>0</v>
      </c>
      <c r="S32" s="446">
        <v>0</v>
      </c>
      <c r="W32" s="444"/>
      <c r="X32" s="444"/>
    </row>
    <row r="33" spans="1:24" s="427" customFormat="1" ht="11.7" customHeight="1">
      <c r="A33" s="392" t="s">
        <v>351</v>
      </c>
      <c r="B33" s="445">
        <v>0</v>
      </c>
      <c r="C33" s="445">
        <v>4.6110815130527429</v>
      </c>
      <c r="D33" s="445">
        <v>11.111111111111112</v>
      </c>
      <c r="E33" s="445">
        <v>0</v>
      </c>
      <c r="F33" s="445">
        <v>0</v>
      </c>
      <c r="G33" s="445">
        <v>0</v>
      </c>
      <c r="H33" s="445">
        <v>139.09874088800527</v>
      </c>
      <c r="I33" s="445">
        <v>0</v>
      </c>
      <c r="J33" s="445">
        <v>0</v>
      </c>
      <c r="K33" s="445">
        <v>0</v>
      </c>
      <c r="L33" s="445">
        <v>0</v>
      </c>
      <c r="M33" s="445">
        <v>15.421349543009583</v>
      </c>
      <c r="N33" s="445">
        <v>0</v>
      </c>
      <c r="O33" s="445">
        <v>0</v>
      </c>
      <c r="P33" s="445">
        <v>36.359466932239592</v>
      </c>
      <c r="Q33" s="445">
        <v>0</v>
      </c>
      <c r="R33" s="445">
        <v>0</v>
      </c>
      <c r="S33" s="445">
        <v>29.175778130365543</v>
      </c>
      <c r="W33" s="444"/>
      <c r="X33" s="444"/>
    </row>
    <row r="34" spans="1:24" s="427" customFormat="1" ht="11.7" customHeight="1">
      <c r="A34" s="392" t="s">
        <v>352</v>
      </c>
      <c r="B34" s="445">
        <v>2.8411863579677896</v>
      </c>
      <c r="C34" s="445">
        <v>0</v>
      </c>
      <c r="D34" s="445">
        <v>3.5831617465436087</v>
      </c>
      <c r="E34" s="445">
        <v>0</v>
      </c>
      <c r="F34" s="445">
        <v>0</v>
      </c>
      <c r="G34" s="445">
        <v>0</v>
      </c>
      <c r="H34" s="445">
        <v>10.161651421837121</v>
      </c>
      <c r="I34" s="445">
        <v>0</v>
      </c>
      <c r="J34" s="445">
        <v>-3.0396537672484016</v>
      </c>
      <c r="K34" s="445">
        <v>17.402823062163726</v>
      </c>
      <c r="L34" s="445">
        <v>0</v>
      </c>
      <c r="M34" s="445">
        <v>1.7691205415679052</v>
      </c>
      <c r="N34" s="445">
        <v>0</v>
      </c>
      <c r="O34" s="445">
        <v>0</v>
      </c>
      <c r="P34" s="445">
        <v>42.799930299899493</v>
      </c>
      <c r="Q34" s="445">
        <v>0</v>
      </c>
      <c r="R34" s="445">
        <v>0</v>
      </c>
      <c r="S34" s="445">
        <v>19.288337084353156</v>
      </c>
      <c r="W34" s="444"/>
      <c r="X34" s="444"/>
    </row>
    <row r="35" spans="1:24" s="427" customFormat="1" ht="11.7" customHeight="1">
      <c r="A35" s="395" t="s">
        <v>353</v>
      </c>
      <c r="B35" s="446">
        <v>43.339468373918592</v>
      </c>
      <c r="C35" s="446">
        <v>0</v>
      </c>
      <c r="D35" s="446">
        <v>0</v>
      </c>
      <c r="E35" s="446">
        <v>104.07514388566746</v>
      </c>
      <c r="F35" s="446">
        <v>9.6721273192204897</v>
      </c>
      <c r="G35" s="446">
        <v>0</v>
      </c>
      <c r="H35" s="446">
        <v>0</v>
      </c>
      <c r="I35" s="446">
        <v>0</v>
      </c>
      <c r="J35" s="446">
        <v>0</v>
      </c>
      <c r="K35" s="446">
        <v>22.919737594306845</v>
      </c>
      <c r="L35" s="446">
        <v>0</v>
      </c>
      <c r="M35" s="446">
        <v>0</v>
      </c>
      <c r="N35" s="446">
        <v>0</v>
      </c>
      <c r="O35" s="446">
        <v>0</v>
      </c>
      <c r="P35" s="446">
        <v>0</v>
      </c>
      <c r="Q35" s="446">
        <v>0</v>
      </c>
      <c r="R35" s="446">
        <v>0</v>
      </c>
      <c r="S35" s="446">
        <v>24.984521740805942</v>
      </c>
      <c r="W35" s="444"/>
      <c r="X35" s="444"/>
    </row>
    <row r="36" spans="1:24" s="427" customFormat="1" ht="11.7" customHeight="1">
      <c r="A36" s="392" t="s">
        <v>354</v>
      </c>
      <c r="B36" s="445">
        <v>72.971628627728563</v>
      </c>
      <c r="C36" s="445">
        <v>0</v>
      </c>
      <c r="D36" s="445">
        <v>0</v>
      </c>
      <c r="E36" s="445">
        <v>0</v>
      </c>
      <c r="F36" s="445">
        <v>51.109153311065505</v>
      </c>
      <c r="G36" s="445">
        <v>0</v>
      </c>
      <c r="H36" s="445">
        <v>0</v>
      </c>
      <c r="I36" s="445">
        <v>0</v>
      </c>
      <c r="J36" s="445">
        <v>0</v>
      </c>
      <c r="K36" s="445">
        <v>0.64419737276131872</v>
      </c>
      <c r="L36" s="445">
        <v>0</v>
      </c>
      <c r="M36" s="445">
        <v>0</v>
      </c>
      <c r="N36" s="445">
        <v>0</v>
      </c>
      <c r="O36" s="445">
        <v>0</v>
      </c>
      <c r="P36" s="445">
        <v>0</v>
      </c>
      <c r="Q36" s="445">
        <v>16.305358754821235</v>
      </c>
      <c r="R36" s="445">
        <v>0</v>
      </c>
      <c r="S36" s="445">
        <v>48.283958051576668</v>
      </c>
      <c r="W36" s="444"/>
      <c r="X36" s="444"/>
    </row>
    <row r="37" spans="1:24" s="427" customFormat="1" ht="11.7" customHeight="1">
      <c r="A37" s="392" t="s">
        <v>355</v>
      </c>
      <c r="B37" s="445">
        <v>7.7514377893112636</v>
      </c>
      <c r="C37" s="445">
        <v>0</v>
      </c>
      <c r="D37" s="445">
        <v>0</v>
      </c>
      <c r="E37" s="445">
        <v>0</v>
      </c>
      <c r="F37" s="445">
        <v>32.922916593482491</v>
      </c>
      <c r="G37" s="445">
        <v>0</v>
      </c>
      <c r="H37" s="445">
        <v>0</v>
      </c>
      <c r="I37" s="445">
        <v>0</v>
      </c>
      <c r="J37" s="445">
        <v>0</v>
      </c>
      <c r="K37" s="445">
        <v>0</v>
      </c>
      <c r="L37" s="445">
        <v>0</v>
      </c>
      <c r="M37" s="445">
        <v>0</v>
      </c>
      <c r="N37" s="445">
        <v>0</v>
      </c>
      <c r="O37" s="445">
        <v>0</v>
      </c>
      <c r="P37" s="445">
        <v>0</v>
      </c>
      <c r="Q37" s="445">
        <v>12.070625249465849</v>
      </c>
      <c r="R37" s="445">
        <v>0</v>
      </c>
      <c r="S37" s="445">
        <v>22.08056238551789</v>
      </c>
      <c r="W37" s="444"/>
      <c r="X37" s="444"/>
    </row>
    <row r="38" spans="1:24" s="427" customFormat="1" ht="11.7" customHeight="1">
      <c r="A38" s="395" t="s">
        <v>356</v>
      </c>
      <c r="B38" s="446">
        <v>0</v>
      </c>
      <c r="C38" s="446">
        <v>54.830604296662344</v>
      </c>
      <c r="D38" s="446">
        <v>0</v>
      </c>
      <c r="E38" s="446">
        <v>0</v>
      </c>
      <c r="F38" s="446">
        <v>0</v>
      </c>
      <c r="G38" s="446">
        <v>-0.40337289524464071</v>
      </c>
      <c r="H38" s="446">
        <v>7.6054230871756499</v>
      </c>
      <c r="I38" s="446">
        <v>0</v>
      </c>
      <c r="J38" s="446">
        <v>28.400617125224958</v>
      </c>
      <c r="K38" s="446">
        <v>9.1758764524479055</v>
      </c>
      <c r="L38" s="446">
        <v>0</v>
      </c>
      <c r="M38" s="446">
        <v>18.484923790589797</v>
      </c>
      <c r="N38" s="446">
        <v>0</v>
      </c>
      <c r="O38" s="446">
        <v>0</v>
      </c>
      <c r="P38" s="446">
        <v>0</v>
      </c>
      <c r="Q38" s="446">
        <v>0</v>
      </c>
      <c r="R38" s="446">
        <v>0</v>
      </c>
      <c r="S38" s="446">
        <v>8.7175018007896927</v>
      </c>
      <c r="W38" s="444"/>
      <c r="X38" s="444"/>
    </row>
    <row r="39" spans="1:24" s="427" customFormat="1" ht="11.7" customHeight="1">
      <c r="A39" s="392" t="s">
        <v>357</v>
      </c>
      <c r="B39" s="445">
        <v>0</v>
      </c>
      <c r="C39" s="445">
        <v>0</v>
      </c>
      <c r="D39" s="445">
        <v>0</v>
      </c>
      <c r="E39" s="445">
        <v>0</v>
      </c>
      <c r="F39" s="445">
        <v>0</v>
      </c>
      <c r="G39" s="445">
        <v>0</v>
      </c>
      <c r="H39" s="445">
        <v>45.027896825950791</v>
      </c>
      <c r="I39" s="445">
        <v>0</v>
      </c>
      <c r="J39" s="445">
        <v>0</v>
      </c>
      <c r="K39" s="445">
        <v>0</v>
      </c>
      <c r="L39" s="445">
        <v>0</v>
      </c>
      <c r="M39" s="445">
        <v>0</v>
      </c>
      <c r="N39" s="445">
        <v>0</v>
      </c>
      <c r="O39" s="445">
        <v>0</v>
      </c>
      <c r="P39" s="445">
        <v>108.84407858328744</v>
      </c>
      <c r="Q39" s="445">
        <v>0</v>
      </c>
      <c r="R39" s="445">
        <v>0</v>
      </c>
      <c r="S39" s="445">
        <v>47.529100469014431</v>
      </c>
      <c r="W39" s="444"/>
      <c r="X39" s="444"/>
    </row>
    <row r="40" spans="1:24" s="427" customFormat="1" ht="11.7" customHeight="1">
      <c r="A40" s="392" t="s">
        <v>358</v>
      </c>
      <c r="B40" s="445">
        <v>0</v>
      </c>
      <c r="C40" s="445">
        <v>15.046923588813232</v>
      </c>
      <c r="D40" s="445">
        <v>28.260393331872883</v>
      </c>
      <c r="E40" s="445">
        <v>33.875993477834022</v>
      </c>
      <c r="F40" s="445">
        <v>0</v>
      </c>
      <c r="G40" s="445">
        <v>0</v>
      </c>
      <c r="H40" s="445">
        <v>27.124866397137403</v>
      </c>
      <c r="I40" s="445">
        <v>0</v>
      </c>
      <c r="J40" s="445">
        <v>0</v>
      </c>
      <c r="K40" s="445">
        <v>621.23865732818001</v>
      </c>
      <c r="L40" s="445">
        <v>0</v>
      </c>
      <c r="M40" s="445">
        <v>0</v>
      </c>
      <c r="N40" s="445">
        <v>0</v>
      </c>
      <c r="O40" s="445">
        <v>0</v>
      </c>
      <c r="P40" s="445">
        <v>9.0793989271315727</v>
      </c>
      <c r="Q40" s="445">
        <v>0</v>
      </c>
      <c r="R40" s="445">
        <v>0</v>
      </c>
      <c r="S40" s="445">
        <v>63.013758093883013</v>
      </c>
      <c r="W40" s="444"/>
      <c r="X40" s="444"/>
    </row>
    <row r="41" spans="1:24" s="427" customFormat="1" ht="11.7" customHeight="1">
      <c r="A41" s="389" t="s">
        <v>359</v>
      </c>
      <c r="B41" s="443">
        <v>0</v>
      </c>
      <c r="C41" s="443">
        <v>32.377202558650112</v>
      </c>
      <c r="D41" s="443">
        <v>14.287476927213183</v>
      </c>
      <c r="E41" s="443">
        <v>27.602209335199728</v>
      </c>
      <c r="F41" s="443">
        <v>0</v>
      </c>
      <c r="G41" s="443">
        <v>59.331427563755682</v>
      </c>
      <c r="H41" s="443">
        <v>60.64367088073864</v>
      </c>
      <c r="I41" s="443">
        <v>44.366654557863569</v>
      </c>
      <c r="J41" s="443">
        <v>0</v>
      </c>
      <c r="K41" s="443">
        <v>77.155482172832137</v>
      </c>
      <c r="L41" s="443">
        <v>0</v>
      </c>
      <c r="M41" s="443">
        <v>50.666859067335622</v>
      </c>
      <c r="N41" s="443">
        <v>75.721774978662609</v>
      </c>
      <c r="O41" s="443">
        <v>77.465046148222598</v>
      </c>
      <c r="P41" s="443">
        <v>59.71347855512704</v>
      </c>
      <c r="Q41" s="443">
        <v>0</v>
      </c>
      <c r="R41" s="443">
        <v>182.91165781381042</v>
      </c>
      <c r="S41" s="443">
        <v>57.511348660774672</v>
      </c>
      <c r="W41" s="444"/>
      <c r="X41" s="444"/>
    </row>
    <row r="42" spans="1:24" s="426" customFormat="1" ht="11.7" customHeight="1">
      <c r="A42" s="392" t="s">
        <v>360</v>
      </c>
      <c r="B42" s="445">
        <v>0</v>
      </c>
      <c r="C42" s="445">
        <v>24.283530544075184</v>
      </c>
      <c r="D42" s="445">
        <v>12.283173130040874</v>
      </c>
      <c r="E42" s="445">
        <v>9.7289358092965852</v>
      </c>
      <c r="F42" s="445">
        <v>0</v>
      </c>
      <c r="G42" s="445">
        <v>6.3583070920721685</v>
      </c>
      <c r="H42" s="445">
        <v>17.293707571175247</v>
      </c>
      <c r="I42" s="445">
        <v>44.366654557863569</v>
      </c>
      <c r="J42" s="445">
        <v>0</v>
      </c>
      <c r="K42" s="445">
        <v>21.142095232527076</v>
      </c>
      <c r="L42" s="445">
        <v>0</v>
      </c>
      <c r="M42" s="445">
        <v>12.571100349584555</v>
      </c>
      <c r="N42" s="445">
        <v>20.323267173568595</v>
      </c>
      <c r="O42" s="445">
        <v>0</v>
      </c>
      <c r="P42" s="445">
        <v>4.8254349240688148</v>
      </c>
      <c r="Q42" s="445">
        <v>0</v>
      </c>
      <c r="R42" s="445">
        <v>0</v>
      </c>
      <c r="S42" s="445">
        <v>13.381833601176254</v>
      </c>
      <c r="W42" s="444"/>
      <c r="X42" s="444"/>
    </row>
    <row r="43" spans="1:24" s="427" customFormat="1" ht="11.7" customHeight="1">
      <c r="A43" s="392" t="s">
        <v>361</v>
      </c>
      <c r="B43" s="445">
        <v>0</v>
      </c>
      <c r="C43" s="445">
        <v>0</v>
      </c>
      <c r="D43" s="445">
        <v>0</v>
      </c>
      <c r="E43" s="445">
        <v>0</v>
      </c>
      <c r="F43" s="445">
        <v>0</v>
      </c>
      <c r="G43" s="445">
        <v>0</v>
      </c>
      <c r="H43" s="445">
        <v>0</v>
      </c>
      <c r="I43" s="445">
        <v>0</v>
      </c>
      <c r="J43" s="445">
        <v>0</v>
      </c>
      <c r="K43" s="445">
        <v>0</v>
      </c>
      <c r="L43" s="445">
        <v>0</v>
      </c>
      <c r="M43" s="445">
        <v>17.758235677726617</v>
      </c>
      <c r="N43" s="445">
        <v>0</v>
      </c>
      <c r="O43" s="445">
        <v>0</v>
      </c>
      <c r="P43" s="445">
        <v>58.786747181308854</v>
      </c>
      <c r="Q43" s="445">
        <v>0</v>
      </c>
      <c r="R43" s="445">
        <v>0</v>
      </c>
      <c r="S43" s="445">
        <v>49.245342502644824</v>
      </c>
      <c r="W43" s="444"/>
      <c r="X43" s="444"/>
    </row>
    <row r="44" spans="1:24" s="427" customFormat="1" ht="11.7" customHeight="1">
      <c r="A44" s="395" t="s">
        <v>313</v>
      </c>
      <c r="B44" s="446">
        <v>0</v>
      </c>
      <c r="C44" s="446">
        <v>44.596073723607091</v>
      </c>
      <c r="D44" s="446">
        <v>23.883982199259847</v>
      </c>
      <c r="E44" s="446">
        <v>0</v>
      </c>
      <c r="F44" s="446">
        <v>0</v>
      </c>
      <c r="G44" s="446">
        <v>8.5744020482782144</v>
      </c>
      <c r="H44" s="446">
        <v>77.282404466132277</v>
      </c>
      <c r="I44" s="446">
        <v>0</v>
      </c>
      <c r="J44" s="446">
        <v>0</v>
      </c>
      <c r="K44" s="446">
        <v>91.318055162368012</v>
      </c>
      <c r="L44" s="446">
        <v>0</v>
      </c>
      <c r="M44" s="446">
        <v>58.005759676238242</v>
      </c>
      <c r="N44" s="446">
        <v>0</v>
      </c>
      <c r="O44" s="446">
        <v>0</v>
      </c>
      <c r="P44" s="446">
        <v>60.302456885259183</v>
      </c>
      <c r="Q44" s="446">
        <v>0</v>
      </c>
      <c r="R44" s="446">
        <v>0</v>
      </c>
      <c r="S44" s="446">
        <v>63.535151322502806</v>
      </c>
      <c r="W44" s="444"/>
      <c r="X44" s="444"/>
    </row>
    <row r="45" spans="1:24" s="427" customFormat="1" ht="11.7" customHeight="1">
      <c r="A45" s="392" t="s">
        <v>362</v>
      </c>
      <c r="B45" s="445">
        <v>0</v>
      </c>
      <c r="C45" s="445">
        <v>0</v>
      </c>
      <c r="D45" s="445">
        <v>0</v>
      </c>
      <c r="E45" s="445">
        <v>0</v>
      </c>
      <c r="F45" s="445">
        <v>0</v>
      </c>
      <c r="G45" s="445">
        <v>74.271439310575332</v>
      </c>
      <c r="H45" s="445">
        <v>54.549506008596417</v>
      </c>
      <c r="I45" s="445">
        <v>0</v>
      </c>
      <c r="J45" s="445">
        <v>0</v>
      </c>
      <c r="K45" s="445">
        <v>62.372174421238483</v>
      </c>
      <c r="L45" s="445">
        <v>0</v>
      </c>
      <c r="M45" s="445">
        <v>64.865257552151363</v>
      </c>
      <c r="N45" s="445">
        <v>100.87897443757556</v>
      </c>
      <c r="O45" s="445">
        <v>77.465046148222598</v>
      </c>
      <c r="P45" s="445">
        <v>83.738454949134038</v>
      </c>
      <c r="Q45" s="445">
        <v>0</v>
      </c>
      <c r="R45" s="445">
        <v>130.91976516634048</v>
      </c>
      <c r="S45" s="445">
        <v>64.47775513091986</v>
      </c>
      <c r="W45" s="444"/>
      <c r="X45" s="444"/>
    </row>
    <row r="46" spans="1:24" s="427" customFormat="1" ht="11.7" customHeight="1">
      <c r="A46" s="397" t="s">
        <v>363</v>
      </c>
      <c r="B46" s="447">
        <v>0</v>
      </c>
      <c r="C46" s="447">
        <v>10.182949225707643</v>
      </c>
      <c r="D46" s="447">
        <v>37.354649857680329</v>
      </c>
      <c r="E46" s="447">
        <v>6.1435435773099574</v>
      </c>
      <c r="F46" s="447">
        <v>0</v>
      </c>
      <c r="G46" s="447">
        <v>81.708546458464298</v>
      </c>
      <c r="H46" s="447">
        <v>0</v>
      </c>
      <c r="I46" s="447">
        <v>52.009135528050301</v>
      </c>
      <c r="J46" s="447">
        <v>0</v>
      </c>
      <c r="K46" s="447">
        <v>13.740407725123216</v>
      </c>
      <c r="L46" s="447">
        <v>54.324906167005224</v>
      </c>
      <c r="M46" s="447">
        <v>37.868763222161775</v>
      </c>
      <c r="N46" s="447">
        <v>32.834413779724642</v>
      </c>
      <c r="O46" s="447">
        <v>0</v>
      </c>
      <c r="P46" s="447">
        <v>43.512198755659021</v>
      </c>
      <c r="Q46" s="447">
        <v>0</v>
      </c>
      <c r="R46" s="447">
        <v>43.987237617989088</v>
      </c>
      <c r="S46" s="447">
        <v>40.636508643662047</v>
      </c>
      <c r="W46" s="444"/>
      <c r="X46" s="444"/>
    </row>
    <row r="47" spans="1:24" s="427" customFormat="1" ht="11.7" customHeight="1">
      <c r="A47" s="448" t="s">
        <v>364</v>
      </c>
      <c r="B47" s="443">
        <v>0</v>
      </c>
      <c r="C47" s="443">
        <v>10.182949225707643</v>
      </c>
      <c r="D47" s="443">
        <v>37.354649857680329</v>
      </c>
      <c r="E47" s="443">
        <v>5.9615096219338728</v>
      </c>
      <c r="F47" s="443">
        <v>0</v>
      </c>
      <c r="G47" s="443">
        <v>25.594485963063786</v>
      </c>
      <c r="H47" s="443">
        <v>0</v>
      </c>
      <c r="I47" s="443">
        <v>34.63377475367524</v>
      </c>
      <c r="J47" s="443">
        <v>0</v>
      </c>
      <c r="K47" s="443">
        <v>13.740407725123216</v>
      </c>
      <c r="L47" s="443">
        <v>0.72722014782556887</v>
      </c>
      <c r="M47" s="443">
        <v>21.553293429105445</v>
      </c>
      <c r="N47" s="443">
        <v>22.670971021324785</v>
      </c>
      <c r="O47" s="443">
        <v>0</v>
      </c>
      <c r="P47" s="443">
        <v>28.59056139576693</v>
      </c>
      <c r="Q47" s="443">
        <v>0</v>
      </c>
      <c r="R47" s="443">
        <v>9.6201738480105856</v>
      </c>
      <c r="S47" s="443">
        <v>22.43405797544607</v>
      </c>
      <c r="W47" s="444"/>
      <c r="X47" s="444"/>
    </row>
    <row r="48" spans="1:24" s="427" customFormat="1" ht="11.7" customHeight="1">
      <c r="A48" s="392" t="s">
        <v>365</v>
      </c>
      <c r="B48" s="445">
        <v>0</v>
      </c>
      <c r="C48" s="445">
        <v>0</v>
      </c>
      <c r="D48" s="445">
        <v>-109.96884735202492</v>
      </c>
      <c r="E48" s="445">
        <v>0</v>
      </c>
      <c r="F48" s="445">
        <v>0</v>
      </c>
      <c r="G48" s="445">
        <v>4.7811742110428561</v>
      </c>
      <c r="H48" s="445">
        <v>0</v>
      </c>
      <c r="I48" s="445">
        <v>14.747445934889164</v>
      </c>
      <c r="J48" s="445">
        <v>0</v>
      </c>
      <c r="K48" s="445">
        <v>1.0031601929900895</v>
      </c>
      <c r="L48" s="445">
        <v>0.72722014782556887</v>
      </c>
      <c r="M48" s="445">
        <v>7.2094192749678516</v>
      </c>
      <c r="N48" s="445">
        <v>220.95473082105605</v>
      </c>
      <c r="O48" s="445">
        <v>0</v>
      </c>
      <c r="P48" s="445">
        <v>4.9321743689211539</v>
      </c>
      <c r="Q48" s="445">
        <v>0</v>
      </c>
      <c r="R48" s="445">
        <v>0</v>
      </c>
      <c r="S48" s="445">
        <v>6.2368421731767247</v>
      </c>
      <c r="W48" s="444"/>
      <c r="X48" s="444"/>
    </row>
    <row r="49" spans="1:24" s="426" customFormat="1" ht="11.7" customHeight="1">
      <c r="A49" s="392" t="s">
        <v>366</v>
      </c>
      <c r="B49" s="445">
        <v>0</v>
      </c>
      <c r="C49" s="445">
        <v>12.036940233490155</v>
      </c>
      <c r="D49" s="445">
        <v>18.397515646526902</v>
      </c>
      <c r="E49" s="445">
        <v>3.7374049861042571</v>
      </c>
      <c r="F49" s="445">
        <v>0</v>
      </c>
      <c r="G49" s="445">
        <v>-59.448342608274864</v>
      </c>
      <c r="H49" s="445">
        <v>0</v>
      </c>
      <c r="I49" s="445">
        <v>29.768341077909305</v>
      </c>
      <c r="J49" s="445">
        <v>0</v>
      </c>
      <c r="K49" s="445">
        <v>18.875144812032246</v>
      </c>
      <c r="L49" s="445">
        <v>0</v>
      </c>
      <c r="M49" s="445">
        <v>23.762868609317742</v>
      </c>
      <c r="N49" s="445">
        <v>1.6172891541693286</v>
      </c>
      <c r="O49" s="445">
        <v>0</v>
      </c>
      <c r="P49" s="445">
        <v>18.217951141875933</v>
      </c>
      <c r="Q49" s="445">
        <v>0</v>
      </c>
      <c r="R49" s="445">
        <v>0</v>
      </c>
      <c r="S49" s="445">
        <v>16.46644749218104</v>
      </c>
      <c r="W49" s="444"/>
      <c r="X49" s="444"/>
    </row>
    <row r="50" spans="1:24" s="427" customFormat="1" ht="11.7" customHeight="1">
      <c r="A50" s="395" t="s">
        <v>367</v>
      </c>
      <c r="B50" s="446">
        <v>0</v>
      </c>
      <c r="C50" s="446">
        <v>0</v>
      </c>
      <c r="D50" s="446">
        <v>48.544562964460845</v>
      </c>
      <c r="E50" s="446">
        <v>9.4931789552678794</v>
      </c>
      <c r="F50" s="446">
        <v>0</v>
      </c>
      <c r="G50" s="446">
        <v>1084.8505434782612</v>
      </c>
      <c r="H50" s="446">
        <v>0</v>
      </c>
      <c r="I50" s="446">
        <v>52.929520301077851</v>
      </c>
      <c r="J50" s="446">
        <v>0</v>
      </c>
      <c r="K50" s="446">
        <v>23.41350358112954</v>
      </c>
      <c r="L50" s="446">
        <v>0</v>
      </c>
      <c r="M50" s="446">
        <v>21.365852543515775</v>
      </c>
      <c r="N50" s="446">
        <v>30.917959176263416</v>
      </c>
      <c r="O50" s="446">
        <v>0</v>
      </c>
      <c r="P50" s="446">
        <v>43.151721216198084</v>
      </c>
      <c r="Q50" s="446">
        <v>0</v>
      </c>
      <c r="R50" s="446">
        <v>0</v>
      </c>
      <c r="S50" s="446">
        <v>32.735807897412236</v>
      </c>
      <c r="W50" s="444"/>
      <c r="X50" s="444"/>
    </row>
    <row r="51" spans="1:24" s="427" customFormat="1" ht="11.7" customHeight="1">
      <c r="A51" s="400" t="s">
        <v>368</v>
      </c>
      <c r="B51" s="449">
        <v>0</v>
      </c>
      <c r="C51" s="449">
        <v>8.1402845868346994</v>
      </c>
      <c r="D51" s="449">
        <v>43.908845307184315</v>
      </c>
      <c r="E51" s="449">
        <v>5.6107088929228128</v>
      </c>
      <c r="F51" s="449">
        <v>0</v>
      </c>
      <c r="G51" s="449">
        <v>26.500600896117582</v>
      </c>
      <c r="H51" s="449">
        <v>0</v>
      </c>
      <c r="I51" s="449">
        <v>13.076970944674054</v>
      </c>
      <c r="J51" s="449">
        <v>0</v>
      </c>
      <c r="K51" s="449">
        <v>6.0423602428995355</v>
      </c>
      <c r="L51" s="449">
        <v>0</v>
      </c>
      <c r="M51" s="449">
        <v>16.158164692372672</v>
      </c>
      <c r="N51" s="449">
        <v>7.0203385120577071</v>
      </c>
      <c r="O51" s="449">
        <v>0</v>
      </c>
      <c r="P51" s="449">
        <v>6.4231283750183827</v>
      </c>
      <c r="Q51" s="449">
        <v>0</v>
      </c>
      <c r="R51" s="449">
        <v>0</v>
      </c>
      <c r="S51" s="449">
        <v>11.771891123377982</v>
      </c>
      <c r="W51" s="444"/>
      <c r="X51" s="444"/>
    </row>
    <row r="52" spans="1:24" s="427" customFormat="1" ht="11.7" customHeight="1">
      <c r="A52" s="400" t="s">
        <v>369</v>
      </c>
      <c r="B52" s="449">
        <v>0</v>
      </c>
      <c r="C52" s="449">
        <v>0</v>
      </c>
      <c r="D52" s="449">
        <v>0</v>
      </c>
      <c r="E52" s="449">
        <v>0</v>
      </c>
      <c r="F52" s="449">
        <v>0</v>
      </c>
      <c r="G52" s="449">
        <v>0</v>
      </c>
      <c r="H52" s="449">
        <v>0</v>
      </c>
      <c r="I52" s="449">
        <v>0</v>
      </c>
      <c r="J52" s="449">
        <v>0</v>
      </c>
      <c r="K52" s="449">
        <v>16.134387969284827</v>
      </c>
      <c r="L52" s="449">
        <v>0</v>
      </c>
      <c r="M52" s="449">
        <v>0</v>
      </c>
      <c r="N52" s="449">
        <v>0</v>
      </c>
      <c r="O52" s="449">
        <v>0</v>
      </c>
      <c r="P52" s="449">
        <v>0</v>
      </c>
      <c r="Q52" s="449">
        <v>0</v>
      </c>
      <c r="R52" s="449">
        <v>0</v>
      </c>
      <c r="S52" s="449">
        <v>16.379518455631839</v>
      </c>
      <c r="W52" s="444"/>
      <c r="X52" s="444"/>
    </row>
    <row r="53" spans="1:24" s="427" customFormat="1" ht="11.7" customHeight="1">
      <c r="A53" s="395" t="s">
        <v>370</v>
      </c>
      <c r="B53" s="446">
        <v>0</v>
      </c>
      <c r="C53" s="446">
        <v>0</v>
      </c>
      <c r="D53" s="446">
        <v>1.3353115727002967</v>
      </c>
      <c r="E53" s="446">
        <v>4.3428866511748003</v>
      </c>
      <c r="F53" s="446">
        <v>0</v>
      </c>
      <c r="G53" s="446">
        <v>11.922705017420535</v>
      </c>
      <c r="H53" s="446">
        <v>0</v>
      </c>
      <c r="I53" s="446">
        <v>36.045913927163504</v>
      </c>
      <c r="J53" s="446">
        <v>0</v>
      </c>
      <c r="K53" s="446">
        <v>0</v>
      </c>
      <c r="L53" s="446">
        <v>0</v>
      </c>
      <c r="M53" s="446">
        <v>2.5282731622444539</v>
      </c>
      <c r="N53" s="446">
        <v>167.46632996632997</v>
      </c>
      <c r="O53" s="446">
        <v>0</v>
      </c>
      <c r="P53" s="446">
        <v>42.07229527054308</v>
      </c>
      <c r="Q53" s="446">
        <v>0</v>
      </c>
      <c r="R53" s="446">
        <v>0</v>
      </c>
      <c r="S53" s="446">
        <v>39.596695989520271</v>
      </c>
      <c r="W53" s="444"/>
      <c r="X53" s="444"/>
    </row>
    <row r="54" spans="1:24" s="427" customFormat="1" ht="11.7" customHeight="1">
      <c r="A54" s="392" t="s">
        <v>371</v>
      </c>
      <c r="B54" s="445">
        <v>0</v>
      </c>
      <c r="C54" s="445">
        <v>28.731690396228498</v>
      </c>
      <c r="D54" s="445">
        <v>0</v>
      </c>
      <c r="E54" s="445">
        <v>23533.497536945812</v>
      </c>
      <c r="F54" s="445">
        <v>0</v>
      </c>
      <c r="G54" s="445">
        <v>0</v>
      </c>
      <c r="H54" s="445">
        <v>0</v>
      </c>
      <c r="I54" s="445">
        <v>39.559673879963484</v>
      </c>
      <c r="J54" s="445">
        <v>0</v>
      </c>
      <c r="K54" s="445">
        <v>20.588235294117649</v>
      </c>
      <c r="L54" s="445">
        <v>0</v>
      </c>
      <c r="M54" s="445">
        <v>12.183773522968123</v>
      </c>
      <c r="N54" s="445">
        <v>-75.918819056458958</v>
      </c>
      <c r="O54" s="445">
        <v>0</v>
      </c>
      <c r="P54" s="445">
        <v>13.972855303915036</v>
      </c>
      <c r="Q54" s="445">
        <v>0</v>
      </c>
      <c r="R54" s="445">
        <v>0</v>
      </c>
      <c r="S54" s="445">
        <v>24.704828024452937</v>
      </c>
      <c r="W54" s="444"/>
      <c r="X54" s="444"/>
    </row>
    <row r="55" spans="1:24" s="427" customFormat="1" ht="11.7" customHeight="1">
      <c r="A55" s="392" t="s">
        <v>372</v>
      </c>
      <c r="B55" s="445">
        <v>0</v>
      </c>
      <c r="C55" s="445">
        <v>0</v>
      </c>
      <c r="D55" s="445">
        <v>13.735343383584592</v>
      </c>
      <c r="E55" s="445">
        <v>617.97752808988764</v>
      </c>
      <c r="F55" s="445">
        <v>0</v>
      </c>
      <c r="G55" s="445">
        <v>0</v>
      </c>
      <c r="H55" s="445">
        <v>0</v>
      </c>
      <c r="I55" s="445">
        <v>189.39357987864821</v>
      </c>
      <c r="J55" s="445">
        <v>0</v>
      </c>
      <c r="K55" s="445">
        <v>261.68487727632612</v>
      </c>
      <c r="L55" s="445">
        <v>0</v>
      </c>
      <c r="M55" s="445">
        <v>868.94510283254499</v>
      </c>
      <c r="N55" s="445">
        <v>0</v>
      </c>
      <c r="O55" s="445">
        <v>0</v>
      </c>
      <c r="P55" s="445">
        <v>289.29714996427538</v>
      </c>
      <c r="Q55" s="445">
        <v>0</v>
      </c>
      <c r="R55" s="445">
        <v>0</v>
      </c>
      <c r="S55" s="445">
        <v>482.97600827216058</v>
      </c>
      <c r="W55" s="444"/>
      <c r="X55" s="444"/>
    </row>
    <row r="56" spans="1:24" s="427" customFormat="1" ht="11.7" customHeight="1">
      <c r="A56" s="395" t="s">
        <v>373</v>
      </c>
      <c r="B56" s="446">
        <v>0</v>
      </c>
      <c r="C56" s="446">
        <v>0</v>
      </c>
      <c r="D56" s="446">
        <v>0</v>
      </c>
      <c r="E56" s="446">
        <v>438.04285714285714</v>
      </c>
      <c r="F56" s="446">
        <v>0</v>
      </c>
      <c r="G56" s="446">
        <v>40.341935039613297</v>
      </c>
      <c r="H56" s="446">
        <v>0</v>
      </c>
      <c r="I56" s="446">
        <v>21.563879130256005</v>
      </c>
      <c r="J56" s="446">
        <v>0</v>
      </c>
      <c r="K56" s="446">
        <v>0</v>
      </c>
      <c r="L56" s="446">
        <v>0</v>
      </c>
      <c r="M56" s="446">
        <v>20.419151041886131</v>
      </c>
      <c r="N56" s="446">
        <v>22.210893694461749</v>
      </c>
      <c r="O56" s="446">
        <v>0</v>
      </c>
      <c r="P56" s="446">
        <v>50.613543213891255</v>
      </c>
      <c r="Q56" s="446">
        <v>0</v>
      </c>
      <c r="R56" s="446">
        <v>9.6201738480105856</v>
      </c>
      <c r="S56" s="446">
        <v>28.944842139965044</v>
      </c>
      <c r="W56" s="444"/>
      <c r="X56" s="444"/>
    </row>
    <row r="57" spans="1:24" s="427" customFormat="1" ht="11.7" customHeight="1">
      <c r="A57" s="392" t="s">
        <v>374</v>
      </c>
      <c r="B57" s="445">
        <v>0</v>
      </c>
      <c r="C57" s="445">
        <v>0</v>
      </c>
      <c r="D57" s="445">
        <v>0</v>
      </c>
      <c r="E57" s="445">
        <v>8.7481851086889826</v>
      </c>
      <c r="F57" s="445">
        <v>0</v>
      </c>
      <c r="G57" s="445">
        <v>0</v>
      </c>
      <c r="H57" s="445">
        <v>0</v>
      </c>
      <c r="I57" s="445">
        <v>49.244959155972204</v>
      </c>
      <c r="J57" s="445">
        <v>0</v>
      </c>
      <c r="K57" s="445">
        <v>67.69501264266394</v>
      </c>
      <c r="L57" s="445">
        <v>0</v>
      </c>
      <c r="M57" s="445">
        <v>84.916407027767235</v>
      </c>
      <c r="N57" s="445">
        <v>2.2967456080300384</v>
      </c>
      <c r="O57" s="445">
        <v>0</v>
      </c>
      <c r="P57" s="445">
        <v>136.93640826950821</v>
      </c>
      <c r="Q57" s="445">
        <v>0</v>
      </c>
      <c r="R57" s="445">
        <v>0</v>
      </c>
      <c r="S57" s="445">
        <v>68.447576459385516</v>
      </c>
      <c r="W57" s="444"/>
      <c r="X57" s="444"/>
    </row>
    <row r="58" spans="1:24" s="427" customFormat="1" ht="11.7" customHeight="1">
      <c r="A58" s="450" t="s">
        <v>323</v>
      </c>
      <c r="B58" s="447">
        <v>0</v>
      </c>
      <c r="C58" s="447">
        <v>0</v>
      </c>
      <c r="D58" s="447">
        <v>0</v>
      </c>
      <c r="E58" s="447">
        <v>6.6651800300532802</v>
      </c>
      <c r="F58" s="447">
        <v>0</v>
      </c>
      <c r="G58" s="447">
        <v>207.08897769963167</v>
      </c>
      <c r="H58" s="447">
        <v>0</v>
      </c>
      <c r="I58" s="447">
        <v>107.11598090320014</v>
      </c>
      <c r="J58" s="447">
        <v>0</v>
      </c>
      <c r="K58" s="447">
        <v>0</v>
      </c>
      <c r="L58" s="447">
        <v>55.71057965181442</v>
      </c>
      <c r="M58" s="447">
        <v>92.63925937038448</v>
      </c>
      <c r="N58" s="447">
        <v>48.886097404095111</v>
      </c>
      <c r="O58" s="447">
        <v>0</v>
      </c>
      <c r="P58" s="447">
        <v>198.81278218482714</v>
      </c>
      <c r="Q58" s="447">
        <v>0</v>
      </c>
      <c r="R58" s="447">
        <v>48.883995522770007</v>
      </c>
      <c r="S58" s="447">
        <v>100.201076814589</v>
      </c>
      <c r="W58" s="444"/>
      <c r="X58" s="444"/>
    </row>
    <row r="59" spans="1:24" s="427" customFormat="1" ht="11.7" customHeight="1">
      <c r="A59" s="395" t="s">
        <v>375</v>
      </c>
      <c r="B59" s="446">
        <v>0</v>
      </c>
      <c r="C59" s="446">
        <v>0</v>
      </c>
      <c r="D59" s="446">
        <v>0</v>
      </c>
      <c r="E59" s="446">
        <v>11.313485731413813</v>
      </c>
      <c r="F59" s="446">
        <v>0</v>
      </c>
      <c r="G59" s="446">
        <v>13829.651132652529</v>
      </c>
      <c r="H59" s="446">
        <v>0</v>
      </c>
      <c r="I59" s="446">
        <v>776.20538285077737</v>
      </c>
      <c r="J59" s="446">
        <v>0</v>
      </c>
      <c r="K59" s="446">
        <v>0</v>
      </c>
      <c r="L59" s="446">
        <v>0</v>
      </c>
      <c r="M59" s="446">
        <v>3777.58077832664</v>
      </c>
      <c r="N59" s="446">
        <v>233.3385449565038</v>
      </c>
      <c r="O59" s="446">
        <v>0</v>
      </c>
      <c r="P59" s="446">
        <v>21534.580085341724</v>
      </c>
      <c r="Q59" s="446">
        <v>0</v>
      </c>
      <c r="R59" s="446">
        <v>190.10417967871689</v>
      </c>
      <c r="S59" s="446">
        <v>2421.1210407055032</v>
      </c>
      <c r="W59" s="444"/>
      <c r="X59" s="444"/>
    </row>
    <row r="60" spans="1:24" s="426" customFormat="1" ht="11.7" customHeight="1">
      <c r="A60" s="451" t="s">
        <v>383</v>
      </c>
      <c r="B60" s="452">
        <v>0</v>
      </c>
      <c r="C60" s="452">
        <v>0</v>
      </c>
      <c r="D60" s="452">
        <v>0</v>
      </c>
      <c r="E60" s="452">
        <v>0</v>
      </c>
      <c r="F60" s="452">
        <v>0</v>
      </c>
      <c r="G60" s="452">
        <v>-161.52177711703865</v>
      </c>
      <c r="H60" s="452">
        <v>0</v>
      </c>
      <c r="I60" s="452">
        <v>34.490944023801312</v>
      </c>
      <c r="J60" s="452">
        <v>0</v>
      </c>
      <c r="K60" s="452">
        <v>0</v>
      </c>
      <c r="L60" s="452">
        <v>55.71057965181442</v>
      </c>
      <c r="M60" s="452">
        <v>56.067934400069653</v>
      </c>
      <c r="N60" s="452">
        <v>0</v>
      </c>
      <c r="O60" s="452">
        <v>0</v>
      </c>
      <c r="P60" s="452">
        <v>-418.78349989201513</v>
      </c>
      <c r="Q60" s="452">
        <v>0</v>
      </c>
      <c r="R60" s="452">
        <v>62.85382378256449</v>
      </c>
      <c r="S60" s="452">
        <v>52.351901778721185</v>
      </c>
      <c r="W60" s="444"/>
      <c r="X60" s="444"/>
    </row>
    <row r="61" spans="1:24" s="427" customFormat="1" ht="11.7" customHeight="1">
      <c r="A61" s="392" t="s">
        <v>377</v>
      </c>
      <c r="B61" s="445">
        <v>0</v>
      </c>
      <c r="C61" s="445">
        <v>0</v>
      </c>
      <c r="D61" s="445">
        <v>0</v>
      </c>
      <c r="E61" s="445">
        <v>0</v>
      </c>
      <c r="F61" s="445">
        <v>0</v>
      </c>
      <c r="G61" s="445">
        <v>-161.52177711703865</v>
      </c>
      <c r="H61" s="445">
        <v>0</v>
      </c>
      <c r="I61" s="445">
        <v>34.490944023801333</v>
      </c>
      <c r="J61" s="445">
        <v>0</v>
      </c>
      <c r="K61" s="445">
        <v>0</v>
      </c>
      <c r="L61" s="445">
        <v>55.71057965181442</v>
      </c>
      <c r="M61" s="445">
        <v>56.067929778455536</v>
      </c>
      <c r="N61" s="445">
        <v>0</v>
      </c>
      <c r="O61" s="445">
        <v>0</v>
      </c>
      <c r="P61" s="445">
        <v>-418.78349989201536</v>
      </c>
      <c r="Q61" s="445">
        <v>0</v>
      </c>
      <c r="R61" s="445">
        <v>62.85381510945637</v>
      </c>
      <c r="S61" s="445">
        <v>52.351897992451867</v>
      </c>
      <c r="W61" s="444"/>
      <c r="X61" s="444"/>
    </row>
    <row r="62" spans="1:24" s="427" customFormat="1" ht="11.7" customHeight="1">
      <c r="A62" s="395" t="s">
        <v>378</v>
      </c>
      <c r="B62" s="446">
        <v>0</v>
      </c>
      <c r="C62" s="446">
        <v>0</v>
      </c>
      <c r="D62" s="446">
        <v>0</v>
      </c>
      <c r="E62" s="446">
        <v>3.7209957751609242</v>
      </c>
      <c r="F62" s="446">
        <v>0</v>
      </c>
      <c r="G62" s="446">
        <v>95.218127845963693</v>
      </c>
      <c r="H62" s="446">
        <v>0</v>
      </c>
      <c r="I62" s="446">
        <v>117.52340611478654</v>
      </c>
      <c r="J62" s="446">
        <v>0</v>
      </c>
      <c r="K62" s="446">
        <v>0</v>
      </c>
      <c r="L62" s="446">
        <v>0</v>
      </c>
      <c r="M62" s="446">
        <v>118.39048227513685</v>
      </c>
      <c r="N62" s="446">
        <v>42.199723966517496</v>
      </c>
      <c r="O62" s="446">
        <v>0</v>
      </c>
      <c r="P62" s="446">
        <v>136.84375868988479</v>
      </c>
      <c r="Q62" s="446">
        <v>0</v>
      </c>
      <c r="R62" s="446">
        <v>13.22272035653112</v>
      </c>
      <c r="S62" s="446">
        <v>78.645786965969805</v>
      </c>
      <c r="W62" s="444"/>
      <c r="X62" s="444"/>
    </row>
    <row r="63" spans="1:24" s="427" customFormat="1" ht="11.7" customHeight="1">
      <c r="A63" s="392" t="s">
        <v>379</v>
      </c>
      <c r="B63" s="445">
        <v>0</v>
      </c>
      <c r="C63" s="445">
        <v>0</v>
      </c>
      <c r="D63" s="445">
        <v>0</v>
      </c>
      <c r="E63" s="445">
        <v>7.6154738995788049</v>
      </c>
      <c r="F63" s="445">
        <v>0</v>
      </c>
      <c r="G63" s="445">
        <v>88.89744246309715</v>
      </c>
      <c r="H63" s="445">
        <v>0</v>
      </c>
      <c r="I63" s="445">
        <v>119.18286148432502</v>
      </c>
      <c r="J63" s="445">
        <v>0</v>
      </c>
      <c r="K63" s="445">
        <v>0</v>
      </c>
      <c r="L63" s="445">
        <v>0</v>
      </c>
      <c r="M63" s="445">
        <v>82.176003379756494</v>
      </c>
      <c r="N63" s="445">
        <v>32.583261917857278</v>
      </c>
      <c r="O63" s="445">
        <v>0</v>
      </c>
      <c r="P63" s="445">
        <v>66.277399728963871</v>
      </c>
      <c r="Q63" s="445">
        <v>0</v>
      </c>
      <c r="R63" s="445">
        <v>18.517653408642516</v>
      </c>
      <c r="S63" s="445">
        <v>64.68578006850214</v>
      </c>
      <c r="W63" s="444"/>
      <c r="X63" s="444"/>
    </row>
    <row r="64" spans="1:24" s="427" customFormat="1" ht="11.7" customHeight="1">
      <c r="A64" s="397" t="s">
        <v>380</v>
      </c>
      <c r="B64" s="447">
        <v>69.238281215952526</v>
      </c>
      <c r="C64" s="447">
        <v>12.759210300955573</v>
      </c>
      <c r="D64" s="447">
        <v>20.615960060061717</v>
      </c>
      <c r="E64" s="447">
        <v>9.5561818052183618</v>
      </c>
      <c r="F64" s="447">
        <v>19.879050693676508</v>
      </c>
      <c r="G64" s="447">
        <v>79.571140517069352</v>
      </c>
      <c r="H64" s="447">
        <v>47.681003467783867</v>
      </c>
      <c r="I64" s="447">
        <v>51.975884108279168</v>
      </c>
      <c r="J64" s="447">
        <v>-0.95604504166969506</v>
      </c>
      <c r="K64" s="447">
        <v>28.236862693791569</v>
      </c>
      <c r="L64" s="447">
        <v>54.324906167005224</v>
      </c>
      <c r="M64" s="447">
        <v>42.133845094173843</v>
      </c>
      <c r="N64" s="447">
        <v>33.957213153853957</v>
      </c>
      <c r="O64" s="447">
        <v>52.926301042529268</v>
      </c>
      <c r="P64" s="447">
        <v>48.949064792707105</v>
      </c>
      <c r="Q64" s="447">
        <v>11.956062839535347</v>
      </c>
      <c r="R64" s="447">
        <v>44.09154987192467</v>
      </c>
      <c r="S64" s="447">
        <v>43.719264905944854</v>
      </c>
      <c r="W64" s="444"/>
      <c r="X64" s="444"/>
    </row>
    <row r="65" spans="1:24" s="427" customFormat="1" ht="6.75" customHeight="1" thickBot="1">
      <c r="A65" s="402"/>
      <c r="B65" s="402"/>
      <c r="C65" s="403"/>
      <c r="D65" s="403"/>
      <c r="E65" s="403"/>
      <c r="F65" s="403"/>
      <c r="G65" s="403"/>
      <c r="H65" s="403"/>
      <c r="I65" s="403"/>
      <c r="J65" s="403"/>
      <c r="K65" s="403"/>
      <c r="L65" s="403"/>
      <c r="M65" s="403"/>
      <c r="N65" s="403"/>
      <c r="O65" s="403"/>
      <c r="P65" s="403"/>
      <c r="Q65" s="403"/>
      <c r="R65" s="403"/>
      <c r="S65" s="403"/>
    </row>
    <row r="66" spans="1:24" s="427" customFormat="1" ht="16.5" customHeight="1" thickTop="1">
      <c r="A66" s="438"/>
      <c r="B66" s="410"/>
      <c r="C66" s="393"/>
      <c r="D66" s="393"/>
      <c r="E66" s="393"/>
      <c r="F66" s="393"/>
      <c r="G66" s="393"/>
      <c r="H66" s="393"/>
      <c r="I66" s="393"/>
      <c r="J66" s="393"/>
      <c r="K66" s="393"/>
      <c r="L66" s="393"/>
      <c r="M66" s="393"/>
      <c r="N66" s="393"/>
      <c r="O66" s="393"/>
      <c r="P66" s="393"/>
      <c r="Q66" s="393"/>
      <c r="R66" s="393"/>
      <c r="S66" s="393"/>
    </row>
    <row r="67" spans="1:24">
      <c r="A67" s="404" t="s">
        <v>387</v>
      </c>
    </row>
    <row r="68" spans="1:24">
      <c r="A68" s="404" t="s">
        <v>124</v>
      </c>
      <c r="B68" s="425"/>
    </row>
    <row r="69" spans="1:24">
      <c r="A69" s="404" t="s">
        <v>125</v>
      </c>
      <c r="B69" s="441"/>
    </row>
    <row r="70" spans="1:24">
      <c r="A70" s="404" t="s">
        <v>126</v>
      </c>
    </row>
    <row r="71" spans="1:24">
      <c r="A71" s="404" t="s">
        <v>127</v>
      </c>
    </row>
    <row r="72" spans="1:24">
      <c r="A72" s="404" t="s">
        <v>128</v>
      </c>
    </row>
    <row r="73" spans="1:24" ht="13.8">
      <c r="A73" s="35" t="s">
        <v>129</v>
      </c>
    </row>
    <row r="74" spans="1:24" ht="13.8">
      <c r="A74" s="35" t="s">
        <v>130</v>
      </c>
    </row>
    <row r="75" spans="1:24" ht="13.8">
      <c r="A75" s="35" t="s">
        <v>131</v>
      </c>
    </row>
    <row r="76" spans="1:24" s="375" customFormat="1" ht="13.8">
      <c r="A76" s="35" t="s">
        <v>132</v>
      </c>
    </row>
    <row r="77" spans="1:24" ht="13.8">
      <c r="A77" s="35" t="s">
        <v>133</v>
      </c>
    </row>
    <row r="78" spans="1:24" ht="13.8">
      <c r="A78" s="35" t="s">
        <v>134</v>
      </c>
    </row>
    <row r="79" spans="1:24">
      <c r="A79" s="252"/>
    </row>
    <row r="80" spans="1:24" s="435" customFormat="1" ht="13.8">
      <c r="A80" s="453"/>
      <c r="C80" s="413"/>
      <c r="D80" s="413"/>
      <c r="E80" s="413"/>
      <c r="F80" s="413"/>
      <c r="G80" s="413"/>
      <c r="H80" s="413"/>
      <c r="I80" s="413"/>
      <c r="J80" s="413"/>
      <c r="K80" s="413"/>
      <c r="L80" s="413"/>
      <c r="M80" s="413"/>
      <c r="N80" s="413"/>
      <c r="O80" s="413"/>
      <c r="P80" s="413"/>
      <c r="Q80" s="413"/>
      <c r="R80" s="413"/>
      <c r="S80" s="413"/>
      <c r="T80" s="413"/>
      <c r="U80" s="413"/>
      <c r="V80" s="413"/>
      <c r="W80" s="413"/>
      <c r="X80" s="413"/>
    </row>
    <row r="81" spans="1:1" ht="13.8">
      <c r="A81" s="118" t="s">
        <v>485</v>
      </c>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820BB-76A8-42F1-979C-E4316C2CC406}">
  <sheetPr codeName="Hoja9"/>
  <dimension ref="A1:S83"/>
  <sheetViews>
    <sheetView showGridLines="0" zoomScale="70" zoomScaleNormal="70" workbookViewId="0"/>
  </sheetViews>
  <sheetFormatPr baseColWidth="10" defaultColWidth="7.6640625" defaultRowHeight="13.2"/>
  <cols>
    <col min="1" max="1" width="42.5546875" style="406" customWidth="1"/>
    <col min="2" max="18" width="12" style="375" customWidth="1"/>
    <col min="19" max="19" width="11.44140625" style="375" customWidth="1"/>
    <col min="20" max="16384" width="7.6640625" style="375"/>
  </cols>
  <sheetData>
    <row r="1" spans="1:19" s="377" customFormat="1" ht="32.1" customHeight="1">
      <c r="A1" s="36" t="s">
        <v>23</v>
      </c>
      <c r="B1" s="455"/>
      <c r="C1" s="455"/>
      <c r="D1" s="455"/>
      <c r="E1" s="455"/>
      <c r="F1" s="455"/>
      <c r="G1" s="455"/>
      <c r="H1" s="455"/>
      <c r="I1" s="455"/>
      <c r="J1" s="455"/>
      <c r="K1" s="455"/>
      <c r="L1" s="455"/>
      <c r="M1" s="455"/>
      <c r="N1" s="455"/>
      <c r="O1" s="455"/>
      <c r="P1" s="455"/>
      <c r="Q1" s="455"/>
      <c r="R1" s="455"/>
      <c r="S1" s="455"/>
    </row>
    <row r="2" spans="1:19" s="379" customFormat="1" ht="18" customHeight="1">
      <c r="A2" s="38" t="s">
        <v>136</v>
      </c>
      <c r="B2" s="378"/>
      <c r="C2" s="378"/>
      <c r="D2" s="378"/>
      <c r="E2" s="378"/>
      <c r="F2" s="378"/>
      <c r="G2" s="378"/>
      <c r="H2" s="378"/>
      <c r="I2" s="378"/>
      <c r="J2" s="378"/>
      <c r="K2" s="378"/>
      <c r="L2" s="378"/>
      <c r="M2" s="378"/>
      <c r="N2" s="378"/>
      <c r="O2" s="378"/>
      <c r="P2" s="378"/>
      <c r="Q2" s="378"/>
      <c r="R2" s="378"/>
      <c r="S2" s="378"/>
    </row>
    <row r="3" spans="1:19" s="381" customFormat="1" ht="18.75" customHeight="1">
      <c r="A3" s="40" t="s">
        <v>326</v>
      </c>
      <c r="B3" s="380"/>
      <c r="C3" s="380"/>
      <c r="D3" s="380"/>
      <c r="E3" s="380"/>
      <c r="F3" s="380"/>
      <c r="G3" s="380"/>
      <c r="H3" s="380"/>
      <c r="I3" s="380"/>
      <c r="J3" s="380"/>
      <c r="K3" s="380"/>
      <c r="L3" s="380"/>
      <c r="M3" s="380"/>
      <c r="N3" s="380"/>
      <c r="O3" s="380"/>
      <c r="P3" s="380"/>
      <c r="Q3" s="380"/>
      <c r="R3" s="380"/>
      <c r="S3" s="380"/>
    </row>
    <row r="4" spans="1:19" ht="7.5" customHeight="1" thickBot="1">
      <c r="A4" s="382"/>
      <c r="B4" s="382"/>
      <c r="C4" s="382"/>
      <c r="D4" s="382"/>
      <c r="E4" s="382"/>
      <c r="F4" s="382"/>
      <c r="G4" s="382"/>
      <c r="H4" s="382"/>
      <c r="I4" s="382"/>
      <c r="J4" s="382"/>
      <c r="K4" s="382"/>
      <c r="L4" s="382"/>
      <c r="M4" s="382"/>
      <c r="N4" s="382"/>
      <c r="O4" s="382"/>
      <c r="P4" s="382"/>
      <c r="Q4" s="382"/>
      <c r="R4" s="382"/>
      <c r="S4" s="382"/>
    </row>
    <row r="5" spans="1:19" s="385" customFormat="1" ht="80.099999999999994" customHeight="1" thickTop="1">
      <c r="A5" s="383" t="s">
        <v>327</v>
      </c>
      <c r="B5" s="357" t="s">
        <v>178</v>
      </c>
      <c r="C5" s="384" t="s">
        <v>299</v>
      </c>
      <c r="D5" s="384" t="s">
        <v>180</v>
      </c>
      <c r="E5" s="384" t="s">
        <v>181</v>
      </c>
      <c r="F5" s="384" t="s">
        <v>182</v>
      </c>
      <c r="G5" s="357" t="s">
        <v>183</v>
      </c>
      <c r="H5" s="384" t="s">
        <v>184</v>
      </c>
      <c r="I5" s="384" t="s">
        <v>185</v>
      </c>
      <c r="J5" s="421" t="s">
        <v>388</v>
      </c>
      <c r="K5" s="357" t="s">
        <v>187</v>
      </c>
      <c r="L5" s="384" t="s">
        <v>188</v>
      </c>
      <c r="M5" s="384" t="s">
        <v>303</v>
      </c>
      <c r="N5" s="384" t="s">
        <v>190</v>
      </c>
      <c r="O5" s="384" t="s">
        <v>191</v>
      </c>
      <c r="P5" s="384" t="s">
        <v>192</v>
      </c>
      <c r="Q5" s="384" t="s">
        <v>193</v>
      </c>
      <c r="R5" s="384" t="s">
        <v>194</v>
      </c>
      <c r="S5" s="384" t="s">
        <v>300</v>
      </c>
    </row>
    <row r="6" spans="1:19" s="387" customFormat="1" ht="2.25" customHeight="1">
      <c r="A6" s="386"/>
      <c r="B6" s="386"/>
      <c r="C6" s="386"/>
      <c r="D6" s="386"/>
      <c r="E6" s="386"/>
      <c r="F6" s="386"/>
      <c r="G6" s="386"/>
      <c r="H6" s="386"/>
      <c r="I6" s="386"/>
      <c r="J6" s="386"/>
      <c r="K6" s="386"/>
      <c r="L6" s="386"/>
      <c r="M6" s="386"/>
      <c r="N6" s="386"/>
      <c r="O6" s="386"/>
      <c r="P6" s="386"/>
      <c r="Q6" s="386"/>
      <c r="R6" s="386"/>
      <c r="S6" s="386"/>
    </row>
    <row r="7" spans="1:19" s="387" customFormat="1" ht="5.25" customHeight="1">
      <c r="A7" s="388"/>
    </row>
    <row r="8" spans="1:19" s="391" customFormat="1" ht="12" customHeight="1">
      <c r="A8" s="389" t="s">
        <v>328</v>
      </c>
      <c r="B8" s="390">
        <v>2050.96</v>
      </c>
      <c r="C8" s="390">
        <v>-897.79</v>
      </c>
      <c r="D8" s="390">
        <v>-3621.08</v>
      </c>
      <c r="E8" s="390">
        <v>1157.93</v>
      </c>
      <c r="F8" s="390">
        <v>799.91</v>
      </c>
      <c r="G8" s="390">
        <v>-7847.67</v>
      </c>
      <c r="H8" s="390">
        <v>-13859.880000000001</v>
      </c>
      <c r="I8" s="390">
        <v>0</v>
      </c>
      <c r="J8" s="390">
        <v>1321.42</v>
      </c>
      <c r="K8" s="390">
        <v>19967.260000000002</v>
      </c>
      <c r="L8" s="390">
        <v>0</v>
      </c>
      <c r="M8" s="390">
        <v>-21906.53</v>
      </c>
      <c r="N8" s="390">
        <v>0</v>
      </c>
      <c r="O8" s="390">
        <v>6844.49</v>
      </c>
      <c r="P8" s="390">
        <v>-14047.04</v>
      </c>
      <c r="Q8" s="390">
        <v>-236.34</v>
      </c>
      <c r="R8" s="390">
        <v>0</v>
      </c>
      <c r="S8" s="390">
        <v>-30274.36</v>
      </c>
    </row>
    <row r="9" spans="1:19" s="391" customFormat="1" ht="12" customHeight="1">
      <c r="A9" s="456" t="s">
        <v>329</v>
      </c>
      <c r="B9" s="393">
        <v>15.97</v>
      </c>
      <c r="C9" s="393">
        <v>0</v>
      </c>
      <c r="D9" s="393">
        <v>-69.14</v>
      </c>
      <c r="E9" s="393">
        <v>0</v>
      </c>
      <c r="F9" s="393">
        <v>0</v>
      </c>
      <c r="G9" s="393">
        <v>0</v>
      </c>
      <c r="H9" s="393">
        <v>-550.37</v>
      </c>
      <c r="I9" s="393">
        <v>0</v>
      </c>
      <c r="J9" s="393">
        <v>0</v>
      </c>
      <c r="K9" s="393">
        <v>6560.51</v>
      </c>
      <c r="L9" s="393">
        <v>0</v>
      </c>
      <c r="M9" s="393">
        <v>-889.84</v>
      </c>
      <c r="N9" s="393">
        <v>0</v>
      </c>
      <c r="O9" s="393">
        <v>0</v>
      </c>
      <c r="P9" s="393">
        <v>1002.63</v>
      </c>
      <c r="Q9" s="393">
        <v>0</v>
      </c>
      <c r="R9" s="393">
        <v>0</v>
      </c>
      <c r="S9" s="393">
        <v>6069.76</v>
      </c>
    </row>
    <row r="10" spans="1:19" s="394" customFormat="1" ht="12" customHeight="1">
      <c r="A10" s="456" t="s">
        <v>330</v>
      </c>
      <c r="B10" s="393">
        <v>26.990000000000002</v>
      </c>
      <c r="C10" s="393">
        <v>0</v>
      </c>
      <c r="D10" s="393">
        <v>192.45000000000002</v>
      </c>
      <c r="E10" s="393">
        <v>0</v>
      </c>
      <c r="F10" s="393">
        <v>0</v>
      </c>
      <c r="G10" s="393">
        <v>0</v>
      </c>
      <c r="H10" s="393">
        <v>-3021.02</v>
      </c>
      <c r="I10" s="393">
        <v>0</v>
      </c>
      <c r="J10" s="393">
        <v>0</v>
      </c>
      <c r="K10" s="393">
        <v>0</v>
      </c>
      <c r="L10" s="393">
        <v>0</v>
      </c>
      <c r="M10" s="393">
        <v>-1959.66</v>
      </c>
      <c r="N10" s="393">
        <v>0</v>
      </c>
      <c r="O10" s="393">
        <v>0</v>
      </c>
      <c r="P10" s="393">
        <v>-1111.3800000000001</v>
      </c>
      <c r="Q10" s="393">
        <v>0</v>
      </c>
      <c r="R10" s="393">
        <v>0</v>
      </c>
      <c r="S10" s="393">
        <v>-5872.62</v>
      </c>
    </row>
    <row r="11" spans="1:19" s="394" customFormat="1" ht="12" customHeight="1">
      <c r="A11" s="457" t="s">
        <v>312</v>
      </c>
      <c r="B11" s="396">
        <v>112.74000000000001</v>
      </c>
      <c r="C11" s="396">
        <v>0</v>
      </c>
      <c r="D11" s="396">
        <v>3028.92</v>
      </c>
      <c r="E11" s="396">
        <v>0</v>
      </c>
      <c r="F11" s="396">
        <v>0</v>
      </c>
      <c r="G11" s="396">
        <v>0</v>
      </c>
      <c r="H11" s="396">
        <v>-326.08</v>
      </c>
      <c r="I11" s="396">
        <v>0</v>
      </c>
      <c r="J11" s="396">
        <v>-312.98</v>
      </c>
      <c r="K11" s="396">
        <v>9184.56</v>
      </c>
      <c r="L11" s="396">
        <v>0</v>
      </c>
      <c r="M11" s="396">
        <v>-5014.1400000000003</v>
      </c>
      <c r="N11" s="396">
        <v>0</v>
      </c>
      <c r="O11" s="396">
        <v>0</v>
      </c>
      <c r="P11" s="396">
        <v>8259.48</v>
      </c>
      <c r="Q11" s="396">
        <v>0</v>
      </c>
      <c r="R11" s="396">
        <v>0</v>
      </c>
      <c r="S11" s="396">
        <v>14932.5</v>
      </c>
    </row>
    <row r="12" spans="1:19" s="394" customFormat="1" ht="12" customHeight="1">
      <c r="A12" s="456" t="s">
        <v>331</v>
      </c>
      <c r="B12" s="393">
        <v>51.28</v>
      </c>
      <c r="C12" s="393">
        <v>0</v>
      </c>
      <c r="D12" s="393">
        <v>-0.84</v>
      </c>
      <c r="E12" s="393">
        <v>0</v>
      </c>
      <c r="F12" s="393">
        <v>0</v>
      </c>
      <c r="G12" s="393">
        <v>0</v>
      </c>
      <c r="H12" s="393">
        <v>-36.6</v>
      </c>
      <c r="I12" s="393">
        <v>0</v>
      </c>
      <c r="J12" s="393">
        <v>0</v>
      </c>
      <c r="K12" s="393">
        <v>0</v>
      </c>
      <c r="L12" s="393">
        <v>0</v>
      </c>
      <c r="M12" s="393">
        <v>0</v>
      </c>
      <c r="N12" s="393">
        <v>0</v>
      </c>
      <c r="O12" s="393">
        <v>0</v>
      </c>
      <c r="P12" s="393">
        <v>0</v>
      </c>
      <c r="Q12" s="393">
        <v>0</v>
      </c>
      <c r="R12" s="393">
        <v>0</v>
      </c>
      <c r="S12" s="393">
        <v>13.83</v>
      </c>
    </row>
    <row r="13" spans="1:19" s="394" customFormat="1" ht="12" customHeight="1">
      <c r="A13" s="456" t="s">
        <v>332</v>
      </c>
      <c r="B13" s="393">
        <v>0</v>
      </c>
      <c r="C13" s="393">
        <v>0</v>
      </c>
      <c r="D13" s="393">
        <v>0</v>
      </c>
      <c r="E13" s="393">
        <v>0</v>
      </c>
      <c r="F13" s="393">
        <v>0</v>
      </c>
      <c r="G13" s="393">
        <v>0</v>
      </c>
      <c r="H13" s="393">
        <v>0</v>
      </c>
      <c r="I13" s="393">
        <v>0</v>
      </c>
      <c r="J13" s="393">
        <v>0</v>
      </c>
      <c r="K13" s="393">
        <v>0</v>
      </c>
      <c r="L13" s="393">
        <v>0</v>
      </c>
      <c r="M13" s="393">
        <v>0</v>
      </c>
      <c r="N13" s="393">
        <v>0</v>
      </c>
      <c r="O13" s="393">
        <v>0</v>
      </c>
      <c r="P13" s="393">
        <v>0</v>
      </c>
      <c r="Q13" s="393">
        <v>0</v>
      </c>
      <c r="R13" s="393">
        <v>0</v>
      </c>
      <c r="S13" s="393">
        <v>0</v>
      </c>
    </row>
    <row r="14" spans="1:19" s="394" customFormat="1" ht="12" customHeight="1">
      <c r="A14" s="457" t="s">
        <v>311</v>
      </c>
      <c r="B14" s="396">
        <v>0</v>
      </c>
      <c r="C14" s="396">
        <v>0</v>
      </c>
      <c r="D14" s="396">
        <v>-3037.75</v>
      </c>
      <c r="E14" s="396">
        <v>0</v>
      </c>
      <c r="F14" s="396">
        <v>0</v>
      </c>
      <c r="G14" s="396">
        <v>0</v>
      </c>
      <c r="H14" s="396">
        <v>-673.35</v>
      </c>
      <c r="I14" s="396">
        <v>0</v>
      </c>
      <c r="J14" s="396">
        <v>5.28</v>
      </c>
      <c r="K14" s="396">
        <v>1180.1300000000001</v>
      </c>
      <c r="L14" s="396">
        <v>0</v>
      </c>
      <c r="M14" s="396">
        <v>-1380.45</v>
      </c>
      <c r="N14" s="396">
        <v>0</v>
      </c>
      <c r="O14" s="396">
        <v>0</v>
      </c>
      <c r="P14" s="396">
        <v>-1155.23</v>
      </c>
      <c r="Q14" s="396">
        <v>0</v>
      </c>
      <c r="R14" s="396">
        <v>0</v>
      </c>
      <c r="S14" s="396">
        <v>-5061.38</v>
      </c>
    </row>
    <row r="15" spans="1:19" s="394" customFormat="1" ht="12" customHeight="1">
      <c r="A15" s="456" t="s">
        <v>333</v>
      </c>
      <c r="B15" s="393">
        <v>0</v>
      </c>
      <c r="C15" s="393">
        <v>0</v>
      </c>
      <c r="D15" s="393">
        <v>0</v>
      </c>
      <c r="E15" s="393">
        <v>0</v>
      </c>
      <c r="F15" s="393">
        <v>0</v>
      </c>
      <c r="G15" s="393">
        <v>0</v>
      </c>
      <c r="H15" s="393">
        <v>-42.53</v>
      </c>
      <c r="I15" s="393">
        <v>0</v>
      </c>
      <c r="J15" s="393">
        <v>0</v>
      </c>
      <c r="K15" s="393">
        <v>-39.15</v>
      </c>
      <c r="L15" s="393">
        <v>0</v>
      </c>
      <c r="M15" s="393">
        <v>-4464</v>
      </c>
      <c r="N15" s="393">
        <v>0</v>
      </c>
      <c r="O15" s="393">
        <v>0</v>
      </c>
      <c r="P15" s="393">
        <v>1494.78</v>
      </c>
      <c r="Q15" s="393">
        <v>0</v>
      </c>
      <c r="R15" s="393">
        <v>0</v>
      </c>
      <c r="S15" s="393">
        <v>-3050.9</v>
      </c>
    </row>
    <row r="16" spans="1:19" s="394" customFormat="1" ht="12" customHeight="1">
      <c r="A16" s="456" t="s">
        <v>334</v>
      </c>
      <c r="B16" s="393">
        <v>0</v>
      </c>
      <c r="C16" s="393">
        <v>0</v>
      </c>
      <c r="D16" s="393">
        <v>0</v>
      </c>
      <c r="E16" s="393">
        <v>0</v>
      </c>
      <c r="F16" s="393">
        <v>0</v>
      </c>
      <c r="G16" s="393">
        <v>0</v>
      </c>
      <c r="H16" s="393">
        <v>-467.65000000000003</v>
      </c>
      <c r="I16" s="393">
        <v>0</v>
      </c>
      <c r="J16" s="393">
        <v>0</v>
      </c>
      <c r="K16" s="393">
        <v>-220.15</v>
      </c>
      <c r="L16" s="393">
        <v>0</v>
      </c>
      <c r="M16" s="393">
        <v>-135.72</v>
      </c>
      <c r="N16" s="393">
        <v>0</v>
      </c>
      <c r="O16" s="393">
        <v>0</v>
      </c>
      <c r="P16" s="393">
        <v>7934.67</v>
      </c>
      <c r="Q16" s="393">
        <v>0</v>
      </c>
      <c r="R16" s="393">
        <v>0</v>
      </c>
      <c r="S16" s="393">
        <v>7111.14</v>
      </c>
    </row>
    <row r="17" spans="1:19" s="394" customFormat="1" ht="12" customHeight="1">
      <c r="A17" s="457" t="s">
        <v>335</v>
      </c>
      <c r="B17" s="396">
        <v>0</v>
      </c>
      <c r="C17" s="396">
        <v>0</v>
      </c>
      <c r="D17" s="396">
        <v>0</v>
      </c>
      <c r="E17" s="396">
        <v>0</v>
      </c>
      <c r="F17" s="396">
        <v>0</v>
      </c>
      <c r="G17" s="396">
        <v>-2100.2800000000002</v>
      </c>
      <c r="H17" s="396">
        <v>-4120.42</v>
      </c>
      <c r="I17" s="396">
        <v>0</v>
      </c>
      <c r="J17" s="396">
        <v>0</v>
      </c>
      <c r="K17" s="396">
        <v>-1559.71</v>
      </c>
      <c r="L17" s="396">
        <v>0</v>
      </c>
      <c r="M17" s="396">
        <v>-5734.18</v>
      </c>
      <c r="N17" s="396">
        <v>0</v>
      </c>
      <c r="O17" s="396">
        <v>6844.49</v>
      </c>
      <c r="P17" s="396">
        <v>-20163.400000000001</v>
      </c>
      <c r="Q17" s="396">
        <v>0</v>
      </c>
      <c r="R17" s="396">
        <v>0</v>
      </c>
      <c r="S17" s="396">
        <v>-26833.510000000002</v>
      </c>
    </row>
    <row r="18" spans="1:19" s="394" customFormat="1" ht="12" customHeight="1">
      <c r="A18" s="456" t="s">
        <v>336</v>
      </c>
      <c r="B18" s="393">
        <v>0</v>
      </c>
      <c r="C18" s="393">
        <v>0</v>
      </c>
      <c r="D18" s="393">
        <v>0</v>
      </c>
      <c r="E18" s="393">
        <v>0</v>
      </c>
      <c r="F18" s="393">
        <v>0</v>
      </c>
      <c r="G18" s="393">
        <v>0</v>
      </c>
      <c r="H18" s="393">
        <v>0</v>
      </c>
      <c r="I18" s="393">
        <v>0</v>
      </c>
      <c r="J18" s="393">
        <v>0</v>
      </c>
      <c r="K18" s="393">
        <v>0</v>
      </c>
      <c r="L18" s="393">
        <v>0</v>
      </c>
      <c r="M18" s="393">
        <v>0</v>
      </c>
      <c r="N18" s="393">
        <v>0</v>
      </c>
      <c r="O18" s="393">
        <v>0</v>
      </c>
      <c r="P18" s="393">
        <v>0</v>
      </c>
      <c r="Q18" s="393">
        <v>0</v>
      </c>
      <c r="R18" s="393">
        <v>0</v>
      </c>
      <c r="S18" s="393">
        <v>0</v>
      </c>
    </row>
    <row r="19" spans="1:19" s="394" customFormat="1" ht="12" customHeight="1">
      <c r="A19" s="456" t="s">
        <v>337</v>
      </c>
      <c r="B19" s="393">
        <v>-241.03</v>
      </c>
      <c r="C19" s="393">
        <v>0</v>
      </c>
      <c r="D19" s="393">
        <v>-82.19</v>
      </c>
      <c r="E19" s="393">
        <v>0</v>
      </c>
      <c r="F19" s="393">
        <v>0</v>
      </c>
      <c r="G19" s="393">
        <v>0</v>
      </c>
      <c r="H19" s="393">
        <v>-1085.93</v>
      </c>
      <c r="I19" s="393">
        <v>0</v>
      </c>
      <c r="J19" s="393">
        <v>-23.75</v>
      </c>
      <c r="K19" s="393">
        <v>299.54000000000002</v>
      </c>
      <c r="L19" s="393">
        <v>0</v>
      </c>
      <c r="M19" s="393">
        <v>180.70000000000002</v>
      </c>
      <c r="N19" s="393">
        <v>0</v>
      </c>
      <c r="O19" s="393">
        <v>0</v>
      </c>
      <c r="P19" s="393">
        <v>-943.80000000000007</v>
      </c>
      <c r="Q19" s="393">
        <v>0</v>
      </c>
      <c r="R19" s="393">
        <v>0</v>
      </c>
      <c r="S19" s="393">
        <v>-1896.47</v>
      </c>
    </row>
    <row r="20" spans="1:19" s="394" customFormat="1" ht="12" customHeight="1">
      <c r="A20" s="457" t="s">
        <v>338</v>
      </c>
      <c r="B20" s="396">
        <v>4.8100000000000005</v>
      </c>
      <c r="C20" s="396">
        <v>0</v>
      </c>
      <c r="D20" s="396">
        <v>-3.0300000000000002</v>
      </c>
      <c r="E20" s="396">
        <v>0</v>
      </c>
      <c r="F20" s="396">
        <v>0</v>
      </c>
      <c r="G20" s="396">
        <v>0</v>
      </c>
      <c r="H20" s="396">
        <v>-96.990000000000009</v>
      </c>
      <c r="I20" s="396">
        <v>0</v>
      </c>
      <c r="J20" s="396">
        <v>0</v>
      </c>
      <c r="K20" s="396">
        <v>-164.98</v>
      </c>
      <c r="L20" s="396">
        <v>0</v>
      </c>
      <c r="M20" s="396">
        <v>-313.07</v>
      </c>
      <c r="N20" s="396">
        <v>0</v>
      </c>
      <c r="O20" s="396">
        <v>0</v>
      </c>
      <c r="P20" s="396">
        <v>-1232.8700000000001</v>
      </c>
      <c r="Q20" s="396">
        <v>0</v>
      </c>
      <c r="R20" s="396">
        <v>0</v>
      </c>
      <c r="S20" s="396">
        <v>-1806.13</v>
      </c>
    </row>
    <row r="21" spans="1:19" s="394" customFormat="1" ht="12" customHeight="1">
      <c r="A21" s="456" t="s">
        <v>339</v>
      </c>
      <c r="B21" s="393">
        <v>4.67</v>
      </c>
      <c r="C21" s="393">
        <v>0</v>
      </c>
      <c r="D21" s="393">
        <v>0.84</v>
      </c>
      <c r="E21" s="393">
        <v>0</v>
      </c>
      <c r="F21" s="393">
        <v>0</v>
      </c>
      <c r="G21" s="393">
        <v>0</v>
      </c>
      <c r="H21" s="393">
        <v>0</v>
      </c>
      <c r="I21" s="393">
        <v>0</v>
      </c>
      <c r="J21" s="393">
        <v>0</v>
      </c>
      <c r="K21" s="393">
        <v>0</v>
      </c>
      <c r="L21" s="393">
        <v>0</v>
      </c>
      <c r="M21" s="393">
        <v>0</v>
      </c>
      <c r="N21" s="393">
        <v>0</v>
      </c>
      <c r="O21" s="393">
        <v>0</v>
      </c>
      <c r="P21" s="393">
        <v>0</v>
      </c>
      <c r="Q21" s="393">
        <v>0</v>
      </c>
      <c r="R21" s="393">
        <v>0</v>
      </c>
      <c r="S21" s="393">
        <v>5.51</v>
      </c>
    </row>
    <row r="22" spans="1:19" s="394" customFormat="1" ht="12" customHeight="1">
      <c r="A22" s="456" t="s">
        <v>340</v>
      </c>
      <c r="B22" s="393">
        <v>5.47</v>
      </c>
      <c r="C22" s="393">
        <v>0</v>
      </c>
      <c r="D22" s="393">
        <v>-120.96000000000001</v>
      </c>
      <c r="E22" s="393">
        <v>0</v>
      </c>
      <c r="F22" s="393">
        <v>0</v>
      </c>
      <c r="G22" s="393">
        <v>0</v>
      </c>
      <c r="H22" s="393">
        <v>68.69</v>
      </c>
      <c r="I22" s="393">
        <v>0</v>
      </c>
      <c r="J22" s="393">
        <v>-48.63</v>
      </c>
      <c r="K22" s="393">
        <v>168.27</v>
      </c>
      <c r="L22" s="393">
        <v>0</v>
      </c>
      <c r="M22" s="393">
        <v>22.81</v>
      </c>
      <c r="N22" s="393">
        <v>0</v>
      </c>
      <c r="O22" s="393">
        <v>0</v>
      </c>
      <c r="P22" s="393">
        <v>101.68</v>
      </c>
      <c r="Q22" s="393">
        <v>0</v>
      </c>
      <c r="R22" s="393">
        <v>0</v>
      </c>
      <c r="S22" s="393">
        <v>197.33</v>
      </c>
    </row>
    <row r="23" spans="1:19" s="394" customFormat="1" ht="12" customHeight="1">
      <c r="A23" s="457" t="s">
        <v>341</v>
      </c>
      <c r="B23" s="396">
        <v>0.06</v>
      </c>
      <c r="C23" s="396">
        <v>0</v>
      </c>
      <c r="D23" s="396">
        <v>-1.8900000000000001</v>
      </c>
      <c r="E23" s="396">
        <v>0</v>
      </c>
      <c r="F23" s="396">
        <v>0</v>
      </c>
      <c r="G23" s="396">
        <v>0</v>
      </c>
      <c r="H23" s="396">
        <v>-36.92</v>
      </c>
      <c r="I23" s="396">
        <v>0</v>
      </c>
      <c r="J23" s="396">
        <v>0</v>
      </c>
      <c r="K23" s="396">
        <v>36.770000000000003</v>
      </c>
      <c r="L23" s="396">
        <v>0</v>
      </c>
      <c r="M23" s="396">
        <v>-95.31</v>
      </c>
      <c r="N23" s="396">
        <v>0</v>
      </c>
      <c r="O23" s="396">
        <v>0</v>
      </c>
      <c r="P23" s="396">
        <v>-717.68000000000006</v>
      </c>
      <c r="Q23" s="396">
        <v>0</v>
      </c>
      <c r="R23" s="396">
        <v>0</v>
      </c>
      <c r="S23" s="396">
        <v>-814.97</v>
      </c>
    </row>
    <row r="24" spans="1:19" s="394" customFormat="1" ht="12" customHeight="1">
      <c r="A24" s="456" t="s">
        <v>342</v>
      </c>
      <c r="B24" s="393">
        <v>638.33000000000004</v>
      </c>
      <c r="C24" s="393">
        <v>0</v>
      </c>
      <c r="D24" s="393">
        <v>-46.15</v>
      </c>
      <c r="E24" s="393">
        <v>0</v>
      </c>
      <c r="F24" s="393">
        <v>0</v>
      </c>
      <c r="G24" s="393">
        <v>0</v>
      </c>
      <c r="H24" s="393">
        <v>-695.78</v>
      </c>
      <c r="I24" s="393">
        <v>0</v>
      </c>
      <c r="J24" s="393">
        <v>0</v>
      </c>
      <c r="K24" s="393">
        <v>13.16</v>
      </c>
      <c r="L24" s="393">
        <v>0</v>
      </c>
      <c r="M24" s="393">
        <v>-814.33</v>
      </c>
      <c r="N24" s="393">
        <v>0</v>
      </c>
      <c r="O24" s="393">
        <v>0</v>
      </c>
      <c r="P24" s="393">
        <v>-1367.82</v>
      </c>
      <c r="Q24" s="393">
        <v>0</v>
      </c>
      <c r="R24" s="393">
        <v>0</v>
      </c>
      <c r="S24" s="393">
        <v>-2272.59</v>
      </c>
    </row>
    <row r="25" spans="1:19" s="394" customFormat="1" ht="12" customHeight="1">
      <c r="A25" s="456" t="s">
        <v>343</v>
      </c>
      <c r="B25" s="393">
        <v>0</v>
      </c>
      <c r="C25" s="393">
        <v>0</v>
      </c>
      <c r="D25" s="393">
        <v>0</v>
      </c>
      <c r="E25" s="393">
        <v>0</v>
      </c>
      <c r="F25" s="393">
        <v>0</v>
      </c>
      <c r="G25" s="393">
        <v>0</v>
      </c>
      <c r="H25" s="393">
        <v>0</v>
      </c>
      <c r="I25" s="393">
        <v>0</v>
      </c>
      <c r="J25" s="393">
        <v>0</v>
      </c>
      <c r="K25" s="393">
        <v>0</v>
      </c>
      <c r="L25" s="393">
        <v>0</v>
      </c>
      <c r="M25" s="393">
        <v>0</v>
      </c>
      <c r="N25" s="393">
        <v>0</v>
      </c>
      <c r="O25" s="393">
        <v>0</v>
      </c>
      <c r="P25" s="393">
        <v>0</v>
      </c>
      <c r="Q25" s="393">
        <v>0</v>
      </c>
      <c r="R25" s="393">
        <v>0</v>
      </c>
      <c r="S25" s="393">
        <v>0</v>
      </c>
    </row>
    <row r="26" spans="1:19" s="394" customFormat="1" ht="12" customHeight="1">
      <c r="A26" s="457" t="s">
        <v>344</v>
      </c>
      <c r="B26" s="396">
        <v>-3.5700000000000003</v>
      </c>
      <c r="C26" s="396">
        <v>-179.39000000000001</v>
      </c>
      <c r="D26" s="396">
        <v>-822.19</v>
      </c>
      <c r="E26" s="396">
        <v>-32.67</v>
      </c>
      <c r="F26" s="396">
        <v>0</v>
      </c>
      <c r="G26" s="396">
        <v>-3076.13</v>
      </c>
      <c r="H26" s="396">
        <v>-399.72</v>
      </c>
      <c r="I26" s="396">
        <v>0</v>
      </c>
      <c r="J26" s="396">
        <v>0</v>
      </c>
      <c r="K26" s="396">
        <v>38.950000000000003</v>
      </c>
      <c r="L26" s="396">
        <v>0</v>
      </c>
      <c r="M26" s="396">
        <v>-175.58</v>
      </c>
      <c r="N26" s="396">
        <v>0</v>
      </c>
      <c r="O26" s="396">
        <v>0</v>
      </c>
      <c r="P26" s="396">
        <v>1102.74</v>
      </c>
      <c r="Q26" s="396">
        <v>0</v>
      </c>
      <c r="R26" s="396">
        <v>0</v>
      </c>
      <c r="S26" s="396">
        <v>-3547.56</v>
      </c>
    </row>
    <row r="27" spans="1:19" s="394" customFormat="1" ht="12" customHeight="1">
      <c r="A27" s="456" t="s">
        <v>345</v>
      </c>
      <c r="B27" s="393">
        <v>0</v>
      </c>
      <c r="C27" s="393">
        <v>0</v>
      </c>
      <c r="D27" s="393">
        <v>0</v>
      </c>
      <c r="E27" s="393">
        <v>0</v>
      </c>
      <c r="F27" s="393">
        <v>0</v>
      </c>
      <c r="G27" s="393">
        <v>0</v>
      </c>
      <c r="H27" s="393">
        <v>-13.88</v>
      </c>
      <c r="I27" s="393">
        <v>0</v>
      </c>
      <c r="J27" s="393">
        <v>0</v>
      </c>
      <c r="K27" s="393">
        <v>193.5</v>
      </c>
      <c r="L27" s="393">
        <v>0</v>
      </c>
      <c r="M27" s="393">
        <v>333.21</v>
      </c>
      <c r="N27" s="393">
        <v>0</v>
      </c>
      <c r="O27" s="393">
        <v>0</v>
      </c>
      <c r="P27" s="393">
        <v>-234.21</v>
      </c>
      <c r="Q27" s="393">
        <v>0</v>
      </c>
      <c r="R27" s="393">
        <v>0</v>
      </c>
      <c r="S27" s="393">
        <v>278.62</v>
      </c>
    </row>
    <row r="28" spans="1:19" s="394" customFormat="1" ht="12" customHeight="1">
      <c r="A28" s="456" t="s">
        <v>346</v>
      </c>
      <c r="B28" s="393">
        <v>0</v>
      </c>
      <c r="C28" s="393">
        <v>0</v>
      </c>
      <c r="D28" s="393">
        <v>56.82</v>
      </c>
      <c r="E28" s="393">
        <v>0</v>
      </c>
      <c r="F28" s="393">
        <v>0</v>
      </c>
      <c r="G28" s="393">
        <v>0</v>
      </c>
      <c r="H28" s="393">
        <v>85.39</v>
      </c>
      <c r="I28" s="393">
        <v>0</v>
      </c>
      <c r="J28" s="393">
        <v>0</v>
      </c>
      <c r="K28" s="393">
        <v>3444.54</v>
      </c>
      <c r="L28" s="393">
        <v>0</v>
      </c>
      <c r="M28" s="393">
        <v>-198.41</v>
      </c>
      <c r="N28" s="393">
        <v>0</v>
      </c>
      <c r="O28" s="393">
        <v>0</v>
      </c>
      <c r="P28" s="393">
        <v>-2821.68</v>
      </c>
      <c r="Q28" s="393">
        <v>0</v>
      </c>
      <c r="R28" s="393">
        <v>0</v>
      </c>
      <c r="S28" s="393">
        <v>566.66999999999996</v>
      </c>
    </row>
    <row r="29" spans="1:19" s="394" customFormat="1" ht="12" customHeight="1">
      <c r="A29" s="457" t="s">
        <v>347</v>
      </c>
      <c r="B29" s="396">
        <v>0</v>
      </c>
      <c r="C29" s="396">
        <v>0</v>
      </c>
      <c r="D29" s="396">
        <v>0</v>
      </c>
      <c r="E29" s="396">
        <v>0</v>
      </c>
      <c r="F29" s="396">
        <v>0</v>
      </c>
      <c r="G29" s="396">
        <v>0</v>
      </c>
      <c r="H29" s="396">
        <v>192.02</v>
      </c>
      <c r="I29" s="396">
        <v>0</v>
      </c>
      <c r="J29" s="396">
        <v>0</v>
      </c>
      <c r="K29" s="396">
        <v>-409.12</v>
      </c>
      <c r="L29" s="396">
        <v>0</v>
      </c>
      <c r="M29" s="396">
        <v>-242.36</v>
      </c>
      <c r="N29" s="396">
        <v>0</v>
      </c>
      <c r="O29" s="396">
        <v>0</v>
      </c>
      <c r="P29" s="396">
        <v>-190.89000000000001</v>
      </c>
      <c r="Q29" s="396">
        <v>0</v>
      </c>
      <c r="R29" s="396">
        <v>0</v>
      </c>
      <c r="S29" s="396">
        <v>-650.34</v>
      </c>
    </row>
    <row r="30" spans="1:19" s="394" customFormat="1" ht="12" customHeight="1">
      <c r="A30" s="392" t="s">
        <v>348</v>
      </c>
      <c r="B30" s="393">
        <v>0</v>
      </c>
      <c r="C30" s="393">
        <v>0</v>
      </c>
      <c r="D30" s="393">
        <v>0</v>
      </c>
      <c r="E30" s="393">
        <v>0</v>
      </c>
      <c r="F30" s="393">
        <v>0</v>
      </c>
      <c r="G30" s="393">
        <v>0</v>
      </c>
      <c r="H30" s="393">
        <v>0</v>
      </c>
      <c r="I30" s="393">
        <v>0</v>
      </c>
      <c r="J30" s="393">
        <v>365.95</v>
      </c>
      <c r="K30" s="393">
        <v>0</v>
      </c>
      <c r="L30" s="393">
        <v>0</v>
      </c>
      <c r="M30" s="393">
        <v>0</v>
      </c>
      <c r="N30" s="393">
        <v>0</v>
      </c>
      <c r="O30" s="393">
        <v>0</v>
      </c>
      <c r="P30" s="393">
        <v>0</v>
      </c>
      <c r="Q30" s="393">
        <v>0</v>
      </c>
      <c r="R30" s="393">
        <v>0</v>
      </c>
      <c r="S30" s="393">
        <v>365.95</v>
      </c>
    </row>
    <row r="31" spans="1:19" s="394" customFormat="1" ht="12" customHeight="1">
      <c r="A31" s="392" t="s">
        <v>349</v>
      </c>
      <c r="B31" s="393">
        <v>-588.31000000000006</v>
      </c>
      <c r="C31" s="393">
        <v>0</v>
      </c>
      <c r="D31" s="393">
        <v>-553.05000000000007</v>
      </c>
      <c r="E31" s="393">
        <v>620.88</v>
      </c>
      <c r="F31" s="393">
        <v>724.83</v>
      </c>
      <c r="G31" s="393">
        <v>0</v>
      </c>
      <c r="H31" s="393">
        <v>-933.04</v>
      </c>
      <c r="I31" s="393">
        <v>0</v>
      </c>
      <c r="J31" s="393">
        <v>1580.21</v>
      </c>
      <c r="K31" s="393">
        <v>0</v>
      </c>
      <c r="L31" s="393">
        <v>0</v>
      </c>
      <c r="M31" s="393">
        <v>0</v>
      </c>
      <c r="N31" s="393">
        <v>0</v>
      </c>
      <c r="O31" s="393">
        <v>0</v>
      </c>
      <c r="P31" s="393">
        <v>59.88</v>
      </c>
      <c r="Q31" s="393">
        <v>-1382.6000000000001</v>
      </c>
      <c r="R31" s="393">
        <v>0</v>
      </c>
      <c r="S31" s="393">
        <v>-471.2</v>
      </c>
    </row>
    <row r="32" spans="1:19" s="394" customFormat="1" ht="12" customHeight="1">
      <c r="A32" s="395" t="s">
        <v>350</v>
      </c>
      <c r="B32" s="396">
        <v>0</v>
      </c>
      <c r="C32" s="396">
        <v>0</v>
      </c>
      <c r="D32" s="396">
        <v>0</v>
      </c>
      <c r="E32" s="396">
        <v>0</v>
      </c>
      <c r="F32" s="396">
        <v>0</v>
      </c>
      <c r="G32" s="396">
        <v>0</v>
      </c>
      <c r="H32" s="396">
        <v>0</v>
      </c>
      <c r="I32" s="396">
        <v>0</v>
      </c>
      <c r="J32" s="396">
        <v>0</v>
      </c>
      <c r="K32" s="396">
        <v>0</v>
      </c>
      <c r="L32" s="396">
        <v>0</v>
      </c>
      <c r="M32" s="396">
        <v>-147.46</v>
      </c>
      <c r="N32" s="396">
        <v>0</v>
      </c>
      <c r="O32" s="396">
        <v>0</v>
      </c>
      <c r="P32" s="396">
        <v>0</v>
      </c>
      <c r="Q32" s="396">
        <v>0</v>
      </c>
      <c r="R32" s="396">
        <v>0</v>
      </c>
      <c r="S32" s="396">
        <v>-147.46</v>
      </c>
    </row>
    <row r="33" spans="1:19" s="394" customFormat="1" ht="12" customHeight="1">
      <c r="A33" s="392" t="s">
        <v>351</v>
      </c>
      <c r="B33" s="393">
        <v>0</v>
      </c>
      <c r="C33" s="393">
        <v>30.78</v>
      </c>
      <c r="D33" s="393">
        <v>-3.42</v>
      </c>
      <c r="E33" s="393">
        <v>0</v>
      </c>
      <c r="F33" s="393">
        <v>0</v>
      </c>
      <c r="G33" s="393">
        <v>0</v>
      </c>
      <c r="H33" s="393">
        <v>-67.62</v>
      </c>
      <c r="I33" s="393">
        <v>0</v>
      </c>
      <c r="J33" s="393">
        <v>0</v>
      </c>
      <c r="K33" s="393">
        <v>0</v>
      </c>
      <c r="L33" s="393">
        <v>0</v>
      </c>
      <c r="M33" s="393">
        <v>-344.74</v>
      </c>
      <c r="N33" s="393">
        <v>0</v>
      </c>
      <c r="O33" s="393">
        <v>0</v>
      </c>
      <c r="P33" s="393">
        <v>396.16</v>
      </c>
      <c r="Q33" s="393">
        <v>0</v>
      </c>
      <c r="R33" s="393">
        <v>0</v>
      </c>
      <c r="S33" s="393">
        <v>11.16</v>
      </c>
    </row>
    <row r="34" spans="1:19" s="394" customFormat="1" ht="12" customHeight="1">
      <c r="A34" s="392" t="s">
        <v>352</v>
      </c>
      <c r="B34" s="393">
        <v>154.46</v>
      </c>
      <c r="C34" s="393">
        <v>0</v>
      </c>
      <c r="D34" s="393">
        <v>914.80000000000007</v>
      </c>
      <c r="E34" s="393">
        <v>0</v>
      </c>
      <c r="F34" s="393">
        <v>0</v>
      </c>
      <c r="G34" s="393">
        <v>0</v>
      </c>
      <c r="H34" s="393">
        <v>1493.49</v>
      </c>
      <c r="I34" s="393">
        <v>0</v>
      </c>
      <c r="J34" s="393">
        <v>50.97</v>
      </c>
      <c r="K34" s="393">
        <v>2557.9700000000003</v>
      </c>
      <c r="L34" s="393">
        <v>0</v>
      </c>
      <c r="M34" s="393">
        <v>-497.68</v>
      </c>
      <c r="N34" s="393">
        <v>0</v>
      </c>
      <c r="O34" s="393">
        <v>0</v>
      </c>
      <c r="P34" s="393">
        <v>-1637.19</v>
      </c>
      <c r="Q34" s="393">
        <v>0</v>
      </c>
      <c r="R34" s="393">
        <v>0</v>
      </c>
      <c r="S34" s="393">
        <v>3036.83</v>
      </c>
    </row>
    <row r="35" spans="1:19" s="394" customFormat="1" ht="12" customHeight="1">
      <c r="A35" s="395" t="s">
        <v>353</v>
      </c>
      <c r="B35" s="396">
        <v>2081.71</v>
      </c>
      <c r="C35" s="396">
        <v>0</v>
      </c>
      <c r="D35" s="396">
        <v>-493.12</v>
      </c>
      <c r="E35" s="396">
        <v>435.89</v>
      </c>
      <c r="F35" s="396">
        <v>-9.43</v>
      </c>
      <c r="G35" s="396">
        <v>0</v>
      </c>
      <c r="H35" s="396">
        <v>0</v>
      </c>
      <c r="I35" s="396">
        <v>0</v>
      </c>
      <c r="J35" s="396">
        <v>0</v>
      </c>
      <c r="K35" s="396">
        <v>-1220.71</v>
      </c>
      <c r="L35" s="396">
        <v>0</v>
      </c>
      <c r="M35" s="396">
        <v>109.87</v>
      </c>
      <c r="N35" s="396">
        <v>0</v>
      </c>
      <c r="O35" s="396">
        <v>0</v>
      </c>
      <c r="P35" s="396">
        <v>0</v>
      </c>
      <c r="Q35" s="396">
        <v>1076.75</v>
      </c>
      <c r="R35" s="396">
        <v>0</v>
      </c>
      <c r="S35" s="396">
        <v>1980.97</v>
      </c>
    </row>
    <row r="36" spans="1:19" s="394" customFormat="1" ht="12" customHeight="1">
      <c r="A36" s="392" t="s">
        <v>354</v>
      </c>
      <c r="B36" s="393">
        <v>-181.08</v>
      </c>
      <c r="C36" s="393">
        <v>0</v>
      </c>
      <c r="D36" s="393">
        <v>0</v>
      </c>
      <c r="E36" s="393">
        <v>0</v>
      </c>
      <c r="F36" s="393">
        <v>68.28</v>
      </c>
      <c r="G36" s="393">
        <v>0</v>
      </c>
      <c r="H36" s="393">
        <v>0</v>
      </c>
      <c r="I36" s="393">
        <v>0</v>
      </c>
      <c r="J36" s="393">
        <v>0</v>
      </c>
      <c r="K36" s="393">
        <v>-32.090000000000003</v>
      </c>
      <c r="L36" s="393">
        <v>0</v>
      </c>
      <c r="M36" s="393">
        <v>0</v>
      </c>
      <c r="N36" s="393">
        <v>0</v>
      </c>
      <c r="O36" s="393">
        <v>0</v>
      </c>
      <c r="P36" s="393">
        <v>0</v>
      </c>
      <c r="Q36" s="393">
        <v>-4.75</v>
      </c>
      <c r="R36" s="393">
        <v>0</v>
      </c>
      <c r="S36" s="393">
        <v>-149.64000000000001</v>
      </c>
    </row>
    <row r="37" spans="1:19" s="394" customFormat="1" ht="12" customHeight="1">
      <c r="A37" s="392" t="s">
        <v>355</v>
      </c>
      <c r="B37" s="393">
        <v>-29.75</v>
      </c>
      <c r="C37" s="393">
        <v>0</v>
      </c>
      <c r="D37" s="393">
        <v>0</v>
      </c>
      <c r="E37" s="393">
        <v>0</v>
      </c>
      <c r="F37" s="393">
        <v>16.23</v>
      </c>
      <c r="G37" s="393">
        <v>0</v>
      </c>
      <c r="H37" s="393">
        <v>0</v>
      </c>
      <c r="I37" s="393">
        <v>0</v>
      </c>
      <c r="J37" s="393">
        <v>0</v>
      </c>
      <c r="K37" s="393">
        <v>23.080000000000002</v>
      </c>
      <c r="L37" s="393">
        <v>0</v>
      </c>
      <c r="M37" s="393">
        <v>0</v>
      </c>
      <c r="N37" s="393">
        <v>0</v>
      </c>
      <c r="O37" s="393">
        <v>0</v>
      </c>
      <c r="P37" s="393">
        <v>0</v>
      </c>
      <c r="Q37" s="393">
        <v>74.260000000000005</v>
      </c>
      <c r="R37" s="393">
        <v>0</v>
      </c>
      <c r="S37" s="393">
        <v>83.820000000000007</v>
      </c>
    </row>
    <row r="38" spans="1:19" s="394" customFormat="1" ht="12" customHeight="1">
      <c r="A38" s="395" t="s">
        <v>356</v>
      </c>
      <c r="B38" s="396">
        <v>0</v>
      </c>
      <c r="C38" s="396">
        <v>40.17</v>
      </c>
      <c r="D38" s="396">
        <v>0</v>
      </c>
      <c r="E38" s="396">
        <v>0</v>
      </c>
      <c r="F38" s="396">
        <v>0</v>
      </c>
      <c r="G38" s="396">
        <v>-2094.58</v>
      </c>
      <c r="H38" s="396">
        <v>-143.34</v>
      </c>
      <c r="I38" s="396">
        <v>0</v>
      </c>
      <c r="J38" s="396">
        <v>-295.63</v>
      </c>
      <c r="K38" s="396">
        <v>-95.38</v>
      </c>
      <c r="L38" s="396">
        <v>0</v>
      </c>
      <c r="M38" s="396">
        <v>-35.01</v>
      </c>
      <c r="N38" s="396">
        <v>0</v>
      </c>
      <c r="O38" s="396">
        <v>0</v>
      </c>
      <c r="P38" s="396">
        <v>0</v>
      </c>
      <c r="Q38" s="396">
        <v>0</v>
      </c>
      <c r="R38" s="396">
        <v>0</v>
      </c>
      <c r="S38" s="396">
        <v>-2623.78</v>
      </c>
    </row>
    <row r="39" spans="1:19" s="394" customFormat="1" ht="12" customHeight="1">
      <c r="A39" s="392" t="s">
        <v>357</v>
      </c>
      <c r="B39" s="393">
        <v>0</v>
      </c>
      <c r="C39" s="393">
        <v>0</v>
      </c>
      <c r="D39" s="393">
        <v>0</v>
      </c>
      <c r="E39" s="393">
        <v>0</v>
      </c>
      <c r="F39" s="393">
        <v>0</v>
      </c>
      <c r="G39" s="393">
        <v>0</v>
      </c>
      <c r="H39" s="393">
        <v>-2847.78</v>
      </c>
      <c r="I39" s="393">
        <v>0</v>
      </c>
      <c r="J39" s="393">
        <v>0</v>
      </c>
      <c r="K39" s="393">
        <v>0</v>
      </c>
      <c r="L39" s="393">
        <v>0</v>
      </c>
      <c r="M39" s="393">
        <v>-111.19</v>
      </c>
      <c r="N39" s="393">
        <v>0</v>
      </c>
      <c r="O39" s="393">
        <v>0</v>
      </c>
      <c r="P39" s="393">
        <v>-2817.29</v>
      </c>
      <c r="Q39" s="393">
        <v>0</v>
      </c>
      <c r="R39" s="393">
        <v>0</v>
      </c>
      <c r="S39" s="393">
        <v>-5776.26</v>
      </c>
    </row>
    <row r="40" spans="1:19" s="394" customFormat="1" ht="12" customHeight="1">
      <c r="A40" s="392" t="s">
        <v>358</v>
      </c>
      <c r="B40" s="393">
        <v>-1.8</v>
      </c>
      <c r="C40" s="393">
        <v>-789.35</v>
      </c>
      <c r="D40" s="393">
        <v>-2581.17</v>
      </c>
      <c r="E40" s="393">
        <v>133.82</v>
      </c>
      <c r="F40" s="393">
        <v>0</v>
      </c>
      <c r="G40" s="393">
        <v>-576.68000000000006</v>
      </c>
      <c r="H40" s="393">
        <v>-140.44</v>
      </c>
      <c r="I40" s="393">
        <v>0</v>
      </c>
      <c r="J40" s="393">
        <v>0</v>
      </c>
      <c r="K40" s="393">
        <v>7.57</v>
      </c>
      <c r="L40" s="393">
        <v>0</v>
      </c>
      <c r="M40" s="393">
        <v>0</v>
      </c>
      <c r="N40" s="393">
        <v>0</v>
      </c>
      <c r="O40" s="393">
        <v>0</v>
      </c>
      <c r="P40" s="393">
        <v>-5.6000000000000005</v>
      </c>
      <c r="Q40" s="393">
        <v>0</v>
      </c>
      <c r="R40" s="393">
        <v>0</v>
      </c>
      <c r="S40" s="393">
        <v>-3953.64</v>
      </c>
    </row>
    <row r="41" spans="1:19" s="394" customFormat="1" ht="12" customHeight="1">
      <c r="A41" s="389" t="s">
        <v>359</v>
      </c>
      <c r="B41" s="390">
        <v>0</v>
      </c>
      <c r="C41" s="390">
        <v>-562.91</v>
      </c>
      <c r="D41" s="390">
        <v>-742.01</v>
      </c>
      <c r="E41" s="390">
        <v>-496.25</v>
      </c>
      <c r="F41" s="390">
        <v>0</v>
      </c>
      <c r="G41" s="390">
        <v>-3904.79</v>
      </c>
      <c r="H41" s="390">
        <v>-2833.1</v>
      </c>
      <c r="I41" s="390">
        <v>192.41</v>
      </c>
      <c r="J41" s="390">
        <v>0</v>
      </c>
      <c r="K41" s="390">
        <v>2130.3200000000002</v>
      </c>
      <c r="L41" s="390">
        <v>0</v>
      </c>
      <c r="M41" s="390">
        <v>18097.580000000002</v>
      </c>
      <c r="N41" s="390">
        <v>1265.1200000000001</v>
      </c>
      <c r="O41" s="390">
        <v>230.35</v>
      </c>
      <c r="P41" s="390">
        <v>3802.83</v>
      </c>
      <c r="Q41" s="390">
        <v>0</v>
      </c>
      <c r="R41" s="390">
        <v>16.96</v>
      </c>
      <c r="S41" s="390">
        <v>17196.52</v>
      </c>
    </row>
    <row r="42" spans="1:19" s="391" customFormat="1" ht="12" customHeight="1">
      <c r="A42" s="392" t="s">
        <v>360</v>
      </c>
      <c r="B42" s="393">
        <v>0</v>
      </c>
      <c r="C42" s="393">
        <v>-640.66999999999996</v>
      </c>
      <c r="D42" s="393">
        <v>-1273.4100000000001</v>
      </c>
      <c r="E42" s="393">
        <v>-265.87</v>
      </c>
      <c r="F42" s="393">
        <v>0</v>
      </c>
      <c r="G42" s="393">
        <v>-5.04</v>
      </c>
      <c r="H42" s="393">
        <v>760.45</v>
      </c>
      <c r="I42" s="393">
        <v>192.41</v>
      </c>
      <c r="J42" s="393">
        <v>0</v>
      </c>
      <c r="K42" s="393">
        <v>1165.1500000000001</v>
      </c>
      <c r="L42" s="393">
        <v>0</v>
      </c>
      <c r="M42" s="393">
        <v>8252.2000000000007</v>
      </c>
      <c r="N42" s="393">
        <v>668.77</v>
      </c>
      <c r="O42" s="393">
        <v>0</v>
      </c>
      <c r="P42" s="393">
        <v>-3828.04</v>
      </c>
      <c r="Q42" s="393">
        <v>0</v>
      </c>
      <c r="R42" s="393">
        <v>-8.9</v>
      </c>
      <c r="S42" s="393">
        <v>5017.05</v>
      </c>
    </row>
    <row r="43" spans="1:19" s="394" customFormat="1" ht="12" customHeight="1">
      <c r="A43" s="392" t="s">
        <v>361</v>
      </c>
      <c r="B43" s="393">
        <v>0</v>
      </c>
      <c r="C43" s="393">
        <v>0</v>
      </c>
      <c r="D43" s="393">
        <v>0</v>
      </c>
      <c r="E43" s="393">
        <v>0</v>
      </c>
      <c r="F43" s="393">
        <v>0</v>
      </c>
      <c r="G43" s="393">
        <v>0</v>
      </c>
      <c r="H43" s="393">
        <v>0</v>
      </c>
      <c r="I43" s="393">
        <v>0</v>
      </c>
      <c r="J43" s="393">
        <v>0</v>
      </c>
      <c r="K43" s="393">
        <v>0</v>
      </c>
      <c r="L43" s="393">
        <v>0</v>
      </c>
      <c r="M43" s="393">
        <v>374.48</v>
      </c>
      <c r="N43" s="393">
        <v>0</v>
      </c>
      <c r="O43" s="393">
        <v>0</v>
      </c>
      <c r="P43" s="393">
        <v>2488.41</v>
      </c>
      <c r="Q43" s="393">
        <v>0</v>
      </c>
      <c r="R43" s="393">
        <v>0</v>
      </c>
      <c r="S43" s="393">
        <v>2862.89</v>
      </c>
    </row>
    <row r="44" spans="1:19" s="394" customFormat="1" ht="12" customHeight="1">
      <c r="A44" s="395" t="s">
        <v>313</v>
      </c>
      <c r="B44" s="396">
        <v>0</v>
      </c>
      <c r="C44" s="396">
        <v>77.760000000000005</v>
      </c>
      <c r="D44" s="396">
        <v>531.4</v>
      </c>
      <c r="E44" s="396">
        <v>0</v>
      </c>
      <c r="F44" s="396">
        <v>0</v>
      </c>
      <c r="G44" s="396">
        <v>-22</v>
      </c>
      <c r="H44" s="396">
        <v>-306.48</v>
      </c>
      <c r="I44" s="396">
        <v>0</v>
      </c>
      <c r="J44" s="396">
        <v>0</v>
      </c>
      <c r="K44" s="396">
        <v>1656.16</v>
      </c>
      <c r="L44" s="396">
        <v>0</v>
      </c>
      <c r="M44" s="396">
        <v>6976.99</v>
      </c>
      <c r="N44" s="396">
        <v>0</v>
      </c>
      <c r="O44" s="396">
        <v>0</v>
      </c>
      <c r="P44" s="396">
        <v>11227.880000000001</v>
      </c>
      <c r="Q44" s="396">
        <v>0</v>
      </c>
      <c r="R44" s="396">
        <v>-0.18</v>
      </c>
      <c r="S44" s="396">
        <v>20141.52</v>
      </c>
    </row>
    <row r="45" spans="1:19" s="394" customFormat="1" ht="12" customHeight="1">
      <c r="A45" s="392" t="s">
        <v>362</v>
      </c>
      <c r="B45" s="393">
        <v>0</v>
      </c>
      <c r="C45" s="393">
        <v>0</v>
      </c>
      <c r="D45" s="393">
        <v>0</v>
      </c>
      <c r="E45" s="393">
        <v>-230.38</v>
      </c>
      <c r="F45" s="393">
        <v>0</v>
      </c>
      <c r="G45" s="393">
        <v>-3877.75</v>
      </c>
      <c r="H45" s="393">
        <v>-3287.07</v>
      </c>
      <c r="I45" s="393">
        <v>0</v>
      </c>
      <c r="J45" s="393">
        <v>0</v>
      </c>
      <c r="K45" s="393">
        <v>-690.98</v>
      </c>
      <c r="L45" s="393">
        <v>0</v>
      </c>
      <c r="M45" s="393">
        <v>2493.92</v>
      </c>
      <c r="N45" s="393">
        <v>596.36</v>
      </c>
      <c r="O45" s="393">
        <v>230.35</v>
      </c>
      <c r="P45" s="393">
        <v>-6085.42</v>
      </c>
      <c r="Q45" s="393">
        <v>0</v>
      </c>
      <c r="R45" s="393">
        <v>26.04</v>
      </c>
      <c r="S45" s="393">
        <v>-10824.95</v>
      </c>
    </row>
    <row r="46" spans="1:19" s="394" customFormat="1" ht="12" customHeight="1">
      <c r="A46" s="397" t="s">
        <v>363</v>
      </c>
      <c r="B46" s="398">
        <v>0</v>
      </c>
      <c r="C46" s="398">
        <v>-13363.62</v>
      </c>
      <c r="D46" s="398">
        <v>-365.38</v>
      </c>
      <c r="E46" s="398">
        <v>30054.440000000002</v>
      </c>
      <c r="F46" s="398">
        <v>0</v>
      </c>
      <c r="G46" s="398">
        <v>217674.74</v>
      </c>
      <c r="H46" s="398">
        <v>0</v>
      </c>
      <c r="I46" s="398">
        <v>81793.95</v>
      </c>
      <c r="J46" s="398">
        <v>0</v>
      </c>
      <c r="K46" s="398">
        <v>90772.74</v>
      </c>
      <c r="L46" s="398">
        <v>1827.77</v>
      </c>
      <c r="M46" s="398">
        <v>263146.47000000003</v>
      </c>
      <c r="N46" s="398">
        <v>186811.98</v>
      </c>
      <c r="O46" s="398">
        <v>0</v>
      </c>
      <c r="P46" s="398">
        <v>363939.99</v>
      </c>
      <c r="Q46" s="398">
        <v>0</v>
      </c>
      <c r="R46" s="398">
        <v>76391.44</v>
      </c>
      <c r="S46" s="398">
        <v>1298684.53</v>
      </c>
    </row>
    <row r="47" spans="1:19" s="394" customFormat="1" ht="12" customHeight="1">
      <c r="A47" s="399" t="s">
        <v>364</v>
      </c>
      <c r="B47" s="390">
        <v>0</v>
      </c>
      <c r="C47" s="390">
        <v>-13363.62</v>
      </c>
      <c r="D47" s="390">
        <v>-365.38</v>
      </c>
      <c r="E47" s="390">
        <v>1671.91</v>
      </c>
      <c r="F47" s="390">
        <v>0</v>
      </c>
      <c r="G47" s="390">
        <v>149404.19</v>
      </c>
      <c r="H47" s="390">
        <v>0</v>
      </c>
      <c r="I47" s="390">
        <v>60836.89</v>
      </c>
      <c r="J47" s="390">
        <v>0</v>
      </c>
      <c r="K47" s="390">
        <v>90772.74</v>
      </c>
      <c r="L47" s="390">
        <v>1827.77</v>
      </c>
      <c r="M47" s="390">
        <v>248837.58000000002</v>
      </c>
      <c r="N47" s="390">
        <v>86592.98</v>
      </c>
      <c r="O47" s="390">
        <v>0</v>
      </c>
      <c r="P47" s="390">
        <v>333571.5</v>
      </c>
      <c r="Q47" s="390">
        <v>0</v>
      </c>
      <c r="R47" s="390">
        <v>22084.720000000001</v>
      </c>
      <c r="S47" s="390">
        <v>981871.28</v>
      </c>
    </row>
    <row r="48" spans="1:19" s="394" customFormat="1" ht="12" customHeight="1">
      <c r="A48" s="392" t="s">
        <v>365</v>
      </c>
      <c r="B48" s="393">
        <v>0</v>
      </c>
      <c r="C48" s="393">
        <v>0</v>
      </c>
      <c r="D48" s="393">
        <v>15.370000000000001</v>
      </c>
      <c r="E48" s="393">
        <v>0</v>
      </c>
      <c r="F48" s="393">
        <v>0</v>
      </c>
      <c r="G48" s="393">
        <v>45829.65</v>
      </c>
      <c r="H48" s="393">
        <v>0</v>
      </c>
      <c r="I48" s="393">
        <v>2750.43</v>
      </c>
      <c r="J48" s="393">
        <v>0</v>
      </c>
      <c r="K48" s="393">
        <v>-14998.800000000001</v>
      </c>
      <c r="L48" s="393">
        <v>1827.77</v>
      </c>
      <c r="M48" s="393">
        <v>60516.41</v>
      </c>
      <c r="N48" s="393">
        <v>-6955.03</v>
      </c>
      <c r="O48" s="393">
        <v>0</v>
      </c>
      <c r="P48" s="393">
        <v>127993.11</v>
      </c>
      <c r="Q48" s="393">
        <v>0</v>
      </c>
      <c r="R48" s="393">
        <v>0</v>
      </c>
      <c r="S48" s="393">
        <v>216978.9</v>
      </c>
    </row>
    <row r="49" spans="1:19" s="394" customFormat="1" ht="12" customHeight="1">
      <c r="A49" s="392" t="s">
        <v>366</v>
      </c>
      <c r="B49" s="393">
        <v>0</v>
      </c>
      <c r="C49" s="393">
        <v>-13463.77</v>
      </c>
      <c r="D49" s="393">
        <v>-968.71</v>
      </c>
      <c r="E49" s="393">
        <v>353.77</v>
      </c>
      <c r="F49" s="393">
        <v>0</v>
      </c>
      <c r="G49" s="393">
        <v>-11.620000000000001</v>
      </c>
      <c r="H49" s="393">
        <v>0</v>
      </c>
      <c r="I49" s="393">
        <v>-1475.13</v>
      </c>
      <c r="J49" s="393">
        <v>0</v>
      </c>
      <c r="K49" s="393">
        <v>-9454.76</v>
      </c>
      <c r="L49" s="393">
        <v>0</v>
      </c>
      <c r="M49" s="393">
        <v>-298.45999999999998</v>
      </c>
      <c r="N49" s="393">
        <v>248.71</v>
      </c>
      <c r="O49" s="393">
        <v>0</v>
      </c>
      <c r="P49" s="393">
        <v>-1046.2</v>
      </c>
      <c r="Q49" s="393">
        <v>0</v>
      </c>
      <c r="R49" s="393">
        <v>0</v>
      </c>
      <c r="S49" s="393">
        <v>-26116.170000000002</v>
      </c>
    </row>
    <row r="50" spans="1:19" s="394" customFormat="1" ht="12" customHeight="1">
      <c r="A50" s="395" t="s">
        <v>367</v>
      </c>
      <c r="B50" s="396">
        <v>0</v>
      </c>
      <c r="C50" s="396">
        <v>0</v>
      </c>
      <c r="D50" s="396">
        <v>356.92</v>
      </c>
      <c r="E50" s="396">
        <v>866.86</v>
      </c>
      <c r="F50" s="396">
        <v>0</v>
      </c>
      <c r="G50" s="396">
        <v>38.880000000000003</v>
      </c>
      <c r="H50" s="396">
        <v>0</v>
      </c>
      <c r="I50" s="396">
        <v>-245.41</v>
      </c>
      <c r="J50" s="396">
        <v>0</v>
      </c>
      <c r="K50" s="396">
        <v>4443.87</v>
      </c>
      <c r="L50" s="396">
        <v>0</v>
      </c>
      <c r="M50" s="396">
        <v>826.51</v>
      </c>
      <c r="N50" s="396">
        <v>501.84000000000003</v>
      </c>
      <c r="O50" s="396">
        <v>0</v>
      </c>
      <c r="P50" s="396">
        <v>6720.91</v>
      </c>
      <c r="Q50" s="396">
        <v>0</v>
      </c>
      <c r="R50" s="396">
        <v>0</v>
      </c>
      <c r="S50" s="396">
        <v>13510.36</v>
      </c>
    </row>
    <row r="51" spans="1:19" s="394" customFormat="1" ht="12" customHeight="1">
      <c r="A51" s="400" t="s">
        <v>368</v>
      </c>
      <c r="B51" s="401">
        <v>0</v>
      </c>
      <c r="C51" s="401">
        <v>108.33</v>
      </c>
      <c r="D51" s="401">
        <v>107.5</v>
      </c>
      <c r="E51" s="401">
        <v>381.31</v>
      </c>
      <c r="F51" s="401">
        <v>0</v>
      </c>
      <c r="G51" s="401">
        <v>-0.71</v>
      </c>
      <c r="H51" s="401">
        <v>0</v>
      </c>
      <c r="I51" s="401">
        <v>-618.02</v>
      </c>
      <c r="J51" s="401">
        <v>0</v>
      </c>
      <c r="K51" s="401">
        <v>377.6</v>
      </c>
      <c r="L51" s="401">
        <v>0</v>
      </c>
      <c r="M51" s="401">
        <v>-2687.64</v>
      </c>
      <c r="N51" s="401">
        <v>425.21000000000004</v>
      </c>
      <c r="O51" s="401">
        <v>0</v>
      </c>
      <c r="P51" s="401">
        <v>2051.9700000000003</v>
      </c>
      <c r="Q51" s="401">
        <v>0</v>
      </c>
      <c r="R51" s="401">
        <v>0</v>
      </c>
      <c r="S51" s="401">
        <v>145.56</v>
      </c>
    </row>
    <row r="52" spans="1:19" s="394" customFormat="1" ht="12" customHeight="1">
      <c r="A52" s="400" t="s">
        <v>369</v>
      </c>
      <c r="B52" s="401">
        <v>0</v>
      </c>
      <c r="C52" s="401">
        <v>0</v>
      </c>
      <c r="D52" s="401">
        <v>0</v>
      </c>
      <c r="E52" s="401">
        <v>0</v>
      </c>
      <c r="F52" s="401">
        <v>0</v>
      </c>
      <c r="G52" s="401">
        <v>-20.97</v>
      </c>
      <c r="H52" s="401">
        <v>0</v>
      </c>
      <c r="I52" s="401">
        <v>0</v>
      </c>
      <c r="J52" s="401">
        <v>0</v>
      </c>
      <c r="K52" s="401">
        <v>4371.92</v>
      </c>
      <c r="L52" s="401">
        <v>0</v>
      </c>
      <c r="M52" s="401">
        <v>-358.49</v>
      </c>
      <c r="N52" s="401">
        <v>0</v>
      </c>
      <c r="O52" s="401">
        <v>0</v>
      </c>
      <c r="P52" s="401">
        <v>0</v>
      </c>
      <c r="Q52" s="401">
        <v>0</v>
      </c>
      <c r="R52" s="401">
        <v>0</v>
      </c>
      <c r="S52" s="401">
        <v>3992.4700000000003</v>
      </c>
    </row>
    <row r="53" spans="1:19" s="394" customFormat="1" ht="12" customHeight="1">
      <c r="A53" s="395" t="s">
        <v>370</v>
      </c>
      <c r="B53" s="396">
        <v>0</v>
      </c>
      <c r="C53" s="396">
        <v>0</v>
      </c>
      <c r="D53" s="396">
        <v>-4.0600000000000005</v>
      </c>
      <c r="E53" s="396">
        <v>-88.55</v>
      </c>
      <c r="F53" s="396">
        <v>0</v>
      </c>
      <c r="G53" s="396">
        <v>42.07</v>
      </c>
      <c r="H53" s="396">
        <v>0</v>
      </c>
      <c r="I53" s="396">
        <v>-7329.9400000000005</v>
      </c>
      <c r="J53" s="396">
        <v>0</v>
      </c>
      <c r="K53" s="396">
        <v>0</v>
      </c>
      <c r="L53" s="396">
        <v>0</v>
      </c>
      <c r="M53" s="396">
        <v>-21.39</v>
      </c>
      <c r="N53" s="396">
        <v>18.34</v>
      </c>
      <c r="O53" s="396">
        <v>0</v>
      </c>
      <c r="P53" s="396">
        <v>198.06</v>
      </c>
      <c r="Q53" s="396">
        <v>0</v>
      </c>
      <c r="R53" s="396">
        <v>0</v>
      </c>
      <c r="S53" s="396">
        <v>-7185.47</v>
      </c>
    </row>
    <row r="54" spans="1:19" s="394" customFormat="1" ht="12" customHeight="1">
      <c r="A54" s="392" t="s">
        <v>371</v>
      </c>
      <c r="B54" s="393">
        <v>0</v>
      </c>
      <c r="C54" s="393">
        <v>-8.19</v>
      </c>
      <c r="D54" s="393">
        <v>0</v>
      </c>
      <c r="E54" s="393">
        <v>0</v>
      </c>
      <c r="F54" s="393">
        <v>0</v>
      </c>
      <c r="G54" s="393">
        <v>0</v>
      </c>
      <c r="H54" s="393">
        <v>0</v>
      </c>
      <c r="I54" s="393">
        <v>-362.99</v>
      </c>
      <c r="J54" s="393">
        <v>0</v>
      </c>
      <c r="K54" s="393">
        <v>0</v>
      </c>
      <c r="L54" s="393">
        <v>0</v>
      </c>
      <c r="M54" s="393">
        <v>43.24</v>
      </c>
      <c r="N54" s="393">
        <v>-252.67000000000002</v>
      </c>
      <c r="O54" s="393">
        <v>0</v>
      </c>
      <c r="P54" s="393">
        <v>-2.4500000000000002</v>
      </c>
      <c r="Q54" s="393">
        <v>0</v>
      </c>
      <c r="R54" s="393">
        <v>0</v>
      </c>
      <c r="S54" s="393">
        <v>-583.06000000000006</v>
      </c>
    </row>
    <row r="55" spans="1:19" s="394" customFormat="1" ht="12" customHeight="1">
      <c r="A55" s="392" t="s">
        <v>372</v>
      </c>
      <c r="B55" s="393">
        <v>0</v>
      </c>
      <c r="C55" s="393">
        <v>0</v>
      </c>
      <c r="D55" s="393">
        <v>127.60000000000001</v>
      </c>
      <c r="E55" s="393">
        <v>-12.49</v>
      </c>
      <c r="F55" s="393">
        <v>0</v>
      </c>
      <c r="G55" s="393">
        <v>277.40000000000003</v>
      </c>
      <c r="H55" s="393">
        <v>0</v>
      </c>
      <c r="I55" s="393">
        <v>418.8</v>
      </c>
      <c r="J55" s="393">
        <v>0</v>
      </c>
      <c r="K55" s="393">
        <v>11990.54</v>
      </c>
      <c r="L55" s="393">
        <v>0</v>
      </c>
      <c r="M55" s="393">
        <v>-852.1</v>
      </c>
      <c r="N55" s="393">
        <v>141.85</v>
      </c>
      <c r="O55" s="393">
        <v>0</v>
      </c>
      <c r="P55" s="393">
        <v>4971.42</v>
      </c>
      <c r="Q55" s="393">
        <v>0</v>
      </c>
      <c r="R55" s="393">
        <v>0</v>
      </c>
      <c r="S55" s="393">
        <v>17063.02</v>
      </c>
    </row>
    <row r="56" spans="1:19" s="394" customFormat="1" ht="12" customHeight="1">
      <c r="A56" s="395" t="s">
        <v>373</v>
      </c>
      <c r="B56" s="396">
        <v>0</v>
      </c>
      <c r="C56" s="396">
        <v>0</v>
      </c>
      <c r="D56" s="396">
        <v>0</v>
      </c>
      <c r="E56" s="396">
        <v>-172.07</v>
      </c>
      <c r="F56" s="396">
        <v>0</v>
      </c>
      <c r="G56" s="396">
        <v>101430.5</v>
      </c>
      <c r="H56" s="396">
        <v>0</v>
      </c>
      <c r="I56" s="396">
        <v>66549.11</v>
      </c>
      <c r="J56" s="396">
        <v>0</v>
      </c>
      <c r="K56" s="396">
        <v>97163.44</v>
      </c>
      <c r="L56" s="396">
        <v>0</v>
      </c>
      <c r="M56" s="396">
        <v>176182.37</v>
      </c>
      <c r="N56" s="396">
        <v>91870.67</v>
      </c>
      <c r="O56" s="396">
        <v>0</v>
      </c>
      <c r="P56" s="396">
        <v>149918.26999999999</v>
      </c>
      <c r="Q56" s="396">
        <v>0</v>
      </c>
      <c r="R56" s="396">
        <v>22084.720000000001</v>
      </c>
      <c r="S56" s="396">
        <v>705027.01</v>
      </c>
    </row>
    <row r="57" spans="1:19" s="394" customFormat="1" ht="12" customHeight="1">
      <c r="A57" s="392" t="s">
        <v>374</v>
      </c>
      <c r="B57" s="393">
        <v>0</v>
      </c>
      <c r="C57" s="393">
        <v>0</v>
      </c>
      <c r="D57" s="393">
        <v>0</v>
      </c>
      <c r="E57" s="393">
        <v>343.08</v>
      </c>
      <c r="F57" s="393">
        <v>0</v>
      </c>
      <c r="G57" s="393">
        <v>1819</v>
      </c>
      <c r="H57" s="393">
        <v>0</v>
      </c>
      <c r="I57" s="393">
        <v>1150.05</v>
      </c>
      <c r="J57" s="393">
        <v>0</v>
      </c>
      <c r="K57" s="393">
        <v>-3121.07</v>
      </c>
      <c r="L57" s="393">
        <v>0</v>
      </c>
      <c r="M57" s="393">
        <v>15487.130000000001</v>
      </c>
      <c r="N57" s="393">
        <v>594.06000000000006</v>
      </c>
      <c r="O57" s="393">
        <v>0</v>
      </c>
      <c r="P57" s="393">
        <v>42766.42</v>
      </c>
      <c r="Q57" s="393">
        <v>0</v>
      </c>
      <c r="R57" s="393">
        <v>0</v>
      </c>
      <c r="S57" s="393">
        <v>59038.66</v>
      </c>
    </row>
    <row r="58" spans="1:19" s="391" customFormat="1" ht="12" customHeight="1">
      <c r="A58" s="397" t="s">
        <v>323</v>
      </c>
      <c r="B58" s="398">
        <v>0</v>
      </c>
      <c r="C58" s="398">
        <v>0</v>
      </c>
      <c r="D58" s="398">
        <v>0</v>
      </c>
      <c r="E58" s="398">
        <v>28382.53</v>
      </c>
      <c r="F58" s="398">
        <v>0</v>
      </c>
      <c r="G58" s="398">
        <v>68270.55</v>
      </c>
      <c r="H58" s="398">
        <v>0</v>
      </c>
      <c r="I58" s="398">
        <v>20957.060000000001</v>
      </c>
      <c r="J58" s="398">
        <v>0</v>
      </c>
      <c r="K58" s="398">
        <v>0</v>
      </c>
      <c r="L58" s="398">
        <v>0</v>
      </c>
      <c r="M58" s="398">
        <v>14308.89</v>
      </c>
      <c r="N58" s="398">
        <v>100219</v>
      </c>
      <c r="O58" s="398">
        <v>0</v>
      </c>
      <c r="P58" s="398">
        <v>30368.49</v>
      </c>
      <c r="Q58" s="398">
        <v>0</v>
      </c>
      <c r="R58" s="398">
        <v>54306.720000000001</v>
      </c>
      <c r="S58" s="398">
        <v>316813.25</v>
      </c>
    </row>
    <row r="59" spans="1:19" s="394" customFormat="1" ht="12" customHeight="1">
      <c r="A59" s="395" t="s">
        <v>375</v>
      </c>
      <c r="B59" s="396">
        <v>0</v>
      </c>
      <c r="C59" s="396">
        <v>0</v>
      </c>
      <c r="D59" s="396">
        <v>0</v>
      </c>
      <c r="E59" s="396">
        <v>1199.96</v>
      </c>
      <c r="F59" s="396">
        <v>0</v>
      </c>
      <c r="G59" s="396">
        <v>-78873.81</v>
      </c>
      <c r="H59" s="396">
        <v>0</v>
      </c>
      <c r="I59" s="396">
        <v>-11846.52</v>
      </c>
      <c r="J59" s="396">
        <v>0</v>
      </c>
      <c r="K59" s="396">
        <v>0</v>
      </c>
      <c r="L59" s="396">
        <v>0</v>
      </c>
      <c r="M59" s="396">
        <v>-30957.65</v>
      </c>
      <c r="N59" s="396">
        <v>1686.3500000000001</v>
      </c>
      <c r="O59" s="396">
        <v>0</v>
      </c>
      <c r="P59" s="396">
        <v>-38340.9</v>
      </c>
      <c r="Q59" s="396">
        <v>0</v>
      </c>
      <c r="R59" s="396">
        <v>390.41</v>
      </c>
      <c r="S59" s="396">
        <v>-156742.15</v>
      </c>
    </row>
    <row r="60" spans="1:19" s="394" customFormat="1" ht="12" customHeight="1">
      <c r="A60" s="428" t="s">
        <v>376</v>
      </c>
      <c r="B60" s="393">
        <v>0</v>
      </c>
      <c r="C60" s="393">
        <v>0</v>
      </c>
      <c r="D60" s="393">
        <v>0</v>
      </c>
      <c r="E60" s="393">
        <v>0</v>
      </c>
      <c r="F60" s="393">
        <v>0</v>
      </c>
      <c r="G60" s="393">
        <v>0</v>
      </c>
      <c r="H60" s="393">
        <v>0</v>
      </c>
      <c r="I60" s="393">
        <v>0</v>
      </c>
      <c r="J60" s="393">
        <v>0</v>
      </c>
      <c r="K60" s="393">
        <v>0</v>
      </c>
      <c r="L60" s="393">
        <v>0</v>
      </c>
      <c r="M60" s="393">
        <v>0</v>
      </c>
      <c r="N60" s="393">
        <v>0</v>
      </c>
      <c r="O60" s="393">
        <v>0</v>
      </c>
      <c r="P60" s="393">
        <v>0</v>
      </c>
      <c r="Q60" s="393">
        <v>0</v>
      </c>
      <c r="R60" s="393">
        <v>0</v>
      </c>
      <c r="S60" s="393">
        <v>0</v>
      </c>
    </row>
    <row r="61" spans="1:19" s="394" customFormat="1" ht="12" customHeight="1">
      <c r="A61" s="429" t="s">
        <v>384</v>
      </c>
      <c r="B61" s="393">
        <v>0</v>
      </c>
      <c r="C61" s="393">
        <v>0</v>
      </c>
      <c r="D61" s="393">
        <v>0</v>
      </c>
      <c r="E61" s="393">
        <v>0</v>
      </c>
      <c r="F61" s="393">
        <v>0</v>
      </c>
      <c r="G61" s="393">
        <v>0</v>
      </c>
      <c r="H61" s="393">
        <v>0</v>
      </c>
      <c r="I61" s="393">
        <v>0</v>
      </c>
      <c r="J61" s="393">
        <v>0</v>
      </c>
      <c r="K61" s="393">
        <v>0</v>
      </c>
      <c r="L61" s="393">
        <v>0</v>
      </c>
      <c r="M61" s="393">
        <v>0</v>
      </c>
      <c r="N61" s="393">
        <v>0</v>
      </c>
      <c r="O61" s="393">
        <v>0</v>
      </c>
      <c r="P61" s="393">
        <v>0</v>
      </c>
      <c r="Q61" s="393">
        <v>0</v>
      </c>
      <c r="R61" s="393">
        <v>0</v>
      </c>
      <c r="S61" s="393">
        <v>0</v>
      </c>
    </row>
    <row r="62" spans="1:19" s="394" customFormat="1" ht="12" customHeight="1">
      <c r="A62" s="430" t="s">
        <v>385</v>
      </c>
      <c r="B62" s="396">
        <v>0</v>
      </c>
      <c r="C62" s="396">
        <v>0</v>
      </c>
      <c r="D62" s="396">
        <v>0</v>
      </c>
      <c r="E62" s="396">
        <v>0</v>
      </c>
      <c r="F62" s="396">
        <v>0</v>
      </c>
      <c r="G62" s="396">
        <v>0</v>
      </c>
      <c r="H62" s="396">
        <v>0</v>
      </c>
      <c r="I62" s="396">
        <v>0</v>
      </c>
      <c r="J62" s="396">
        <v>0</v>
      </c>
      <c r="K62" s="396">
        <v>0</v>
      </c>
      <c r="L62" s="396">
        <v>0</v>
      </c>
      <c r="M62" s="396">
        <v>0</v>
      </c>
      <c r="N62" s="396">
        <v>0</v>
      </c>
      <c r="O62" s="396">
        <v>0</v>
      </c>
      <c r="P62" s="396">
        <v>0</v>
      </c>
      <c r="Q62" s="396">
        <v>0</v>
      </c>
      <c r="R62" s="396">
        <v>0</v>
      </c>
      <c r="S62" s="396">
        <v>0</v>
      </c>
    </row>
    <row r="63" spans="1:19" s="394" customFormat="1" ht="12" customHeight="1">
      <c r="A63" s="431" t="s">
        <v>386</v>
      </c>
      <c r="B63" s="393">
        <v>0</v>
      </c>
      <c r="C63" s="393">
        <v>0</v>
      </c>
      <c r="D63" s="393">
        <v>0</v>
      </c>
      <c r="E63" s="393">
        <v>0</v>
      </c>
      <c r="F63" s="393">
        <v>0</v>
      </c>
      <c r="G63" s="393">
        <v>0</v>
      </c>
      <c r="H63" s="393">
        <v>0</v>
      </c>
      <c r="I63" s="393">
        <v>0</v>
      </c>
      <c r="J63" s="393">
        <v>0</v>
      </c>
      <c r="K63" s="393">
        <v>0</v>
      </c>
      <c r="L63" s="393">
        <v>0</v>
      </c>
      <c r="M63" s="393">
        <v>0</v>
      </c>
      <c r="N63" s="393">
        <v>0</v>
      </c>
      <c r="O63" s="393">
        <v>0</v>
      </c>
      <c r="P63" s="393">
        <v>0</v>
      </c>
      <c r="Q63" s="393">
        <v>0</v>
      </c>
      <c r="R63" s="393">
        <v>0</v>
      </c>
      <c r="S63" s="393">
        <v>0</v>
      </c>
    </row>
    <row r="64" spans="1:19" s="394" customFormat="1" ht="12" customHeight="1">
      <c r="A64" s="392" t="s">
        <v>378</v>
      </c>
      <c r="B64" s="393">
        <v>0</v>
      </c>
      <c r="C64" s="393">
        <v>0</v>
      </c>
      <c r="D64" s="393">
        <v>0</v>
      </c>
      <c r="E64" s="393">
        <v>8500.2100000000009</v>
      </c>
      <c r="F64" s="393">
        <v>0</v>
      </c>
      <c r="G64" s="393">
        <v>49406.47</v>
      </c>
      <c r="H64" s="393">
        <v>0</v>
      </c>
      <c r="I64" s="393">
        <v>11485.35</v>
      </c>
      <c r="J64" s="393">
        <v>0</v>
      </c>
      <c r="K64" s="393">
        <v>0</v>
      </c>
      <c r="L64" s="393">
        <v>0</v>
      </c>
      <c r="M64" s="393">
        <v>10646.9</v>
      </c>
      <c r="N64" s="393">
        <v>32990.270000000004</v>
      </c>
      <c r="O64" s="393">
        <v>0</v>
      </c>
      <c r="P64" s="393">
        <v>14205.94</v>
      </c>
      <c r="Q64" s="393">
        <v>0</v>
      </c>
      <c r="R64" s="393">
        <v>23468.9</v>
      </c>
      <c r="S64" s="393">
        <v>150704.04</v>
      </c>
    </row>
    <row r="65" spans="1:19" s="394" customFormat="1" ht="12" customHeight="1">
      <c r="A65" s="395" t="s">
        <v>379</v>
      </c>
      <c r="B65" s="396">
        <v>0</v>
      </c>
      <c r="C65" s="396">
        <v>0</v>
      </c>
      <c r="D65" s="396">
        <v>0</v>
      </c>
      <c r="E65" s="396">
        <v>18682.37</v>
      </c>
      <c r="F65" s="396">
        <v>0</v>
      </c>
      <c r="G65" s="396">
        <v>97737.89</v>
      </c>
      <c r="H65" s="396">
        <v>0</v>
      </c>
      <c r="I65" s="396">
        <v>21318.22</v>
      </c>
      <c r="J65" s="396">
        <v>0</v>
      </c>
      <c r="K65" s="396">
        <v>0</v>
      </c>
      <c r="L65" s="396">
        <v>0</v>
      </c>
      <c r="M65" s="396">
        <v>34619.64</v>
      </c>
      <c r="N65" s="396">
        <v>65542.38</v>
      </c>
      <c r="O65" s="396">
        <v>0</v>
      </c>
      <c r="P65" s="396">
        <v>54503.450000000004</v>
      </c>
      <c r="Q65" s="396">
        <v>0</v>
      </c>
      <c r="R65" s="396">
        <v>30447.41</v>
      </c>
      <c r="S65" s="396">
        <v>322851.36</v>
      </c>
    </row>
    <row r="66" spans="1:19" s="394" customFormat="1" ht="12" customHeight="1">
      <c r="A66" s="397" t="s">
        <v>380</v>
      </c>
      <c r="B66" s="398">
        <v>2050.96</v>
      </c>
      <c r="C66" s="398">
        <v>-14824.32</v>
      </c>
      <c r="D66" s="398">
        <v>-4728.47</v>
      </c>
      <c r="E66" s="398">
        <v>30716.12</v>
      </c>
      <c r="F66" s="398">
        <v>799.91</v>
      </c>
      <c r="G66" s="398">
        <v>205922.28</v>
      </c>
      <c r="H66" s="398">
        <v>-16692.98</v>
      </c>
      <c r="I66" s="398">
        <v>81986.36</v>
      </c>
      <c r="J66" s="398">
        <v>1321.42</v>
      </c>
      <c r="K66" s="398">
        <v>112870.32</v>
      </c>
      <c r="L66" s="398">
        <v>1827.77</v>
      </c>
      <c r="M66" s="398">
        <v>259337.52000000002</v>
      </c>
      <c r="N66" s="398">
        <v>188077.1</v>
      </c>
      <c r="O66" s="398">
        <v>7074.83</v>
      </c>
      <c r="P66" s="398">
        <v>353695.79</v>
      </c>
      <c r="Q66" s="398">
        <v>-236.34</v>
      </c>
      <c r="R66" s="398">
        <v>76408.400000000009</v>
      </c>
      <c r="S66" s="398">
        <v>1285606.68</v>
      </c>
    </row>
    <row r="67" spans="1:19" s="394" customFormat="1" ht="6.75" customHeight="1" thickBot="1">
      <c r="A67" s="402"/>
      <c r="B67" s="403"/>
      <c r="C67" s="403"/>
      <c r="D67" s="403"/>
      <c r="E67" s="403"/>
      <c r="F67" s="403"/>
      <c r="G67" s="403"/>
      <c r="H67" s="403"/>
      <c r="I67" s="403"/>
      <c r="J67" s="403"/>
      <c r="K67" s="403"/>
      <c r="L67" s="403"/>
      <c r="M67" s="403"/>
      <c r="N67" s="403"/>
      <c r="O67" s="403"/>
      <c r="P67" s="403"/>
      <c r="Q67" s="403"/>
      <c r="R67" s="403"/>
      <c r="S67" s="403"/>
    </row>
    <row r="68" spans="1:19" s="394" customFormat="1" ht="6.75" customHeight="1" thickTop="1">
      <c r="A68" s="438"/>
      <c r="B68" s="393"/>
      <c r="C68" s="393"/>
      <c r="D68" s="393"/>
      <c r="E68" s="393"/>
      <c r="F68" s="393"/>
      <c r="G68" s="393"/>
      <c r="H68" s="393"/>
      <c r="I68" s="393"/>
      <c r="J68" s="393"/>
      <c r="K68" s="393"/>
      <c r="L68" s="393"/>
      <c r="M68" s="393"/>
      <c r="N68" s="393"/>
      <c r="O68" s="393"/>
      <c r="P68" s="393"/>
      <c r="Q68" s="393"/>
      <c r="R68" s="393"/>
      <c r="S68" s="393"/>
    </row>
    <row r="69" spans="1:19" s="394" customFormat="1" ht="15" customHeight="1">
      <c r="A69" s="404" t="s">
        <v>124</v>
      </c>
    </row>
    <row r="70" spans="1:19" s="394" customFormat="1" ht="15" customHeight="1">
      <c r="A70" s="404" t="s">
        <v>125</v>
      </c>
    </row>
    <row r="71" spans="1:19" s="394" customFormat="1" ht="15" customHeight="1">
      <c r="A71" s="404" t="s">
        <v>126</v>
      </c>
    </row>
    <row r="72" spans="1:19" s="391" customFormat="1" ht="15" customHeight="1">
      <c r="A72" s="404" t="s">
        <v>127</v>
      </c>
    </row>
    <row r="73" spans="1:19" s="388" customFormat="1" ht="15" customHeight="1">
      <c r="A73" s="404" t="s">
        <v>128</v>
      </c>
    </row>
    <row r="74" spans="1:19" ht="15" customHeight="1">
      <c r="A74" s="35" t="s">
        <v>129</v>
      </c>
    </row>
    <row r="75" spans="1:19" ht="13.8">
      <c r="A75" s="35" t="s">
        <v>130</v>
      </c>
    </row>
    <row r="76" spans="1:19" ht="13.8">
      <c r="A76" s="35" t="s">
        <v>131</v>
      </c>
    </row>
    <row r="77" spans="1:19" ht="13.8">
      <c r="A77" s="35" t="s">
        <v>132</v>
      </c>
    </row>
    <row r="78" spans="1:19" ht="13.8">
      <c r="A78" s="35" t="s">
        <v>133</v>
      </c>
    </row>
    <row r="79" spans="1:19" ht="13.8">
      <c r="A79" s="35" t="s">
        <v>134</v>
      </c>
    </row>
    <row r="80" spans="1:19">
      <c r="A80" s="252"/>
    </row>
    <row r="81" spans="1:1" ht="13.8">
      <c r="A81" s="35"/>
    </row>
    <row r="82" spans="1:1" ht="13.8">
      <c r="A82" s="35"/>
    </row>
    <row r="83" spans="1:1" ht="13.8">
      <c r="A83" s="118" t="s">
        <v>485</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E5104-4307-4B86-97BF-2A15BADF0813}">
  <sheetPr codeName="Hoja10">
    <pageSetUpPr fitToPage="1"/>
  </sheetPr>
  <dimension ref="A1:N42"/>
  <sheetViews>
    <sheetView zoomScale="85" zoomScaleNormal="100" workbookViewId="0"/>
  </sheetViews>
  <sheetFormatPr baseColWidth="10" defaultColWidth="11.44140625" defaultRowHeight="13.8"/>
  <cols>
    <col min="1" max="1" width="24.6640625" style="458" customWidth="1"/>
    <col min="2" max="4" width="17.5546875" style="458" customWidth="1"/>
    <col min="5" max="5" width="17.44140625" style="458" customWidth="1"/>
    <col min="6" max="8" width="14.6640625" style="458" customWidth="1"/>
    <col min="9" max="9" width="17.44140625" style="458" customWidth="1"/>
    <col min="10" max="10" width="4.44140625" style="458" customWidth="1"/>
    <col min="11" max="11" width="16" style="458" customWidth="1"/>
    <col min="12" max="13" width="18.33203125" style="458" customWidth="1"/>
    <col min="14" max="14" width="17" style="458" customWidth="1"/>
    <col min="15" max="16384" width="11.44140625" style="458"/>
  </cols>
  <sheetData>
    <row r="1" spans="1:14" s="460" customFormat="1" ht="32.1" customHeight="1">
      <c r="A1" s="36" t="s">
        <v>392</v>
      </c>
      <c r="B1" s="459"/>
      <c r="C1" s="459"/>
      <c r="D1" s="459"/>
      <c r="E1" s="459"/>
      <c r="F1" s="459"/>
      <c r="G1" s="459"/>
      <c r="H1" s="459"/>
      <c r="I1" s="459"/>
      <c r="J1" s="459"/>
      <c r="K1" s="459"/>
      <c r="L1" s="459"/>
      <c r="M1" s="459"/>
      <c r="N1" s="459"/>
    </row>
    <row r="2" spans="1:14" s="462" customFormat="1" ht="18" customHeight="1">
      <c r="A2" s="38" t="s">
        <v>136</v>
      </c>
      <c r="B2" s="461"/>
      <c r="C2" s="461"/>
      <c r="D2" s="461"/>
      <c r="E2" s="461"/>
      <c r="F2" s="461"/>
      <c r="G2" s="461"/>
      <c r="H2" s="461"/>
      <c r="I2" s="461"/>
      <c r="J2" s="461"/>
      <c r="K2" s="461"/>
      <c r="L2" s="461"/>
      <c r="M2" s="461"/>
      <c r="N2" s="461"/>
    </row>
    <row r="3" spans="1:14" s="464" customFormat="1" ht="18.75" customHeight="1">
      <c r="A3" s="40" t="s">
        <v>326</v>
      </c>
      <c r="B3" s="463"/>
      <c r="C3" s="463"/>
      <c r="D3" s="463"/>
      <c r="E3" s="463"/>
      <c r="F3" s="463"/>
      <c r="G3" s="463"/>
      <c r="H3" s="463"/>
      <c r="I3" s="463"/>
      <c r="J3" s="463"/>
      <c r="K3" s="463"/>
      <c r="L3" s="463"/>
      <c r="M3" s="463"/>
      <c r="N3" s="463"/>
    </row>
    <row r="4" spans="1:14" s="464" customFormat="1" ht="12" customHeight="1" thickBot="1">
      <c r="A4" s="465"/>
      <c r="B4" s="465"/>
      <c r="C4" s="465"/>
      <c r="D4" s="465"/>
      <c r="E4" s="465"/>
      <c r="F4" s="465"/>
      <c r="G4" s="465"/>
      <c r="H4" s="465"/>
      <c r="I4" s="465"/>
      <c r="J4" s="465"/>
      <c r="K4" s="465"/>
      <c r="L4" s="465"/>
      <c r="M4" s="465"/>
      <c r="N4" s="465"/>
    </row>
    <row r="5" spans="1:14" ht="19.5" customHeight="1" thickTop="1">
      <c r="A5" s="693" t="s">
        <v>294</v>
      </c>
      <c r="B5" s="466" t="s">
        <v>208</v>
      </c>
      <c r="C5" s="466"/>
      <c r="D5" s="466"/>
      <c r="E5" s="466"/>
      <c r="F5" s="466"/>
      <c r="G5" s="466"/>
      <c r="H5" s="466"/>
      <c r="I5" s="466"/>
      <c r="J5" s="467"/>
      <c r="K5" s="466" t="s">
        <v>209</v>
      </c>
      <c r="L5" s="466"/>
      <c r="M5" s="466"/>
      <c r="N5" s="466"/>
    </row>
    <row r="6" spans="1:14" ht="19.5" customHeight="1">
      <c r="A6" s="694"/>
      <c r="B6" s="696" t="s">
        <v>393</v>
      </c>
      <c r="C6" s="696"/>
      <c r="D6" s="691" t="s">
        <v>394</v>
      </c>
      <c r="E6" s="691" t="s">
        <v>395</v>
      </c>
      <c r="F6" s="691" t="s">
        <v>396</v>
      </c>
      <c r="G6" s="691" t="s">
        <v>397</v>
      </c>
      <c r="H6" s="691" t="s">
        <v>398</v>
      </c>
      <c r="I6" s="691" t="s">
        <v>300</v>
      </c>
      <c r="J6" s="468"/>
      <c r="K6" s="691" t="s">
        <v>399</v>
      </c>
      <c r="L6" s="691" t="s">
        <v>400</v>
      </c>
      <c r="M6" s="691" t="s">
        <v>401</v>
      </c>
      <c r="N6" s="691" t="s">
        <v>300</v>
      </c>
    </row>
    <row r="7" spans="1:14" ht="42.75" customHeight="1">
      <c r="A7" s="695"/>
      <c r="B7" s="469" t="s">
        <v>402</v>
      </c>
      <c r="C7" s="469" t="s">
        <v>403</v>
      </c>
      <c r="D7" s="692"/>
      <c r="E7" s="692"/>
      <c r="F7" s="692"/>
      <c r="G7" s="692"/>
      <c r="H7" s="692"/>
      <c r="I7" s="692"/>
      <c r="J7" s="470"/>
      <c r="K7" s="692"/>
      <c r="L7" s="692"/>
      <c r="M7" s="692"/>
      <c r="N7" s="692"/>
    </row>
    <row r="8" spans="1:14" ht="11.25" customHeight="1">
      <c r="A8" s="471"/>
    </row>
    <row r="9" spans="1:14" ht="11.25" customHeight="1">
      <c r="A9" s="472" t="s">
        <v>178</v>
      </c>
      <c r="B9" s="473">
        <v>9471.49</v>
      </c>
      <c r="C9" s="473">
        <v>10481.92</v>
      </c>
      <c r="D9" s="473">
        <v>226.83</v>
      </c>
      <c r="E9" s="473">
        <v>946.75</v>
      </c>
      <c r="F9" s="473">
        <v>1068.8900000000001</v>
      </c>
      <c r="G9" s="473">
        <v>0</v>
      </c>
      <c r="H9" s="473">
        <v>176.26</v>
      </c>
      <c r="I9" s="473">
        <v>22372.13</v>
      </c>
      <c r="J9" s="473"/>
      <c r="K9" s="473">
        <v>37894.25</v>
      </c>
      <c r="L9" s="473">
        <v>0</v>
      </c>
      <c r="M9" s="473">
        <v>18.27</v>
      </c>
      <c r="N9" s="473">
        <v>37912.51</v>
      </c>
    </row>
    <row r="10" spans="1:14" ht="16.2" customHeight="1">
      <c r="A10" s="472" t="s">
        <v>299</v>
      </c>
      <c r="B10" s="473">
        <v>54820.41</v>
      </c>
      <c r="C10" s="473">
        <v>4637.8900000000003</v>
      </c>
      <c r="D10" s="473">
        <v>3899.86</v>
      </c>
      <c r="E10" s="473">
        <v>75149.16</v>
      </c>
      <c r="F10" s="473">
        <v>0</v>
      </c>
      <c r="G10" s="473">
        <v>0</v>
      </c>
      <c r="H10" s="473">
        <v>14037.16</v>
      </c>
      <c r="I10" s="473">
        <v>152544.47</v>
      </c>
      <c r="J10" s="473"/>
      <c r="K10" s="473">
        <v>13967.53</v>
      </c>
      <c r="L10" s="473">
        <v>195967.34</v>
      </c>
      <c r="M10" s="473">
        <v>0</v>
      </c>
      <c r="N10" s="473">
        <v>209934.87</v>
      </c>
    </row>
    <row r="11" spans="1:14" ht="16.2" customHeight="1">
      <c r="A11" s="472" t="s">
        <v>180</v>
      </c>
      <c r="B11" s="473">
        <v>98967.87</v>
      </c>
      <c r="C11" s="473">
        <v>0</v>
      </c>
      <c r="D11" s="473">
        <v>2103.04</v>
      </c>
      <c r="E11" s="473">
        <v>35307.550000000003</v>
      </c>
      <c r="F11" s="473">
        <v>9718.8000000000011</v>
      </c>
      <c r="G11" s="473">
        <v>0</v>
      </c>
      <c r="H11" s="473">
        <v>2569.0500000000002</v>
      </c>
      <c r="I11" s="473">
        <v>148666.31</v>
      </c>
      <c r="J11" s="473"/>
      <c r="K11" s="473">
        <v>109222.07</v>
      </c>
      <c r="L11" s="473">
        <v>9044.68</v>
      </c>
      <c r="M11" s="473">
        <v>668.45</v>
      </c>
      <c r="N11" s="473">
        <v>118935.2</v>
      </c>
    </row>
    <row r="12" spans="1:14" ht="16.2" customHeight="1">
      <c r="A12" s="472" t="s">
        <v>181</v>
      </c>
      <c r="B12" s="473">
        <v>16114.09</v>
      </c>
      <c r="C12" s="473">
        <v>6756.68</v>
      </c>
      <c r="D12" s="473">
        <v>3401.9</v>
      </c>
      <c r="E12" s="473">
        <v>19272.77</v>
      </c>
      <c r="F12" s="473">
        <v>0</v>
      </c>
      <c r="G12" s="473">
        <v>0</v>
      </c>
      <c r="H12" s="473">
        <v>1659.91</v>
      </c>
      <c r="I12" s="473">
        <v>47205.35</v>
      </c>
      <c r="J12" s="473"/>
      <c r="K12" s="473">
        <v>7628.38</v>
      </c>
      <c r="L12" s="473">
        <v>194690.69</v>
      </c>
      <c r="M12" s="473">
        <v>113.25</v>
      </c>
      <c r="N12" s="473">
        <v>202432.32</v>
      </c>
    </row>
    <row r="13" spans="1:14" ht="16.2" customHeight="1">
      <c r="A13" s="472" t="s">
        <v>191</v>
      </c>
      <c r="B13" s="473">
        <v>22064.260000000002</v>
      </c>
      <c r="C13" s="473">
        <v>257.33</v>
      </c>
      <c r="D13" s="473">
        <v>689.06000000000006</v>
      </c>
      <c r="E13" s="473">
        <v>52</v>
      </c>
      <c r="F13" s="473">
        <v>0</v>
      </c>
      <c r="G13" s="473">
        <v>0</v>
      </c>
      <c r="H13" s="473">
        <v>868.08</v>
      </c>
      <c r="I13" s="473">
        <v>23930.73</v>
      </c>
      <c r="J13" s="473"/>
      <c r="K13" s="473">
        <v>48032.639999999999</v>
      </c>
      <c r="L13" s="473">
        <v>0</v>
      </c>
      <c r="M13" s="473">
        <v>5740.93</v>
      </c>
      <c r="N13" s="473">
        <v>53773.57</v>
      </c>
    </row>
    <row r="14" spans="1:14" ht="16.2" customHeight="1">
      <c r="A14" s="472" t="s">
        <v>182</v>
      </c>
      <c r="B14" s="473">
        <v>162.22999999999999</v>
      </c>
      <c r="C14" s="473">
        <v>1919.88</v>
      </c>
      <c r="D14" s="473">
        <v>46.160000000000004</v>
      </c>
      <c r="E14" s="473">
        <v>1327.75</v>
      </c>
      <c r="F14" s="473">
        <v>0</v>
      </c>
      <c r="G14" s="473">
        <v>0</v>
      </c>
      <c r="H14" s="473">
        <v>94</v>
      </c>
      <c r="I14" s="473">
        <v>3550.01</v>
      </c>
      <c r="J14" s="473"/>
      <c r="K14" s="473">
        <v>20725.57</v>
      </c>
      <c r="L14" s="473">
        <v>0</v>
      </c>
      <c r="M14" s="473">
        <v>0</v>
      </c>
      <c r="N14" s="473">
        <v>20725.57</v>
      </c>
    </row>
    <row r="15" spans="1:14" ht="16.2" customHeight="1">
      <c r="A15" s="472" t="s">
        <v>183</v>
      </c>
      <c r="B15" s="473">
        <v>114550.21</v>
      </c>
      <c r="C15" s="473">
        <v>28234.260000000002</v>
      </c>
      <c r="D15" s="473">
        <v>1805.7</v>
      </c>
      <c r="E15" s="473">
        <v>45651.26</v>
      </c>
      <c r="F15" s="473">
        <v>0</v>
      </c>
      <c r="G15" s="473">
        <v>0</v>
      </c>
      <c r="H15" s="473">
        <v>4538.9800000000005</v>
      </c>
      <c r="I15" s="473">
        <v>194780.41</v>
      </c>
      <c r="J15" s="473"/>
      <c r="K15" s="473">
        <v>44405.21</v>
      </c>
      <c r="L15" s="473">
        <v>13490915.16</v>
      </c>
      <c r="M15" s="473">
        <v>312.38</v>
      </c>
      <c r="N15" s="473">
        <v>13535632.75</v>
      </c>
    </row>
    <row r="16" spans="1:14" ht="16.2" customHeight="1">
      <c r="A16" s="472" t="s">
        <v>184</v>
      </c>
      <c r="B16" s="473">
        <v>586963.38</v>
      </c>
      <c r="C16" s="473">
        <v>26694.34</v>
      </c>
      <c r="D16" s="473">
        <v>11378.69</v>
      </c>
      <c r="E16" s="473">
        <v>-270.57</v>
      </c>
      <c r="F16" s="473">
        <v>15591.52</v>
      </c>
      <c r="G16" s="473">
        <v>0</v>
      </c>
      <c r="H16" s="473">
        <v>5773.5</v>
      </c>
      <c r="I16" s="473">
        <v>646130.86</v>
      </c>
      <c r="J16" s="473"/>
      <c r="K16" s="473">
        <v>512336.81</v>
      </c>
      <c r="L16" s="473">
        <v>0</v>
      </c>
      <c r="M16" s="473">
        <v>10845.81</v>
      </c>
      <c r="N16" s="473">
        <v>523182.61</v>
      </c>
    </row>
    <row r="17" spans="1:14" ht="16.2" customHeight="1">
      <c r="A17" s="472" t="s">
        <v>185</v>
      </c>
      <c r="B17" s="473">
        <v>389486.12</v>
      </c>
      <c r="C17" s="473">
        <v>13279.58</v>
      </c>
      <c r="D17" s="473">
        <v>23032.97</v>
      </c>
      <c r="E17" s="473">
        <v>663628.79</v>
      </c>
      <c r="F17" s="473">
        <v>0</v>
      </c>
      <c r="G17" s="473">
        <v>49056.160000000003</v>
      </c>
      <c r="H17" s="473">
        <v>41710.370000000003</v>
      </c>
      <c r="I17" s="473">
        <v>1180193.98</v>
      </c>
      <c r="J17" s="473"/>
      <c r="K17" s="473">
        <v>1397.16</v>
      </c>
      <c r="L17" s="473">
        <v>4301846.91</v>
      </c>
      <c r="M17" s="473">
        <v>18934.23</v>
      </c>
      <c r="N17" s="473">
        <v>4322178.3</v>
      </c>
    </row>
    <row r="18" spans="1:14" ht="16.2" customHeight="1">
      <c r="A18" s="472" t="s">
        <v>186</v>
      </c>
      <c r="B18" s="473">
        <v>5241.05</v>
      </c>
      <c r="C18" s="473">
        <v>0</v>
      </c>
      <c r="D18" s="473">
        <v>8030.66</v>
      </c>
      <c r="E18" s="473">
        <v>37290.270000000004</v>
      </c>
      <c r="F18" s="473">
        <v>0</v>
      </c>
      <c r="G18" s="473">
        <v>0</v>
      </c>
      <c r="H18" s="473">
        <v>7.78</v>
      </c>
      <c r="I18" s="473">
        <v>50569.760000000002</v>
      </c>
      <c r="J18" s="473"/>
      <c r="K18" s="473">
        <v>21647.57</v>
      </c>
      <c r="L18" s="473">
        <v>0</v>
      </c>
      <c r="M18" s="473">
        <v>0</v>
      </c>
      <c r="N18" s="473">
        <v>21647.57</v>
      </c>
    </row>
    <row r="19" spans="1:14" ht="16.2" customHeight="1">
      <c r="A19" s="472" t="s">
        <v>298</v>
      </c>
      <c r="B19" s="473">
        <v>1632606.6400000001</v>
      </c>
      <c r="C19" s="473">
        <v>34929.67</v>
      </c>
      <c r="D19" s="473">
        <v>20396.38</v>
      </c>
      <c r="E19" s="473">
        <v>136774.53</v>
      </c>
      <c r="F19" s="473">
        <v>1869</v>
      </c>
      <c r="G19" s="473">
        <v>0</v>
      </c>
      <c r="H19" s="473">
        <v>12893.64</v>
      </c>
      <c r="I19" s="473">
        <v>1839469.8599999999</v>
      </c>
      <c r="J19" s="473"/>
      <c r="K19" s="473">
        <v>506726.16000000003</v>
      </c>
      <c r="L19" s="473">
        <v>1928796.3</v>
      </c>
      <c r="M19" s="473">
        <v>14323.06</v>
      </c>
      <c r="N19" s="473">
        <v>2449845.52</v>
      </c>
    </row>
    <row r="20" spans="1:14" ht="16.2" customHeight="1">
      <c r="A20" s="472" t="s">
        <v>188</v>
      </c>
      <c r="B20" s="473">
        <v>205338.75</v>
      </c>
      <c r="C20" s="473">
        <v>2275.44</v>
      </c>
      <c r="D20" s="473">
        <v>1644.82</v>
      </c>
      <c r="E20" s="473">
        <v>156079.85</v>
      </c>
      <c r="F20" s="473">
        <v>0</v>
      </c>
      <c r="G20" s="473">
        <v>0</v>
      </c>
      <c r="H20" s="473">
        <v>5554.53</v>
      </c>
      <c r="I20" s="473">
        <v>370893.39</v>
      </c>
      <c r="J20" s="473"/>
      <c r="K20" s="473">
        <v>0</v>
      </c>
      <c r="L20" s="473">
        <v>12171.45</v>
      </c>
      <c r="M20" s="473">
        <v>2012.79</v>
      </c>
      <c r="N20" s="473">
        <v>14184.23</v>
      </c>
    </row>
    <row r="21" spans="1:14" ht="16.2" customHeight="1">
      <c r="A21" s="472" t="s">
        <v>303</v>
      </c>
      <c r="B21" s="473">
        <v>1177138.1000000001</v>
      </c>
      <c r="C21" s="473">
        <v>357649.17</v>
      </c>
      <c r="D21" s="473">
        <v>30978.66</v>
      </c>
      <c r="E21" s="473">
        <v>759675.88</v>
      </c>
      <c r="F21" s="473">
        <v>37380</v>
      </c>
      <c r="G21" s="473">
        <v>148096.29</v>
      </c>
      <c r="H21" s="473">
        <v>41944.75</v>
      </c>
      <c r="I21" s="473">
        <v>2552862.86</v>
      </c>
      <c r="J21" s="473"/>
      <c r="K21" s="473">
        <v>754311.02</v>
      </c>
      <c r="L21" s="473">
        <v>9958106.1099999994</v>
      </c>
      <c r="M21" s="473">
        <v>190040.97</v>
      </c>
      <c r="N21" s="473">
        <v>10902458.1</v>
      </c>
    </row>
    <row r="22" spans="1:14" ht="16.2" customHeight="1">
      <c r="A22" s="472" t="s">
        <v>190</v>
      </c>
      <c r="B22" s="473">
        <v>19255.060000000001</v>
      </c>
      <c r="C22" s="473">
        <v>2066.17</v>
      </c>
      <c r="D22" s="473">
        <v>571.66</v>
      </c>
      <c r="E22" s="473">
        <v>18420.77</v>
      </c>
      <c r="F22" s="473">
        <v>0</v>
      </c>
      <c r="G22" s="473">
        <v>0</v>
      </c>
      <c r="H22" s="473">
        <v>1558.19</v>
      </c>
      <c r="I22" s="473">
        <v>41871.840000000004</v>
      </c>
      <c r="J22" s="473"/>
      <c r="K22" s="473">
        <v>6697.9400000000005</v>
      </c>
      <c r="L22" s="473">
        <v>3433415.82</v>
      </c>
      <c r="M22" s="473">
        <v>0</v>
      </c>
      <c r="N22" s="473">
        <v>3440113.76</v>
      </c>
    </row>
    <row r="23" spans="1:14" ht="16.2" customHeight="1">
      <c r="A23" s="472" t="s">
        <v>192</v>
      </c>
      <c r="B23" s="473">
        <v>2219067.2799999998</v>
      </c>
      <c r="C23" s="473">
        <v>98347.290000000008</v>
      </c>
      <c r="D23" s="473">
        <v>85354.540000000008</v>
      </c>
      <c r="E23" s="473">
        <v>958115.06</v>
      </c>
      <c r="F23" s="473">
        <v>61545.73</v>
      </c>
      <c r="G23" s="473">
        <v>46426.29</v>
      </c>
      <c r="H23" s="473">
        <v>45981.599999999999</v>
      </c>
      <c r="I23" s="473">
        <v>3514837.7800000003</v>
      </c>
      <c r="J23" s="473"/>
      <c r="K23" s="473">
        <v>1527760.27</v>
      </c>
      <c r="L23" s="473">
        <v>10224588.91</v>
      </c>
      <c r="M23" s="473">
        <v>33654.080000000002</v>
      </c>
      <c r="N23" s="473">
        <v>11786003.26</v>
      </c>
    </row>
    <row r="24" spans="1:14" ht="16.2" customHeight="1">
      <c r="A24" s="472" t="s">
        <v>193</v>
      </c>
      <c r="B24" s="473">
        <v>33722.44</v>
      </c>
      <c r="C24" s="473">
        <v>0</v>
      </c>
      <c r="D24" s="473">
        <v>64.570000000000007</v>
      </c>
      <c r="E24" s="473">
        <v>2401.6799999999998</v>
      </c>
      <c r="F24" s="473">
        <v>0</v>
      </c>
      <c r="G24" s="473">
        <v>0</v>
      </c>
      <c r="H24" s="473">
        <v>28.62</v>
      </c>
      <c r="I24" s="473">
        <v>36217.31</v>
      </c>
      <c r="J24" s="473"/>
      <c r="K24" s="473">
        <v>31060.100000000002</v>
      </c>
      <c r="L24" s="473">
        <v>0</v>
      </c>
      <c r="M24" s="473">
        <v>0</v>
      </c>
      <c r="N24" s="473">
        <v>31060.100000000002</v>
      </c>
    </row>
    <row r="25" spans="1:14" ht="16.2" customHeight="1">
      <c r="A25" s="472" t="s">
        <v>194</v>
      </c>
      <c r="B25" s="473">
        <v>37607.75</v>
      </c>
      <c r="C25" s="473">
        <v>902.23</v>
      </c>
      <c r="D25" s="473">
        <v>0</v>
      </c>
      <c r="E25" s="473">
        <v>44079.22</v>
      </c>
      <c r="F25" s="473">
        <v>0</v>
      </c>
      <c r="G25" s="473">
        <v>0</v>
      </c>
      <c r="H25" s="473">
        <v>1968.43</v>
      </c>
      <c r="I25" s="473">
        <v>84557.63</v>
      </c>
      <c r="J25" s="473"/>
      <c r="K25" s="473">
        <v>158.57</v>
      </c>
      <c r="L25" s="473">
        <v>713338.11</v>
      </c>
      <c r="M25" s="473">
        <v>0</v>
      </c>
      <c r="N25" s="473">
        <v>713496.68</v>
      </c>
    </row>
    <row r="26" spans="1:14" ht="13.5" customHeight="1">
      <c r="A26" s="474"/>
      <c r="B26" s="473"/>
      <c r="C26" s="473"/>
      <c r="D26" s="473"/>
      <c r="E26" s="473"/>
      <c r="F26" s="473"/>
      <c r="G26" s="473"/>
      <c r="H26" s="473"/>
      <c r="I26" s="473"/>
      <c r="J26" s="473"/>
      <c r="K26" s="473"/>
      <c r="L26" s="473"/>
      <c r="M26" s="473"/>
      <c r="N26" s="473"/>
    </row>
    <row r="27" spans="1:14" ht="24" customHeight="1" thickBot="1">
      <c r="A27" s="475" t="s">
        <v>404</v>
      </c>
      <c r="B27" s="476">
        <v>6622577.1299999999</v>
      </c>
      <c r="C27" s="476">
        <v>588431.85</v>
      </c>
      <c r="D27" s="476">
        <v>193625.50000000006</v>
      </c>
      <c r="E27" s="476">
        <v>2953902.7200000007</v>
      </c>
      <c r="F27" s="476">
        <v>127173.94</v>
      </c>
      <c r="G27" s="476">
        <v>243578.74000000002</v>
      </c>
      <c r="H27" s="476">
        <v>181364.85</v>
      </c>
      <c r="I27" s="476">
        <v>10910654.68</v>
      </c>
      <c r="J27" s="476"/>
      <c r="K27" s="476">
        <v>3643971.25</v>
      </c>
      <c r="L27" s="476">
        <v>44462881.480000004</v>
      </c>
      <c r="M27" s="476">
        <v>276664.22000000003</v>
      </c>
      <c r="N27" s="476">
        <v>48383516.919999994</v>
      </c>
    </row>
    <row r="28" spans="1:14" ht="5.25" customHeight="1" thickTop="1">
      <c r="A28" s="477"/>
      <c r="B28" s="346"/>
      <c r="C28" s="346"/>
      <c r="D28" s="346"/>
      <c r="E28" s="346"/>
      <c r="F28" s="346"/>
      <c r="G28" s="346"/>
      <c r="H28" s="346"/>
      <c r="I28" s="346"/>
      <c r="J28" s="346"/>
      <c r="K28" s="346"/>
      <c r="L28" s="346"/>
      <c r="M28" s="346"/>
      <c r="N28" s="346"/>
    </row>
    <row r="29" spans="1:14">
      <c r="A29" s="404" t="s">
        <v>405</v>
      </c>
      <c r="B29" s="346"/>
      <c r="C29" s="346"/>
      <c r="D29" s="346"/>
      <c r="E29" s="346"/>
      <c r="F29" s="346"/>
      <c r="G29" s="346"/>
      <c r="H29" s="346"/>
      <c r="I29" s="346"/>
      <c r="J29" s="346"/>
      <c r="K29" s="346"/>
      <c r="L29" s="346"/>
      <c r="M29" s="346"/>
      <c r="N29" s="346"/>
    </row>
    <row r="30" spans="1:14" ht="14.4">
      <c r="A30" s="404" t="s">
        <v>406</v>
      </c>
    </row>
    <row r="31" spans="1:14" ht="14.4">
      <c r="A31" s="404" t="s">
        <v>407</v>
      </c>
    </row>
    <row r="32" spans="1:14">
      <c r="A32" s="404" t="s">
        <v>124</v>
      </c>
    </row>
    <row r="33" spans="1:1">
      <c r="A33" s="404" t="s">
        <v>125</v>
      </c>
    </row>
    <row r="34" spans="1:1">
      <c r="A34" s="404" t="s">
        <v>126</v>
      </c>
    </row>
    <row r="35" spans="1:1">
      <c r="A35" s="404" t="s">
        <v>127</v>
      </c>
    </row>
    <row r="36" spans="1:1">
      <c r="A36" s="404" t="s">
        <v>128</v>
      </c>
    </row>
    <row r="37" spans="1:1">
      <c r="A37" s="35" t="s">
        <v>130</v>
      </c>
    </row>
    <row r="38" spans="1:1">
      <c r="A38" s="35" t="s">
        <v>131</v>
      </c>
    </row>
    <row r="39" spans="1:1" s="375" customFormat="1">
      <c r="A39" s="35" t="s">
        <v>132</v>
      </c>
    </row>
    <row r="40" spans="1:1">
      <c r="A40" s="35" t="s">
        <v>133</v>
      </c>
    </row>
    <row r="41" spans="1:1">
      <c r="A41" s="35" t="s">
        <v>134</v>
      </c>
    </row>
    <row r="42" spans="1:1">
      <c r="A42" s="252"/>
    </row>
  </sheetData>
  <mergeCells count="12">
    <mergeCell ref="N6:N7"/>
    <mergeCell ref="A5:A7"/>
    <mergeCell ref="B6:C6"/>
    <mergeCell ref="D6:D7"/>
    <mergeCell ref="E6:E7"/>
    <mergeCell ref="F6:F7"/>
    <mergeCell ref="G6:G7"/>
    <mergeCell ref="H6:H7"/>
    <mergeCell ref="I6:I7"/>
    <mergeCell ref="K6:K7"/>
    <mergeCell ref="L6:L7"/>
    <mergeCell ref="M6:M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B731B-3824-4262-8DB9-99CF2A74EE23}">
  <sheetPr codeName="Hoja78">
    <pageSetUpPr fitToPage="1"/>
  </sheetPr>
  <dimension ref="A1:X201"/>
  <sheetViews>
    <sheetView zoomScale="80" zoomScaleNormal="80" workbookViewId="0"/>
  </sheetViews>
  <sheetFormatPr baseColWidth="10" defaultColWidth="10.33203125" defaultRowHeight="13.8"/>
  <cols>
    <col min="1" max="1" width="44" style="478" bestFit="1" customWidth="1"/>
    <col min="2" max="2" width="12" style="478" customWidth="1"/>
    <col min="3" max="19" width="10.6640625" style="478" customWidth="1"/>
    <col min="20" max="16384" width="10.33203125" style="478"/>
  </cols>
  <sheetData>
    <row r="1" spans="1:24" ht="64.2" customHeight="1">
      <c r="A1" s="36" t="s">
        <v>408</v>
      </c>
      <c r="B1" s="479"/>
      <c r="C1" s="479"/>
      <c r="D1" s="479"/>
      <c r="E1" s="479"/>
      <c r="F1" s="479"/>
      <c r="G1" s="479"/>
      <c r="H1" s="479"/>
      <c r="I1" s="479"/>
      <c r="J1" s="479"/>
      <c r="K1" s="479"/>
      <c r="L1" s="479"/>
      <c r="M1" s="479"/>
      <c r="N1" s="479"/>
      <c r="O1" s="479"/>
      <c r="P1" s="479"/>
      <c r="Q1" s="479"/>
      <c r="R1" s="479"/>
      <c r="S1" s="479"/>
    </row>
    <row r="2" spans="1:24" ht="18" customHeight="1">
      <c r="A2" s="38" t="s">
        <v>136</v>
      </c>
      <c r="B2" s="479"/>
      <c r="C2" s="479"/>
      <c r="D2" s="479"/>
      <c r="E2" s="479"/>
      <c r="F2" s="479"/>
      <c r="G2" s="479"/>
      <c r="H2" s="479"/>
      <c r="I2" s="479"/>
      <c r="J2" s="479"/>
      <c r="K2" s="479"/>
      <c r="L2" s="479"/>
      <c r="M2" s="479"/>
      <c r="N2" s="479"/>
      <c r="O2" s="479"/>
      <c r="P2" s="479"/>
      <c r="Q2" s="479"/>
      <c r="R2" s="479"/>
      <c r="S2" s="479"/>
    </row>
    <row r="3" spans="1:24" ht="18.75" customHeight="1">
      <c r="A3" s="40" t="s">
        <v>326</v>
      </c>
      <c r="B3" s="479"/>
      <c r="C3" s="479"/>
      <c r="D3" s="479"/>
      <c r="E3" s="479"/>
      <c r="F3" s="479"/>
      <c r="G3" s="479"/>
      <c r="H3" s="479"/>
      <c r="I3" s="479"/>
      <c r="J3" s="479"/>
      <c r="K3" s="479"/>
      <c r="L3" s="479"/>
      <c r="M3" s="479"/>
      <c r="N3" s="479"/>
      <c r="O3" s="479"/>
      <c r="P3" s="479"/>
      <c r="Q3" s="479"/>
      <c r="R3" s="479"/>
      <c r="S3" s="479"/>
    </row>
    <row r="5" spans="1:24" ht="14.4" thickBot="1"/>
    <row r="6" spans="1:24" ht="80.099999999999994" customHeight="1" thickTop="1">
      <c r="A6" s="420" t="s">
        <v>327</v>
      </c>
      <c r="B6" s="421" t="s">
        <v>178</v>
      </c>
      <c r="C6" s="421" t="s">
        <v>299</v>
      </c>
      <c r="D6" s="421" t="s">
        <v>180</v>
      </c>
      <c r="E6" s="421" t="s">
        <v>181</v>
      </c>
      <c r="F6" s="421" t="s">
        <v>182</v>
      </c>
      <c r="G6" s="421" t="s">
        <v>183</v>
      </c>
      <c r="H6" s="421" t="s">
        <v>184</v>
      </c>
      <c r="I6" s="421" t="s">
        <v>185</v>
      </c>
      <c r="J6" s="421" t="s">
        <v>186</v>
      </c>
      <c r="K6" s="357" t="s">
        <v>298</v>
      </c>
      <c r="L6" s="421" t="s">
        <v>188</v>
      </c>
      <c r="M6" s="421" t="s">
        <v>381</v>
      </c>
      <c r="N6" s="421" t="s">
        <v>190</v>
      </c>
      <c r="O6" s="421" t="s">
        <v>191</v>
      </c>
      <c r="P6" s="421" t="s">
        <v>192</v>
      </c>
      <c r="Q6" s="421" t="s">
        <v>193</v>
      </c>
      <c r="R6" s="421" t="s">
        <v>194</v>
      </c>
      <c r="S6" s="421" t="s">
        <v>300</v>
      </c>
    </row>
    <row r="7" spans="1:24" ht="6.75" customHeight="1"/>
    <row r="8" spans="1:24" ht="6.75" customHeight="1"/>
    <row r="9" spans="1:24">
      <c r="A9" s="399" t="s">
        <v>409</v>
      </c>
      <c r="B9" s="480">
        <v>21126.98</v>
      </c>
      <c r="C9" s="480">
        <v>17631.32</v>
      </c>
      <c r="D9" s="480">
        <v>114041.42</v>
      </c>
      <c r="E9" s="480">
        <v>12450.87</v>
      </c>
      <c r="F9" s="480">
        <v>3456.01</v>
      </c>
      <c r="G9" s="480">
        <v>10267.52</v>
      </c>
      <c r="H9" s="480">
        <v>530729.13</v>
      </c>
      <c r="I9" s="480">
        <v>0</v>
      </c>
      <c r="J9" s="480">
        <v>50561.97</v>
      </c>
      <c r="K9" s="480">
        <v>1304340.23</v>
      </c>
      <c r="L9" s="480">
        <v>0</v>
      </c>
      <c r="M9" s="480">
        <v>556323.61</v>
      </c>
      <c r="N9" s="480">
        <v>0</v>
      </c>
      <c r="O9" s="480">
        <v>22717.360000000001</v>
      </c>
      <c r="P9" s="480">
        <v>1509865.73</v>
      </c>
      <c r="Q9" s="480">
        <v>36188.69</v>
      </c>
      <c r="R9" s="480">
        <v>0</v>
      </c>
      <c r="S9" s="480">
        <v>4189700.84</v>
      </c>
      <c r="W9" s="481"/>
      <c r="X9" s="481"/>
    </row>
    <row r="10" spans="1:24">
      <c r="A10" s="392" t="s">
        <v>309</v>
      </c>
      <c r="B10" s="482">
        <v>57.04</v>
      </c>
      <c r="C10" s="482">
        <v>0</v>
      </c>
      <c r="D10" s="482">
        <v>34785.840000000004</v>
      </c>
      <c r="E10" s="482">
        <v>0</v>
      </c>
      <c r="F10" s="482">
        <v>0</v>
      </c>
      <c r="G10" s="482">
        <v>0</v>
      </c>
      <c r="H10" s="482">
        <v>282781.59000000003</v>
      </c>
      <c r="I10" s="482">
        <v>0</v>
      </c>
      <c r="J10" s="482">
        <v>0</v>
      </c>
      <c r="K10" s="482">
        <v>396197.48</v>
      </c>
      <c r="L10" s="482">
        <v>0</v>
      </c>
      <c r="M10" s="482">
        <v>261880.44</v>
      </c>
      <c r="N10" s="482">
        <v>0</v>
      </c>
      <c r="O10" s="482">
        <v>0</v>
      </c>
      <c r="P10" s="482">
        <v>552639.85</v>
      </c>
      <c r="Q10" s="482">
        <v>0</v>
      </c>
      <c r="R10" s="482">
        <v>0</v>
      </c>
      <c r="S10" s="482">
        <v>1528342.2399999998</v>
      </c>
      <c r="W10" s="481"/>
      <c r="X10" s="481"/>
    </row>
    <row r="11" spans="1:24">
      <c r="A11" s="392" t="s">
        <v>331</v>
      </c>
      <c r="B11" s="482">
        <v>7.3</v>
      </c>
      <c r="C11" s="482">
        <v>0</v>
      </c>
      <c r="D11" s="482">
        <v>0.02</v>
      </c>
      <c r="E11" s="482">
        <v>0</v>
      </c>
      <c r="F11" s="482">
        <v>0</v>
      </c>
      <c r="G11" s="482">
        <v>0</v>
      </c>
      <c r="H11" s="482">
        <v>61.74</v>
      </c>
      <c r="I11" s="482">
        <v>0</v>
      </c>
      <c r="J11" s="482">
        <v>0</v>
      </c>
      <c r="K11" s="482">
        <v>0</v>
      </c>
      <c r="L11" s="482">
        <v>0</v>
      </c>
      <c r="M11" s="482">
        <v>0</v>
      </c>
      <c r="N11" s="482">
        <v>0</v>
      </c>
      <c r="O11" s="482">
        <v>0</v>
      </c>
      <c r="P11" s="482">
        <v>0</v>
      </c>
      <c r="Q11" s="482">
        <v>0</v>
      </c>
      <c r="R11" s="482">
        <v>0</v>
      </c>
      <c r="S11" s="482">
        <v>69.06</v>
      </c>
      <c r="W11" s="481"/>
      <c r="X11" s="481"/>
    </row>
    <row r="12" spans="1:24">
      <c r="A12" s="395" t="s">
        <v>311</v>
      </c>
      <c r="B12" s="483">
        <v>0</v>
      </c>
      <c r="C12" s="483">
        <v>0</v>
      </c>
      <c r="D12" s="483">
        <v>27856.880000000001</v>
      </c>
      <c r="E12" s="483">
        <v>0</v>
      </c>
      <c r="F12" s="483">
        <v>0</v>
      </c>
      <c r="G12" s="483">
        <v>0</v>
      </c>
      <c r="H12" s="483">
        <v>6483.05</v>
      </c>
      <c r="I12" s="483">
        <v>0</v>
      </c>
      <c r="J12" s="483">
        <v>4035.7200000000003</v>
      </c>
      <c r="K12" s="483">
        <v>2891.9</v>
      </c>
      <c r="L12" s="483">
        <v>0</v>
      </c>
      <c r="M12" s="483">
        <v>32438.71</v>
      </c>
      <c r="N12" s="483">
        <v>0</v>
      </c>
      <c r="O12" s="483">
        <v>0</v>
      </c>
      <c r="P12" s="483">
        <v>49200.639999999999</v>
      </c>
      <c r="Q12" s="483">
        <v>0</v>
      </c>
      <c r="R12" s="483">
        <v>0</v>
      </c>
      <c r="S12" s="483">
        <v>122906.90000000001</v>
      </c>
      <c r="W12" s="481"/>
      <c r="X12" s="481"/>
    </row>
    <row r="13" spans="1:24">
      <c r="A13" s="392" t="s">
        <v>410</v>
      </c>
      <c r="B13" s="482">
        <v>0</v>
      </c>
      <c r="C13" s="482">
        <v>0</v>
      </c>
      <c r="D13" s="482">
        <v>0</v>
      </c>
      <c r="E13" s="482">
        <v>0</v>
      </c>
      <c r="F13" s="482">
        <v>0</v>
      </c>
      <c r="G13" s="482">
        <v>0</v>
      </c>
      <c r="H13" s="482">
        <v>4991.29</v>
      </c>
      <c r="I13" s="482">
        <v>0</v>
      </c>
      <c r="J13" s="482">
        <v>344.2</v>
      </c>
      <c r="K13" s="482">
        <v>81.11</v>
      </c>
      <c r="L13" s="482">
        <v>0</v>
      </c>
      <c r="M13" s="482">
        <v>18210.71</v>
      </c>
      <c r="N13" s="482">
        <v>0</v>
      </c>
      <c r="O13" s="482">
        <v>0</v>
      </c>
      <c r="P13" s="482">
        <v>56275.93</v>
      </c>
      <c r="Q13" s="482">
        <v>0</v>
      </c>
      <c r="R13" s="482">
        <v>0</v>
      </c>
      <c r="S13" s="482">
        <v>79903.239999999991</v>
      </c>
      <c r="W13" s="481"/>
      <c r="X13" s="481"/>
    </row>
    <row r="14" spans="1:24">
      <c r="A14" s="392" t="s">
        <v>334</v>
      </c>
      <c r="B14" s="482">
        <v>0</v>
      </c>
      <c r="C14" s="482">
        <v>0</v>
      </c>
      <c r="D14" s="482">
        <v>0</v>
      </c>
      <c r="E14" s="482">
        <v>0</v>
      </c>
      <c r="F14" s="482">
        <v>0</v>
      </c>
      <c r="G14" s="482">
        <v>0</v>
      </c>
      <c r="H14" s="482">
        <v>6063.76</v>
      </c>
      <c r="I14" s="482">
        <v>0</v>
      </c>
      <c r="J14" s="482">
        <v>0</v>
      </c>
      <c r="K14" s="482">
        <v>8847</v>
      </c>
      <c r="L14" s="482">
        <v>0</v>
      </c>
      <c r="M14" s="482">
        <v>7987.99</v>
      </c>
      <c r="N14" s="482">
        <v>0</v>
      </c>
      <c r="O14" s="482">
        <v>0</v>
      </c>
      <c r="P14" s="482">
        <v>248715.99</v>
      </c>
      <c r="Q14" s="482">
        <v>0</v>
      </c>
      <c r="R14" s="482">
        <v>0</v>
      </c>
      <c r="S14" s="482">
        <v>271614.74</v>
      </c>
      <c r="W14" s="481"/>
      <c r="X14" s="481"/>
    </row>
    <row r="15" spans="1:24">
      <c r="A15" s="395" t="s">
        <v>308</v>
      </c>
      <c r="B15" s="483">
        <v>0</v>
      </c>
      <c r="C15" s="483">
        <v>0</v>
      </c>
      <c r="D15" s="483">
        <v>0</v>
      </c>
      <c r="E15" s="483">
        <v>0</v>
      </c>
      <c r="F15" s="483">
        <v>0</v>
      </c>
      <c r="G15" s="483">
        <v>7462.59</v>
      </c>
      <c r="H15" s="483">
        <v>52697.26</v>
      </c>
      <c r="I15" s="483">
        <v>0</v>
      </c>
      <c r="J15" s="483">
        <v>0</v>
      </c>
      <c r="K15" s="483">
        <v>96762.650000000009</v>
      </c>
      <c r="L15" s="483">
        <v>0</v>
      </c>
      <c r="M15" s="483">
        <v>88413.430000000008</v>
      </c>
      <c r="N15" s="483">
        <v>0</v>
      </c>
      <c r="O15" s="483">
        <v>22717.360000000001</v>
      </c>
      <c r="P15" s="483">
        <v>102907.93000000001</v>
      </c>
      <c r="Q15" s="483">
        <v>0</v>
      </c>
      <c r="R15" s="483">
        <v>0</v>
      </c>
      <c r="S15" s="483">
        <v>370961.22</v>
      </c>
      <c r="W15" s="481"/>
      <c r="X15" s="481"/>
    </row>
    <row r="16" spans="1:24">
      <c r="A16" s="392" t="s">
        <v>411</v>
      </c>
      <c r="B16" s="482">
        <v>4816.55</v>
      </c>
      <c r="C16" s="482">
        <v>0</v>
      </c>
      <c r="D16" s="482">
        <v>6565.9800000000005</v>
      </c>
      <c r="E16" s="482">
        <v>0</v>
      </c>
      <c r="F16" s="482">
        <v>0</v>
      </c>
      <c r="G16" s="482">
        <v>0</v>
      </c>
      <c r="H16" s="482">
        <v>75677.240000000005</v>
      </c>
      <c r="I16" s="482">
        <v>0</v>
      </c>
      <c r="J16" s="482">
        <v>959.68000000000006</v>
      </c>
      <c r="K16" s="482">
        <v>32312.82</v>
      </c>
      <c r="L16" s="482">
        <v>0</v>
      </c>
      <c r="M16" s="482">
        <v>33819.58</v>
      </c>
      <c r="N16" s="482">
        <v>0</v>
      </c>
      <c r="O16" s="482">
        <v>0</v>
      </c>
      <c r="P16" s="482">
        <v>96197.78</v>
      </c>
      <c r="Q16" s="482">
        <v>0</v>
      </c>
      <c r="R16" s="482">
        <v>0</v>
      </c>
      <c r="S16" s="482">
        <v>250349.62999999998</v>
      </c>
      <c r="W16" s="481"/>
      <c r="X16" s="481"/>
    </row>
    <row r="17" spans="1:24">
      <c r="A17" s="392" t="s">
        <v>412</v>
      </c>
      <c r="B17" s="482">
        <v>0.76</v>
      </c>
      <c r="C17" s="482">
        <v>0</v>
      </c>
      <c r="D17" s="482">
        <v>7.8900000000000006</v>
      </c>
      <c r="E17" s="482">
        <v>0</v>
      </c>
      <c r="F17" s="482">
        <v>0</v>
      </c>
      <c r="G17" s="482">
        <v>0</v>
      </c>
      <c r="H17" s="482">
        <v>5603.9800000000005</v>
      </c>
      <c r="I17" s="482">
        <v>0</v>
      </c>
      <c r="J17" s="482">
        <v>0</v>
      </c>
      <c r="K17" s="482">
        <v>0</v>
      </c>
      <c r="L17" s="482">
        <v>0</v>
      </c>
      <c r="M17" s="482">
        <v>13101.970000000001</v>
      </c>
      <c r="N17" s="482">
        <v>0</v>
      </c>
      <c r="O17" s="482">
        <v>0</v>
      </c>
      <c r="P17" s="482">
        <v>93595.520000000004</v>
      </c>
      <c r="Q17" s="482">
        <v>0</v>
      </c>
      <c r="R17" s="482">
        <v>0</v>
      </c>
      <c r="S17" s="482">
        <v>112310.12000000001</v>
      </c>
      <c r="W17" s="481"/>
      <c r="X17" s="481"/>
    </row>
    <row r="18" spans="1:24">
      <c r="A18" s="395" t="s">
        <v>413</v>
      </c>
      <c r="B18" s="483">
        <v>56.370000000000005</v>
      </c>
      <c r="C18" s="483">
        <v>0</v>
      </c>
      <c r="D18" s="483">
        <v>265.18</v>
      </c>
      <c r="E18" s="483">
        <v>0</v>
      </c>
      <c r="F18" s="483">
        <v>0</v>
      </c>
      <c r="G18" s="483">
        <v>0</v>
      </c>
      <c r="H18" s="483">
        <v>142.39000000000001</v>
      </c>
      <c r="I18" s="483">
        <v>0</v>
      </c>
      <c r="J18" s="483">
        <v>1925.41</v>
      </c>
      <c r="K18" s="483">
        <v>6633.29</v>
      </c>
      <c r="L18" s="483">
        <v>0</v>
      </c>
      <c r="M18" s="483">
        <v>38.56</v>
      </c>
      <c r="N18" s="483">
        <v>0</v>
      </c>
      <c r="O18" s="483">
        <v>0</v>
      </c>
      <c r="P18" s="483">
        <v>3341.9</v>
      </c>
      <c r="Q18" s="483">
        <v>0</v>
      </c>
      <c r="R18" s="483">
        <v>0</v>
      </c>
      <c r="S18" s="483">
        <v>12403.099999999999</v>
      </c>
      <c r="W18" s="481"/>
      <c r="X18" s="481"/>
    </row>
    <row r="19" spans="1:24">
      <c r="A19" s="392" t="s">
        <v>414</v>
      </c>
      <c r="B19" s="482">
        <v>1.53</v>
      </c>
      <c r="C19" s="482">
        <v>0</v>
      </c>
      <c r="D19" s="482">
        <v>20.78</v>
      </c>
      <c r="E19" s="482">
        <v>0</v>
      </c>
      <c r="F19" s="482">
        <v>0</v>
      </c>
      <c r="G19" s="482">
        <v>0</v>
      </c>
      <c r="H19" s="482">
        <v>3130.4300000000003</v>
      </c>
      <c r="I19" s="482">
        <v>0</v>
      </c>
      <c r="J19" s="482">
        <v>0</v>
      </c>
      <c r="K19" s="482">
        <v>32.78</v>
      </c>
      <c r="L19" s="482">
        <v>0</v>
      </c>
      <c r="M19" s="482">
        <v>585.78</v>
      </c>
      <c r="N19" s="482">
        <v>0</v>
      </c>
      <c r="O19" s="482">
        <v>0</v>
      </c>
      <c r="P19" s="482">
        <v>5177.34</v>
      </c>
      <c r="Q19" s="482">
        <v>0</v>
      </c>
      <c r="R19" s="482">
        <v>0</v>
      </c>
      <c r="S19" s="482">
        <v>8948.64</v>
      </c>
      <c r="W19" s="481"/>
      <c r="X19" s="481"/>
    </row>
    <row r="20" spans="1:24">
      <c r="A20" s="392" t="s">
        <v>415</v>
      </c>
      <c r="B20" s="482">
        <v>0</v>
      </c>
      <c r="C20" s="482">
        <v>0</v>
      </c>
      <c r="D20" s="482">
        <v>0</v>
      </c>
      <c r="E20" s="482">
        <v>0</v>
      </c>
      <c r="F20" s="482">
        <v>0</v>
      </c>
      <c r="G20" s="482">
        <v>0</v>
      </c>
      <c r="H20" s="482">
        <v>0</v>
      </c>
      <c r="I20" s="482">
        <v>0</v>
      </c>
      <c r="J20" s="482">
        <v>0</v>
      </c>
      <c r="K20" s="482">
        <v>0</v>
      </c>
      <c r="L20" s="482">
        <v>0</v>
      </c>
      <c r="M20" s="482">
        <v>0</v>
      </c>
      <c r="N20" s="482">
        <v>0</v>
      </c>
      <c r="O20" s="482">
        <v>0</v>
      </c>
      <c r="P20" s="482">
        <v>0</v>
      </c>
      <c r="Q20" s="482">
        <v>0</v>
      </c>
      <c r="R20" s="482">
        <v>0</v>
      </c>
      <c r="S20" s="482">
        <v>0</v>
      </c>
      <c r="W20" s="481"/>
      <c r="X20" s="481"/>
    </row>
    <row r="21" spans="1:24">
      <c r="A21" s="395" t="s">
        <v>344</v>
      </c>
      <c r="B21" s="483">
        <v>1.04</v>
      </c>
      <c r="C21" s="483">
        <v>11522</v>
      </c>
      <c r="D21" s="483">
        <v>2222.54</v>
      </c>
      <c r="E21" s="483">
        <v>742.38</v>
      </c>
      <c r="F21" s="483">
        <v>0</v>
      </c>
      <c r="G21" s="483">
        <v>2591.5700000000002</v>
      </c>
      <c r="H21" s="483">
        <v>2173.34</v>
      </c>
      <c r="I21" s="483">
        <v>0</v>
      </c>
      <c r="J21" s="483">
        <v>0</v>
      </c>
      <c r="K21" s="483">
        <v>200.24</v>
      </c>
      <c r="L21" s="483">
        <v>0</v>
      </c>
      <c r="M21" s="483">
        <v>12464.710000000001</v>
      </c>
      <c r="N21" s="483">
        <v>0</v>
      </c>
      <c r="O21" s="483">
        <v>0</v>
      </c>
      <c r="P21" s="483">
        <v>5301.84</v>
      </c>
      <c r="Q21" s="483">
        <v>0</v>
      </c>
      <c r="R21" s="483">
        <v>0</v>
      </c>
      <c r="S21" s="483">
        <v>37219.660000000003</v>
      </c>
      <c r="W21" s="481"/>
      <c r="X21" s="481"/>
    </row>
    <row r="22" spans="1:24">
      <c r="A22" s="392" t="s">
        <v>345</v>
      </c>
      <c r="B22" s="482">
        <v>0</v>
      </c>
      <c r="C22" s="482">
        <v>0</v>
      </c>
      <c r="D22" s="482">
        <v>419.92</v>
      </c>
      <c r="E22" s="482">
        <v>0</v>
      </c>
      <c r="F22" s="482">
        <v>0</v>
      </c>
      <c r="G22" s="482">
        <v>0</v>
      </c>
      <c r="H22" s="482">
        <v>30199.940000000002</v>
      </c>
      <c r="I22" s="482">
        <v>0</v>
      </c>
      <c r="J22" s="482">
        <v>0</v>
      </c>
      <c r="K22" s="482">
        <v>52348.160000000003</v>
      </c>
      <c r="L22" s="482">
        <v>0</v>
      </c>
      <c r="M22" s="482">
        <v>12986.51</v>
      </c>
      <c r="N22" s="482">
        <v>0</v>
      </c>
      <c r="O22" s="482">
        <v>0</v>
      </c>
      <c r="P22" s="482">
        <v>184622.67</v>
      </c>
      <c r="Q22" s="482">
        <v>0</v>
      </c>
      <c r="R22" s="482">
        <v>0</v>
      </c>
      <c r="S22" s="482">
        <v>280577.2</v>
      </c>
      <c r="W22" s="481"/>
      <c r="X22" s="481"/>
    </row>
    <row r="23" spans="1:24">
      <c r="A23" s="392" t="s">
        <v>348</v>
      </c>
      <c r="B23" s="482">
        <v>5274.36</v>
      </c>
      <c r="C23" s="482">
        <v>0</v>
      </c>
      <c r="D23" s="482">
        <v>0</v>
      </c>
      <c r="E23" s="482">
        <v>0</v>
      </c>
      <c r="F23" s="482">
        <v>0</v>
      </c>
      <c r="G23" s="482">
        <v>0</v>
      </c>
      <c r="H23" s="482">
        <v>0</v>
      </c>
      <c r="I23" s="482">
        <v>0</v>
      </c>
      <c r="J23" s="482">
        <v>0</v>
      </c>
      <c r="K23" s="482">
        <v>0</v>
      </c>
      <c r="L23" s="482">
        <v>0</v>
      </c>
      <c r="M23" s="482">
        <v>0</v>
      </c>
      <c r="N23" s="482">
        <v>0</v>
      </c>
      <c r="O23" s="482">
        <v>0</v>
      </c>
      <c r="P23" s="482">
        <v>0</v>
      </c>
      <c r="Q23" s="482">
        <v>0</v>
      </c>
      <c r="R23" s="482">
        <v>0</v>
      </c>
      <c r="S23" s="482">
        <v>5274.36</v>
      </c>
      <c r="W23" s="481"/>
      <c r="X23" s="481"/>
    </row>
    <row r="24" spans="1:24">
      <c r="A24" s="395" t="s">
        <v>349</v>
      </c>
      <c r="B24" s="483">
        <v>3852.67</v>
      </c>
      <c r="C24" s="483">
        <v>0</v>
      </c>
      <c r="D24" s="483">
        <v>20844.8</v>
      </c>
      <c r="E24" s="483">
        <v>4231.99</v>
      </c>
      <c r="F24" s="483">
        <v>0</v>
      </c>
      <c r="G24" s="483">
        <v>0</v>
      </c>
      <c r="H24" s="483">
        <v>475.94</v>
      </c>
      <c r="I24" s="483">
        <v>0</v>
      </c>
      <c r="J24" s="483">
        <v>194.79</v>
      </c>
      <c r="K24" s="483">
        <v>0</v>
      </c>
      <c r="L24" s="483">
        <v>0</v>
      </c>
      <c r="M24" s="483">
        <v>0</v>
      </c>
      <c r="N24" s="483">
        <v>0</v>
      </c>
      <c r="O24" s="483">
        <v>0</v>
      </c>
      <c r="P24" s="483">
        <v>0</v>
      </c>
      <c r="Q24" s="483">
        <v>31408.63</v>
      </c>
      <c r="R24" s="483">
        <v>0</v>
      </c>
      <c r="S24" s="483">
        <v>61008.82</v>
      </c>
      <c r="W24" s="481"/>
      <c r="X24" s="481"/>
    </row>
    <row r="25" spans="1:24">
      <c r="A25" s="392" t="s">
        <v>350</v>
      </c>
      <c r="B25" s="482">
        <v>0</v>
      </c>
      <c r="C25" s="482">
        <v>0</v>
      </c>
      <c r="D25" s="482">
        <v>0</v>
      </c>
      <c r="E25" s="482">
        <v>0</v>
      </c>
      <c r="F25" s="482">
        <v>0</v>
      </c>
      <c r="G25" s="482">
        <v>0</v>
      </c>
      <c r="H25" s="482">
        <v>0</v>
      </c>
      <c r="I25" s="482">
        <v>0</v>
      </c>
      <c r="J25" s="482">
        <v>0</v>
      </c>
      <c r="K25" s="482">
        <v>0</v>
      </c>
      <c r="L25" s="482">
        <v>0</v>
      </c>
      <c r="M25" s="482">
        <v>0</v>
      </c>
      <c r="N25" s="482">
        <v>0</v>
      </c>
      <c r="O25" s="482">
        <v>0</v>
      </c>
      <c r="P25" s="482">
        <v>0</v>
      </c>
      <c r="Q25" s="482">
        <v>0</v>
      </c>
      <c r="R25" s="482">
        <v>0</v>
      </c>
      <c r="S25" s="482">
        <v>0</v>
      </c>
      <c r="W25" s="481"/>
      <c r="X25" s="481"/>
    </row>
    <row r="26" spans="1:24">
      <c r="A26" s="392" t="s">
        <v>351</v>
      </c>
      <c r="B26" s="482">
        <v>0</v>
      </c>
      <c r="C26" s="482">
        <v>16.84</v>
      </c>
      <c r="D26" s="482">
        <v>0.25</v>
      </c>
      <c r="E26" s="482">
        <v>0</v>
      </c>
      <c r="F26" s="482">
        <v>0</v>
      </c>
      <c r="G26" s="482">
        <v>0</v>
      </c>
      <c r="H26" s="482">
        <v>340.67</v>
      </c>
      <c r="I26" s="482">
        <v>0</v>
      </c>
      <c r="J26" s="482">
        <v>0</v>
      </c>
      <c r="K26" s="482">
        <v>0</v>
      </c>
      <c r="L26" s="482">
        <v>0</v>
      </c>
      <c r="M26" s="482">
        <v>2713.2400000000002</v>
      </c>
      <c r="N26" s="482">
        <v>0</v>
      </c>
      <c r="O26" s="482">
        <v>0</v>
      </c>
      <c r="P26" s="482">
        <v>1688.68</v>
      </c>
      <c r="Q26" s="482">
        <v>0</v>
      </c>
      <c r="R26" s="482">
        <v>0</v>
      </c>
      <c r="S26" s="482">
        <v>4759.68</v>
      </c>
      <c r="W26" s="481"/>
      <c r="X26" s="481"/>
    </row>
    <row r="27" spans="1:24">
      <c r="A27" s="395" t="s">
        <v>416</v>
      </c>
      <c r="B27" s="483">
        <v>147.53</v>
      </c>
      <c r="C27" s="483">
        <v>0</v>
      </c>
      <c r="D27" s="483">
        <v>20116.66</v>
      </c>
      <c r="E27" s="483">
        <v>0</v>
      </c>
      <c r="F27" s="483">
        <v>0</v>
      </c>
      <c r="G27" s="483">
        <v>0</v>
      </c>
      <c r="H27" s="483">
        <v>48366.68</v>
      </c>
      <c r="I27" s="483">
        <v>0</v>
      </c>
      <c r="J27" s="483">
        <v>23937.62</v>
      </c>
      <c r="K27" s="483">
        <v>654793.53</v>
      </c>
      <c r="L27" s="483">
        <v>0</v>
      </c>
      <c r="M27" s="483">
        <v>69323.39</v>
      </c>
      <c r="N27" s="483">
        <v>0</v>
      </c>
      <c r="O27" s="483">
        <v>0</v>
      </c>
      <c r="P27" s="483">
        <v>102073.2</v>
      </c>
      <c r="Q27" s="483">
        <v>0</v>
      </c>
      <c r="R27" s="483">
        <v>0</v>
      </c>
      <c r="S27" s="483">
        <v>918758.61</v>
      </c>
      <c r="W27" s="481"/>
      <c r="X27" s="481"/>
    </row>
    <row r="28" spans="1:24">
      <c r="A28" s="392" t="s">
        <v>353</v>
      </c>
      <c r="B28" s="482">
        <v>8.06</v>
      </c>
      <c r="C28" s="482">
        <v>0</v>
      </c>
      <c r="D28" s="482">
        <v>0</v>
      </c>
      <c r="E28" s="482">
        <v>6814.14</v>
      </c>
      <c r="F28" s="482">
        <v>0</v>
      </c>
      <c r="G28" s="482">
        <v>0</v>
      </c>
      <c r="H28" s="482">
        <v>0</v>
      </c>
      <c r="I28" s="482">
        <v>0</v>
      </c>
      <c r="J28" s="482">
        <v>0</v>
      </c>
      <c r="K28" s="482">
        <v>34728.36</v>
      </c>
      <c r="L28" s="482">
        <v>0</v>
      </c>
      <c r="M28" s="482">
        <v>22.27</v>
      </c>
      <c r="N28" s="482">
        <v>0</v>
      </c>
      <c r="O28" s="482">
        <v>0</v>
      </c>
      <c r="P28" s="482">
        <v>0</v>
      </c>
      <c r="Q28" s="482">
        <v>0.5</v>
      </c>
      <c r="R28" s="482">
        <v>0</v>
      </c>
      <c r="S28" s="482">
        <v>41573.329999999994</v>
      </c>
      <c r="W28" s="481"/>
      <c r="X28" s="481"/>
    </row>
    <row r="29" spans="1:24">
      <c r="A29" s="392" t="s">
        <v>354</v>
      </c>
      <c r="B29" s="482">
        <v>6293.52</v>
      </c>
      <c r="C29" s="482">
        <v>0</v>
      </c>
      <c r="D29" s="482">
        <v>0</v>
      </c>
      <c r="E29" s="482">
        <v>0</v>
      </c>
      <c r="F29" s="482">
        <v>2055.1799999999998</v>
      </c>
      <c r="G29" s="482">
        <v>0</v>
      </c>
      <c r="H29" s="482">
        <v>0</v>
      </c>
      <c r="I29" s="482">
        <v>0</v>
      </c>
      <c r="J29" s="482">
        <v>0</v>
      </c>
      <c r="K29" s="482">
        <v>12994.77</v>
      </c>
      <c r="L29" s="482">
        <v>0</v>
      </c>
      <c r="M29" s="482">
        <v>0</v>
      </c>
      <c r="N29" s="482">
        <v>0</v>
      </c>
      <c r="O29" s="482">
        <v>0</v>
      </c>
      <c r="P29" s="482">
        <v>0</v>
      </c>
      <c r="Q29" s="482">
        <v>3849.84</v>
      </c>
      <c r="R29" s="482">
        <v>0</v>
      </c>
      <c r="S29" s="482">
        <v>25193.31</v>
      </c>
      <c r="W29" s="481"/>
      <c r="X29" s="481"/>
    </row>
    <row r="30" spans="1:24">
      <c r="A30" s="395" t="s">
        <v>355</v>
      </c>
      <c r="B30" s="483">
        <v>610.16999999999996</v>
      </c>
      <c r="C30" s="483">
        <v>0</v>
      </c>
      <c r="D30" s="483">
        <v>0</v>
      </c>
      <c r="E30" s="483">
        <v>0</v>
      </c>
      <c r="F30" s="483">
        <v>1400.83</v>
      </c>
      <c r="G30" s="483">
        <v>0</v>
      </c>
      <c r="H30" s="483">
        <v>0</v>
      </c>
      <c r="I30" s="483">
        <v>0</v>
      </c>
      <c r="J30" s="483">
        <v>0</v>
      </c>
      <c r="K30" s="483">
        <v>350.24</v>
      </c>
      <c r="L30" s="483">
        <v>0</v>
      </c>
      <c r="M30" s="483">
        <v>0</v>
      </c>
      <c r="N30" s="483">
        <v>0</v>
      </c>
      <c r="O30" s="483">
        <v>0</v>
      </c>
      <c r="P30" s="483">
        <v>0</v>
      </c>
      <c r="Q30" s="483">
        <v>929.72</v>
      </c>
      <c r="R30" s="483">
        <v>0</v>
      </c>
      <c r="S30" s="483">
        <v>3290.96</v>
      </c>
      <c r="W30" s="481"/>
      <c r="X30" s="481"/>
    </row>
    <row r="31" spans="1:24">
      <c r="A31" s="392" t="s">
        <v>356</v>
      </c>
      <c r="B31" s="482">
        <v>0</v>
      </c>
      <c r="C31" s="482">
        <v>221.18</v>
      </c>
      <c r="D31" s="482">
        <v>0</v>
      </c>
      <c r="E31" s="482">
        <v>0</v>
      </c>
      <c r="F31" s="482">
        <v>0</v>
      </c>
      <c r="G31" s="482">
        <v>94.61</v>
      </c>
      <c r="H31" s="482">
        <v>31.990000000000002</v>
      </c>
      <c r="I31" s="482">
        <v>0</v>
      </c>
      <c r="J31" s="482">
        <v>19164.55</v>
      </c>
      <c r="K31" s="482">
        <v>4600.34</v>
      </c>
      <c r="L31" s="482">
        <v>0</v>
      </c>
      <c r="M31" s="482">
        <v>2334.5100000000002</v>
      </c>
      <c r="N31" s="482">
        <v>0</v>
      </c>
      <c r="O31" s="482">
        <v>0</v>
      </c>
      <c r="P31" s="482">
        <v>0</v>
      </c>
      <c r="Q31" s="482">
        <v>0</v>
      </c>
      <c r="R31" s="482">
        <v>0</v>
      </c>
      <c r="S31" s="482">
        <v>26447.18</v>
      </c>
      <c r="W31" s="481"/>
      <c r="X31" s="481"/>
    </row>
    <row r="32" spans="1:24">
      <c r="A32" s="392" t="s">
        <v>417</v>
      </c>
      <c r="B32" s="482">
        <v>0</v>
      </c>
      <c r="C32" s="482">
        <v>0</v>
      </c>
      <c r="D32" s="482">
        <v>0</v>
      </c>
      <c r="E32" s="482">
        <v>0</v>
      </c>
      <c r="F32" s="482">
        <v>0</v>
      </c>
      <c r="G32" s="482">
        <v>0</v>
      </c>
      <c r="H32" s="482">
        <v>11505.51</v>
      </c>
      <c r="I32" s="482">
        <v>0</v>
      </c>
      <c r="J32" s="482">
        <v>0</v>
      </c>
      <c r="K32" s="482">
        <v>358.36</v>
      </c>
      <c r="L32" s="482">
        <v>0</v>
      </c>
      <c r="M32" s="482">
        <v>1.82</v>
      </c>
      <c r="N32" s="482">
        <v>0</v>
      </c>
      <c r="O32" s="482">
        <v>0</v>
      </c>
      <c r="P32" s="482">
        <v>8038.76</v>
      </c>
      <c r="Q32" s="482">
        <v>0</v>
      </c>
      <c r="R32" s="482">
        <v>0</v>
      </c>
      <c r="S32" s="482">
        <v>19904.45</v>
      </c>
      <c r="W32" s="481"/>
      <c r="X32" s="481"/>
    </row>
    <row r="33" spans="1:24">
      <c r="A33" s="395" t="s">
        <v>358</v>
      </c>
      <c r="B33" s="483">
        <v>7.0000000000000007E-2</v>
      </c>
      <c r="C33" s="483">
        <v>5871.3</v>
      </c>
      <c r="D33" s="483">
        <v>934.69</v>
      </c>
      <c r="E33" s="483">
        <v>662.37</v>
      </c>
      <c r="F33" s="483">
        <v>0</v>
      </c>
      <c r="G33" s="483">
        <v>118.76</v>
      </c>
      <c r="H33" s="483">
        <v>2.3199999999999998</v>
      </c>
      <c r="I33" s="483">
        <v>0</v>
      </c>
      <c r="J33" s="483">
        <v>0</v>
      </c>
      <c r="K33" s="483">
        <v>207.21</v>
      </c>
      <c r="L33" s="483">
        <v>0</v>
      </c>
      <c r="M33" s="483">
        <v>0</v>
      </c>
      <c r="N33" s="483">
        <v>0</v>
      </c>
      <c r="O33" s="483">
        <v>0</v>
      </c>
      <c r="P33" s="483">
        <v>87.710000000000008</v>
      </c>
      <c r="Q33" s="483">
        <v>0</v>
      </c>
      <c r="R33" s="483">
        <v>0</v>
      </c>
      <c r="S33" s="483">
        <v>7884.4299999999994</v>
      </c>
      <c r="W33" s="481"/>
      <c r="X33" s="481"/>
    </row>
    <row r="34" spans="1:24">
      <c r="A34" s="397" t="s">
        <v>418</v>
      </c>
      <c r="B34" s="484">
        <v>0</v>
      </c>
      <c r="C34" s="484">
        <v>7243.22</v>
      </c>
      <c r="D34" s="484">
        <v>15304.84</v>
      </c>
      <c r="E34" s="484">
        <v>4689.2</v>
      </c>
      <c r="F34" s="484">
        <v>0</v>
      </c>
      <c r="G34" s="484">
        <v>16364.1</v>
      </c>
      <c r="H34" s="484">
        <v>94036.71</v>
      </c>
      <c r="I34" s="484">
        <v>1209.1500000000001</v>
      </c>
      <c r="J34" s="484">
        <v>0</v>
      </c>
      <c r="K34" s="484">
        <v>66553.16</v>
      </c>
      <c r="L34" s="484">
        <v>0</v>
      </c>
      <c r="M34" s="484">
        <v>172437.56</v>
      </c>
      <c r="N34" s="484">
        <v>9114.8000000000011</v>
      </c>
      <c r="O34" s="484">
        <v>345.29</v>
      </c>
      <c r="P34" s="484">
        <v>249363.39</v>
      </c>
      <c r="Q34" s="484">
        <v>0</v>
      </c>
      <c r="R34" s="484">
        <v>299.06</v>
      </c>
      <c r="S34" s="484">
        <v>636960.48</v>
      </c>
      <c r="W34" s="481"/>
      <c r="X34" s="481"/>
    </row>
    <row r="35" spans="1:24">
      <c r="A35" s="392" t="s">
        <v>419</v>
      </c>
      <c r="B35" s="482">
        <v>0</v>
      </c>
      <c r="C35" s="482">
        <v>3717.67</v>
      </c>
      <c r="D35" s="482">
        <v>13953.630000000001</v>
      </c>
      <c r="E35" s="482">
        <v>1996.94</v>
      </c>
      <c r="F35" s="482">
        <v>0</v>
      </c>
      <c r="G35" s="482">
        <v>323.64</v>
      </c>
      <c r="H35" s="482">
        <v>5524.4400000000005</v>
      </c>
      <c r="I35" s="482">
        <v>1209.1500000000001</v>
      </c>
      <c r="J35" s="482">
        <v>0</v>
      </c>
      <c r="K35" s="482">
        <v>9869.39</v>
      </c>
      <c r="L35" s="482">
        <v>0</v>
      </c>
      <c r="M35" s="482">
        <v>59831.85</v>
      </c>
      <c r="N35" s="482">
        <v>643.76</v>
      </c>
      <c r="O35" s="482">
        <v>0</v>
      </c>
      <c r="P35" s="482">
        <v>20643.75</v>
      </c>
      <c r="Q35" s="482">
        <v>0</v>
      </c>
      <c r="R35" s="482">
        <v>203.41</v>
      </c>
      <c r="S35" s="482">
        <v>117917.62999999999</v>
      </c>
      <c r="W35" s="481"/>
      <c r="X35" s="481"/>
    </row>
    <row r="36" spans="1:24">
      <c r="A36" s="395" t="s">
        <v>313</v>
      </c>
      <c r="B36" s="483">
        <v>0</v>
      </c>
      <c r="C36" s="483">
        <v>1856.56</v>
      </c>
      <c r="D36" s="483">
        <v>1351.21</v>
      </c>
      <c r="E36" s="483">
        <v>0</v>
      </c>
      <c r="F36" s="483">
        <v>0</v>
      </c>
      <c r="G36" s="483">
        <v>2.5300000000000002</v>
      </c>
      <c r="H36" s="483">
        <v>24877.05</v>
      </c>
      <c r="I36" s="483">
        <v>0</v>
      </c>
      <c r="J36" s="483">
        <v>0</v>
      </c>
      <c r="K36" s="483">
        <v>42440.450000000004</v>
      </c>
      <c r="L36" s="483">
        <v>0</v>
      </c>
      <c r="M36" s="483">
        <v>101384.37</v>
      </c>
      <c r="N36" s="483">
        <v>0</v>
      </c>
      <c r="O36" s="483">
        <v>0</v>
      </c>
      <c r="P36" s="483">
        <v>200409.9</v>
      </c>
      <c r="Q36" s="483">
        <v>0</v>
      </c>
      <c r="R36" s="483">
        <v>0.33</v>
      </c>
      <c r="S36" s="483">
        <v>372322.39999999997</v>
      </c>
      <c r="W36" s="481"/>
      <c r="X36" s="481"/>
    </row>
    <row r="37" spans="1:24">
      <c r="A37" s="392" t="s">
        <v>314</v>
      </c>
      <c r="B37" s="482">
        <v>0</v>
      </c>
      <c r="C37" s="482">
        <v>1669</v>
      </c>
      <c r="D37" s="482">
        <v>0</v>
      </c>
      <c r="E37" s="482">
        <v>2692.26</v>
      </c>
      <c r="F37" s="482">
        <v>0</v>
      </c>
      <c r="G37" s="482">
        <v>16037.94</v>
      </c>
      <c r="H37" s="482">
        <v>63635.22</v>
      </c>
      <c r="I37" s="482">
        <v>0</v>
      </c>
      <c r="J37" s="482">
        <v>0</v>
      </c>
      <c r="K37" s="482">
        <v>14243.32</v>
      </c>
      <c r="L37" s="482">
        <v>0</v>
      </c>
      <c r="M37" s="482">
        <v>11221.35</v>
      </c>
      <c r="N37" s="482">
        <v>8471.0400000000009</v>
      </c>
      <c r="O37" s="482">
        <v>345.29</v>
      </c>
      <c r="P37" s="482">
        <v>28309.74</v>
      </c>
      <c r="Q37" s="482">
        <v>0</v>
      </c>
      <c r="R37" s="482">
        <v>95.320000000000007</v>
      </c>
      <c r="S37" s="482">
        <v>146720.48000000001</v>
      </c>
      <c r="W37" s="481"/>
      <c r="X37" s="481"/>
    </row>
    <row r="38" spans="1:24">
      <c r="A38" s="397" t="s">
        <v>321</v>
      </c>
      <c r="B38" s="484">
        <v>0</v>
      </c>
      <c r="C38" s="484">
        <v>113632.78</v>
      </c>
      <c r="D38" s="484">
        <v>7032.1900000000005</v>
      </c>
      <c r="E38" s="484">
        <v>28405.360000000001</v>
      </c>
      <c r="F38" s="484">
        <v>0</v>
      </c>
      <c r="G38" s="484">
        <v>163609.81</v>
      </c>
      <c r="H38" s="484">
        <v>0</v>
      </c>
      <c r="I38" s="484">
        <v>1088218.31</v>
      </c>
      <c r="J38" s="484">
        <v>0</v>
      </c>
      <c r="K38" s="484">
        <v>453813.83</v>
      </c>
      <c r="L38" s="484">
        <v>365338.86</v>
      </c>
      <c r="M38" s="484">
        <v>1596680.63</v>
      </c>
      <c r="N38" s="484">
        <v>31198.86</v>
      </c>
      <c r="O38" s="484">
        <v>0</v>
      </c>
      <c r="P38" s="484">
        <v>1601655.06</v>
      </c>
      <c r="Q38" s="484">
        <v>0</v>
      </c>
      <c r="R38" s="484">
        <v>82290.13</v>
      </c>
      <c r="S38" s="484">
        <v>5531875.8199999994</v>
      </c>
      <c r="W38" s="481"/>
      <c r="X38" s="481"/>
    </row>
    <row r="39" spans="1:24">
      <c r="A39" s="448" t="s">
        <v>420</v>
      </c>
      <c r="B39" s="480">
        <v>0</v>
      </c>
      <c r="C39" s="480">
        <v>113632.78</v>
      </c>
      <c r="D39" s="480">
        <v>7032.1900000000005</v>
      </c>
      <c r="E39" s="480">
        <v>28403.88</v>
      </c>
      <c r="F39" s="480">
        <v>0</v>
      </c>
      <c r="G39" s="480">
        <v>98439.02</v>
      </c>
      <c r="H39" s="480">
        <v>0</v>
      </c>
      <c r="I39" s="480">
        <v>708965.71</v>
      </c>
      <c r="J39" s="480">
        <v>0</v>
      </c>
      <c r="K39" s="480">
        <v>453813.83</v>
      </c>
      <c r="L39" s="480">
        <v>1401.15</v>
      </c>
      <c r="M39" s="480">
        <v>965847.95000000007</v>
      </c>
      <c r="N39" s="480">
        <v>28496.91</v>
      </c>
      <c r="O39" s="480">
        <v>0</v>
      </c>
      <c r="P39" s="480">
        <v>1171882.8999999999</v>
      </c>
      <c r="Q39" s="480">
        <v>0</v>
      </c>
      <c r="R39" s="480">
        <v>0</v>
      </c>
      <c r="S39" s="480">
        <v>3577916.32</v>
      </c>
      <c r="W39" s="481"/>
      <c r="X39" s="481"/>
    </row>
    <row r="40" spans="1:24">
      <c r="A40" s="392" t="s">
        <v>365</v>
      </c>
      <c r="B40" s="482">
        <v>0</v>
      </c>
      <c r="C40" s="482">
        <v>0</v>
      </c>
      <c r="D40" s="482">
        <v>70.12</v>
      </c>
      <c r="E40" s="482">
        <v>0</v>
      </c>
      <c r="F40" s="482">
        <v>0</v>
      </c>
      <c r="G40" s="482">
        <v>27102.61</v>
      </c>
      <c r="H40" s="482">
        <v>0</v>
      </c>
      <c r="I40" s="482">
        <v>8672.89</v>
      </c>
      <c r="J40" s="482">
        <v>0</v>
      </c>
      <c r="K40" s="482">
        <v>3898.11</v>
      </c>
      <c r="L40" s="482">
        <v>1401.15</v>
      </c>
      <c r="M40" s="482">
        <v>120068.24</v>
      </c>
      <c r="N40" s="482">
        <v>417.99</v>
      </c>
      <c r="O40" s="482">
        <v>0</v>
      </c>
      <c r="P40" s="482">
        <v>69644.680000000008</v>
      </c>
      <c r="Q40" s="482">
        <v>0</v>
      </c>
      <c r="R40" s="482">
        <v>0</v>
      </c>
      <c r="S40" s="482">
        <v>231275.78999999998</v>
      </c>
      <c r="W40" s="481"/>
      <c r="X40" s="481"/>
    </row>
    <row r="41" spans="1:24">
      <c r="A41" s="392" t="s">
        <v>366</v>
      </c>
      <c r="B41" s="482">
        <v>0</v>
      </c>
      <c r="C41" s="482">
        <v>35590.400000000001</v>
      </c>
      <c r="D41" s="482">
        <v>2275.94</v>
      </c>
      <c r="E41" s="482">
        <v>2654.48</v>
      </c>
      <c r="F41" s="482">
        <v>0</v>
      </c>
      <c r="G41" s="482">
        <v>59.660000000000004</v>
      </c>
      <c r="H41" s="482">
        <v>0</v>
      </c>
      <c r="I41" s="482">
        <v>13623.89</v>
      </c>
      <c r="J41" s="482">
        <v>0</v>
      </c>
      <c r="K41" s="482">
        <v>23722.83</v>
      </c>
      <c r="L41" s="482">
        <v>0</v>
      </c>
      <c r="M41" s="482">
        <v>51135.69</v>
      </c>
      <c r="N41" s="482">
        <v>4604.71</v>
      </c>
      <c r="O41" s="482">
        <v>0</v>
      </c>
      <c r="P41" s="482">
        <v>6162.05</v>
      </c>
      <c r="Q41" s="482">
        <v>0</v>
      </c>
      <c r="R41" s="482">
        <v>0</v>
      </c>
      <c r="S41" s="482">
        <v>139829.65</v>
      </c>
      <c r="W41" s="481"/>
      <c r="X41" s="481"/>
    </row>
    <row r="42" spans="1:24">
      <c r="A42" s="395" t="s">
        <v>367</v>
      </c>
      <c r="B42" s="483">
        <v>0</v>
      </c>
      <c r="C42" s="483">
        <v>0</v>
      </c>
      <c r="D42" s="483">
        <v>2374.42</v>
      </c>
      <c r="E42" s="483">
        <v>3071.65</v>
      </c>
      <c r="F42" s="483">
        <v>0</v>
      </c>
      <c r="G42" s="483">
        <v>651.19000000000005</v>
      </c>
      <c r="H42" s="483">
        <v>0</v>
      </c>
      <c r="I42" s="483">
        <v>30951.32</v>
      </c>
      <c r="J42" s="483">
        <v>0</v>
      </c>
      <c r="K42" s="483">
        <v>49394.49</v>
      </c>
      <c r="L42" s="483">
        <v>0</v>
      </c>
      <c r="M42" s="483">
        <v>84970.96</v>
      </c>
      <c r="N42" s="483">
        <v>5009.3500000000004</v>
      </c>
      <c r="O42" s="483">
        <v>0</v>
      </c>
      <c r="P42" s="483">
        <v>75519.67</v>
      </c>
      <c r="Q42" s="483">
        <v>0</v>
      </c>
      <c r="R42" s="483">
        <v>0</v>
      </c>
      <c r="S42" s="483">
        <v>251943.05000000005</v>
      </c>
      <c r="W42" s="481"/>
      <c r="X42" s="481"/>
    </row>
    <row r="43" spans="1:24">
      <c r="A43" s="392" t="s">
        <v>368</v>
      </c>
      <c r="B43" s="482">
        <v>0</v>
      </c>
      <c r="C43" s="482">
        <v>66487.649999999994</v>
      </c>
      <c r="D43" s="482">
        <v>2308.54</v>
      </c>
      <c r="E43" s="482">
        <v>6999.24</v>
      </c>
      <c r="F43" s="482">
        <v>0</v>
      </c>
      <c r="G43" s="482">
        <v>62178.58</v>
      </c>
      <c r="H43" s="482">
        <v>0</v>
      </c>
      <c r="I43" s="482">
        <v>22469.57</v>
      </c>
      <c r="J43" s="482">
        <v>0</v>
      </c>
      <c r="K43" s="482">
        <v>40967.65</v>
      </c>
      <c r="L43" s="482">
        <v>0</v>
      </c>
      <c r="M43" s="482">
        <v>278669.78000000003</v>
      </c>
      <c r="N43" s="482">
        <v>6756.2300000000005</v>
      </c>
      <c r="O43" s="482">
        <v>0</v>
      </c>
      <c r="P43" s="482">
        <v>127228.89</v>
      </c>
      <c r="Q43" s="482">
        <v>0</v>
      </c>
      <c r="R43" s="482">
        <v>0</v>
      </c>
      <c r="S43" s="482">
        <v>614066.13</v>
      </c>
      <c r="W43" s="481"/>
      <c r="X43" s="481"/>
    </row>
    <row r="44" spans="1:24">
      <c r="A44" s="392" t="s">
        <v>369</v>
      </c>
      <c r="B44" s="482">
        <v>0</v>
      </c>
      <c r="C44" s="482">
        <v>0</v>
      </c>
      <c r="D44" s="482">
        <v>0</v>
      </c>
      <c r="E44" s="482">
        <v>0</v>
      </c>
      <c r="F44" s="482">
        <v>0</v>
      </c>
      <c r="G44" s="482">
        <v>0</v>
      </c>
      <c r="H44" s="482">
        <v>0</v>
      </c>
      <c r="I44" s="482">
        <v>0</v>
      </c>
      <c r="J44" s="482">
        <v>0</v>
      </c>
      <c r="K44" s="482">
        <v>4295.83</v>
      </c>
      <c r="L44" s="482">
        <v>0</v>
      </c>
      <c r="M44" s="482">
        <v>72.92</v>
      </c>
      <c r="N44" s="482">
        <v>0</v>
      </c>
      <c r="O44" s="482">
        <v>0</v>
      </c>
      <c r="P44" s="482">
        <v>0</v>
      </c>
      <c r="Q44" s="482">
        <v>0</v>
      </c>
      <c r="R44" s="482">
        <v>0</v>
      </c>
      <c r="S44" s="482">
        <v>4368.75</v>
      </c>
      <c r="W44" s="481"/>
      <c r="X44" s="481"/>
    </row>
    <row r="45" spans="1:24">
      <c r="A45" s="395" t="s">
        <v>370</v>
      </c>
      <c r="B45" s="483">
        <v>0</v>
      </c>
      <c r="C45" s="483">
        <v>0</v>
      </c>
      <c r="D45" s="483">
        <v>1.52</v>
      </c>
      <c r="E45" s="483">
        <v>67.070000000000007</v>
      </c>
      <c r="F45" s="483">
        <v>0</v>
      </c>
      <c r="G45" s="483">
        <v>1932.99</v>
      </c>
      <c r="H45" s="483">
        <v>0</v>
      </c>
      <c r="I45" s="483">
        <v>16036.390000000001</v>
      </c>
      <c r="J45" s="483">
        <v>0</v>
      </c>
      <c r="K45" s="483">
        <v>0</v>
      </c>
      <c r="L45" s="483">
        <v>0</v>
      </c>
      <c r="M45" s="483">
        <v>4.6500000000000004</v>
      </c>
      <c r="N45" s="483">
        <v>47.72</v>
      </c>
      <c r="O45" s="483">
        <v>0</v>
      </c>
      <c r="P45" s="483">
        <v>16932.25</v>
      </c>
      <c r="Q45" s="483">
        <v>0</v>
      </c>
      <c r="R45" s="483">
        <v>0</v>
      </c>
      <c r="S45" s="483">
        <v>35022.590000000004</v>
      </c>
      <c r="W45" s="481"/>
      <c r="X45" s="481"/>
    </row>
    <row r="46" spans="1:24">
      <c r="A46" s="392" t="s">
        <v>371</v>
      </c>
      <c r="B46" s="482">
        <v>0</v>
      </c>
      <c r="C46" s="482">
        <v>11554.73</v>
      </c>
      <c r="D46" s="482">
        <v>0</v>
      </c>
      <c r="E46" s="482">
        <v>473.37</v>
      </c>
      <c r="F46" s="482">
        <v>0</v>
      </c>
      <c r="G46" s="482">
        <v>0</v>
      </c>
      <c r="H46" s="482">
        <v>0</v>
      </c>
      <c r="I46" s="482">
        <v>7967.4400000000005</v>
      </c>
      <c r="J46" s="482">
        <v>0</v>
      </c>
      <c r="K46" s="482">
        <v>2.14</v>
      </c>
      <c r="L46" s="482">
        <v>0</v>
      </c>
      <c r="M46" s="482">
        <v>165.29</v>
      </c>
      <c r="N46" s="482">
        <v>2820.42</v>
      </c>
      <c r="O46" s="482">
        <v>0</v>
      </c>
      <c r="P46" s="482">
        <v>3951.27</v>
      </c>
      <c r="Q46" s="482">
        <v>0</v>
      </c>
      <c r="R46" s="482">
        <v>0</v>
      </c>
      <c r="S46" s="482">
        <v>26934.66</v>
      </c>
      <c r="W46" s="481"/>
      <c r="X46" s="481"/>
    </row>
    <row r="47" spans="1:24">
      <c r="A47" s="392" t="s">
        <v>372</v>
      </c>
      <c r="B47" s="482">
        <v>0</v>
      </c>
      <c r="C47" s="482">
        <v>0</v>
      </c>
      <c r="D47" s="482">
        <v>1.6400000000000001</v>
      </c>
      <c r="E47" s="482">
        <v>0.56000000000000005</v>
      </c>
      <c r="F47" s="482">
        <v>0</v>
      </c>
      <c r="G47" s="482">
        <v>242.86</v>
      </c>
      <c r="H47" s="482">
        <v>0</v>
      </c>
      <c r="I47" s="482">
        <v>313.15000000000003</v>
      </c>
      <c r="J47" s="482">
        <v>0</v>
      </c>
      <c r="K47" s="482">
        <v>253.08</v>
      </c>
      <c r="L47" s="482">
        <v>0</v>
      </c>
      <c r="M47" s="482">
        <v>10697.02</v>
      </c>
      <c r="N47" s="482">
        <v>0</v>
      </c>
      <c r="O47" s="482">
        <v>0</v>
      </c>
      <c r="P47" s="482">
        <v>6094.6900000000005</v>
      </c>
      <c r="Q47" s="482">
        <v>0</v>
      </c>
      <c r="R47" s="482">
        <v>0</v>
      </c>
      <c r="S47" s="482">
        <v>17603</v>
      </c>
      <c r="W47" s="481"/>
      <c r="X47" s="481"/>
    </row>
    <row r="48" spans="1:24">
      <c r="A48" s="395" t="s">
        <v>373</v>
      </c>
      <c r="B48" s="483">
        <v>0</v>
      </c>
      <c r="C48" s="483">
        <v>0</v>
      </c>
      <c r="D48" s="483">
        <v>0</v>
      </c>
      <c r="E48" s="483">
        <v>0</v>
      </c>
      <c r="F48" s="483">
        <v>0</v>
      </c>
      <c r="G48" s="483">
        <v>154.51</v>
      </c>
      <c r="H48" s="483">
        <v>0</v>
      </c>
      <c r="I48" s="483">
        <v>1229.22</v>
      </c>
      <c r="J48" s="483">
        <v>0</v>
      </c>
      <c r="K48" s="483">
        <v>0</v>
      </c>
      <c r="L48" s="483">
        <v>0</v>
      </c>
      <c r="M48" s="483">
        <v>1134.83</v>
      </c>
      <c r="N48" s="483">
        <v>647.78</v>
      </c>
      <c r="O48" s="483">
        <v>0</v>
      </c>
      <c r="P48" s="483">
        <v>10086.25</v>
      </c>
      <c r="Q48" s="483">
        <v>0</v>
      </c>
      <c r="R48" s="483">
        <v>0</v>
      </c>
      <c r="S48" s="483">
        <v>13252.59</v>
      </c>
      <c r="W48" s="481"/>
      <c r="X48" s="481"/>
    </row>
    <row r="49" spans="1:24">
      <c r="A49" s="392" t="s">
        <v>374</v>
      </c>
      <c r="B49" s="482">
        <v>0</v>
      </c>
      <c r="C49" s="482">
        <v>0</v>
      </c>
      <c r="D49" s="482">
        <v>0</v>
      </c>
      <c r="E49" s="482">
        <v>15137.52</v>
      </c>
      <c r="F49" s="482">
        <v>0</v>
      </c>
      <c r="G49" s="482">
        <v>6116.61</v>
      </c>
      <c r="H49" s="482">
        <v>0</v>
      </c>
      <c r="I49" s="482">
        <v>607701.84</v>
      </c>
      <c r="J49" s="482">
        <v>0</v>
      </c>
      <c r="K49" s="482">
        <v>331279.71000000002</v>
      </c>
      <c r="L49" s="482">
        <v>0</v>
      </c>
      <c r="M49" s="482">
        <v>418928.55</v>
      </c>
      <c r="N49" s="482">
        <v>8192.7000000000007</v>
      </c>
      <c r="O49" s="482">
        <v>0</v>
      </c>
      <c r="P49" s="482">
        <v>856263.15</v>
      </c>
      <c r="Q49" s="482">
        <v>0</v>
      </c>
      <c r="R49" s="482">
        <v>0</v>
      </c>
      <c r="S49" s="482">
        <v>2243620.08</v>
      </c>
      <c r="W49" s="481"/>
      <c r="X49" s="481"/>
    </row>
    <row r="50" spans="1:24">
      <c r="A50" s="450" t="s">
        <v>421</v>
      </c>
      <c r="B50" s="484">
        <v>0</v>
      </c>
      <c r="C50" s="484">
        <v>0</v>
      </c>
      <c r="D50" s="484">
        <v>0</v>
      </c>
      <c r="E50" s="484">
        <v>1.48</v>
      </c>
      <c r="F50" s="484">
        <v>0</v>
      </c>
      <c r="G50" s="484">
        <v>65170.79</v>
      </c>
      <c r="H50" s="484">
        <v>0</v>
      </c>
      <c r="I50" s="484">
        <v>379252.60000000003</v>
      </c>
      <c r="J50" s="484">
        <v>0</v>
      </c>
      <c r="K50" s="484">
        <v>0</v>
      </c>
      <c r="L50" s="484">
        <v>363937.71</v>
      </c>
      <c r="M50" s="484">
        <v>630832.68000000005</v>
      </c>
      <c r="N50" s="484">
        <v>2701.9500000000003</v>
      </c>
      <c r="O50" s="484">
        <v>0</v>
      </c>
      <c r="P50" s="484">
        <v>429772.16000000003</v>
      </c>
      <c r="Q50" s="484">
        <v>0</v>
      </c>
      <c r="R50" s="484">
        <v>82290.13</v>
      </c>
      <c r="S50" s="484">
        <v>1953959.5</v>
      </c>
      <c r="W50" s="481"/>
      <c r="X50" s="481"/>
    </row>
    <row r="51" spans="1:24">
      <c r="A51" s="395" t="s">
        <v>375</v>
      </c>
      <c r="B51" s="483">
        <v>0</v>
      </c>
      <c r="C51" s="483">
        <v>0</v>
      </c>
      <c r="D51" s="483">
        <v>0</v>
      </c>
      <c r="E51" s="483">
        <v>0</v>
      </c>
      <c r="F51" s="483">
        <v>0</v>
      </c>
      <c r="G51" s="483">
        <v>10115</v>
      </c>
      <c r="H51" s="483">
        <v>0</v>
      </c>
      <c r="I51" s="483">
        <v>1820.24</v>
      </c>
      <c r="J51" s="483">
        <v>0</v>
      </c>
      <c r="K51" s="483">
        <v>0</v>
      </c>
      <c r="L51" s="483">
        <v>0</v>
      </c>
      <c r="M51" s="483">
        <v>4437.78</v>
      </c>
      <c r="N51" s="483">
        <v>1620.0900000000001</v>
      </c>
      <c r="O51" s="483">
        <v>0</v>
      </c>
      <c r="P51" s="483">
        <v>8492.51</v>
      </c>
      <c r="Q51" s="483">
        <v>0</v>
      </c>
      <c r="R51" s="483">
        <v>0</v>
      </c>
      <c r="S51" s="483">
        <v>26485.620000000003</v>
      </c>
      <c r="W51" s="481"/>
      <c r="X51" s="481"/>
    </row>
    <row r="52" spans="1:24">
      <c r="A52" s="392" t="s">
        <v>376</v>
      </c>
      <c r="B52" s="484">
        <v>0</v>
      </c>
      <c r="C52" s="484">
        <v>0</v>
      </c>
      <c r="D52" s="484">
        <v>0</v>
      </c>
      <c r="E52" s="484">
        <v>0</v>
      </c>
      <c r="F52" s="482">
        <v>0</v>
      </c>
      <c r="G52" s="482">
        <v>42329.38</v>
      </c>
      <c r="H52" s="482">
        <v>0</v>
      </c>
      <c r="I52" s="482">
        <v>370065.22000000003</v>
      </c>
      <c r="J52" s="482">
        <v>0</v>
      </c>
      <c r="K52" s="482">
        <v>0</v>
      </c>
      <c r="L52" s="482">
        <v>363937.71</v>
      </c>
      <c r="M52" s="482">
        <v>623756.81000000006</v>
      </c>
      <c r="N52" s="482">
        <v>0</v>
      </c>
      <c r="O52" s="482">
        <v>0</v>
      </c>
      <c r="P52" s="482">
        <v>391411.04</v>
      </c>
      <c r="Q52" s="482">
        <v>0</v>
      </c>
      <c r="R52" s="482">
        <v>82290.13</v>
      </c>
      <c r="S52" s="482">
        <v>1873790.29</v>
      </c>
      <c r="W52" s="481"/>
      <c r="X52" s="481"/>
    </row>
    <row r="53" spans="1:24">
      <c r="A53" s="428" t="s">
        <v>384</v>
      </c>
      <c r="B53" s="482">
        <v>0</v>
      </c>
      <c r="C53" s="482">
        <v>0</v>
      </c>
      <c r="D53" s="482">
        <v>0</v>
      </c>
      <c r="E53" s="482">
        <v>0</v>
      </c>
      <c r="F53" s="482">
        <v>0</v>
      </c>
      <c r="G53" s="482">
        <v>9678.15</v>
      </c>
      <c r="H53" s="482">
        <v>0</v>
      </c>
      <c r="I53" s="482">
        <v>72502.960000000006</v>
      </c>
      <c r="J53" s="482">
        <v>0</v>
      </c>
      <c r="K53" s="482">
        <v>0</v>
      </c>
      <c r="L53" s="482">
        <v>69688.36</v>
      </c>
      <c r="M53" s="482">
        <v>101928.1</v>
      </c>
      <c r="N53" s="482">
        <v>0</v>
      </c>
      <c r="O53" s="482">
        <v>0</v>
      </c>
      <c r="P53" s="482">
        <v>43603.87</v>
      </c>
      <c r="Q53" s="482">
        <v>0</v>
      </c>
      <c r="R53" s="482">
        <v>21822.78</v>
      </c>
      <c r="S53" s="482">
        <v>319224.21999999997</v>
      </c>
      <c r="W53" s="481"/>
      <c r="X53" s="481"/>
    </row>
    <row r="54" spans="1:24">
      <c r="A54" s="485" t="s">
        <v>422</v>
      </c>
      <c r="B54" s="483">
        <v>0</v>
      </c>
      <c r="C54" s="483">
        <v>0</v>
      </c>
      <c r="D54" s="483">
        <v>0</v>
      </c>
      <c r="E54" s="483">
        <v>0</v>
      </c>
      <c r="F54" s="483">
        <v>0</v>
      </c>
      <c r="G54" s="483">
        <v>32024.62</v>
      </c>
      <c r="H54" s="483">
        <v>0</v>
      </c>
      <c r="I54" s="483">
        <v>295823.60000000003</v>
      </c>
      <c r="J54" s="483">
        <v>0</v>
      </c>
      <c r="K54" s="483">
        <v>0</v>
      </c>
      <c r="L54" s="483">
        <v>292605.40000000002</v>
      </c>
      <c r="M54" s="483">
        <v>520461.49</v>
      </c>
      <c r="N54" s="483">
        <v>0</v>
      </c>
      <c r="O54" s="483">
        <v>0</v>
      </c>
      <c r="P54" s="483">
        <v>346580.32</v>
      </c>
      <c r="Q54" s="483">
        <v>0</v>
      </c>
      <c r="R54" s="483">
        <v>59853.93</v>
      </c>
      <c r="S54" s="483">
        <v>1547349.36</v>
      </c>
      <c r="W54" s="481"/>
      <c r="X54" s="481"/>
    </row>
    <row r="55" spans="1:24">
      <c r="A55" s="428" t="s">
        <v>423</v>
      </c>
      <c r="B55" s="482">
        <v>0</v>
      </c>
      <c r="C55" s="482">
        <v>0</v>
      </c>
      <c r="D55" s="482">
        <v>0</v>
      </c>
      <c r="E55" s="482">
        <v>0</v>
      </c>
      <c r="F55" s="482">
        <v>0</v>
      </c>
      <c r="G55" s="482">
        <v>626.61</v>
      </c>
      <c r="H55" s="482">
        <v>0</v>
      </c>
      <c r="I55" s="482">
        <v>1738.66</v>
      </c>
      <c r="J55" s="482">
        <v>0</v>
      </c>
      <c r="K55" s="482">
        <v>0</v>
      </c>
      <c r="L55" s="482">
        <v>1643.95</v>
      </c>
      <c r="M55" s="482">
        <v>1367.22</v>
      </c>
      <c r="N55" s="482">
        <v>0</v>
      </c>
      <c r="O55" s="482">
        <v>0</v>
      </c>
      <c r="P55" s="482">
        <v>1226.8399999999999</v>
      </c>
      <c r="Q55" s="482">
        <v>0</v>
      </c>
      <c r="R55" s="482">
        <v>613.41999999999996</v>
      </c>
      <c r="S55" s="482">
        <v>7216.7000000000007</v>
      </c>
      <c r="W55" s="481"/>
      <c r="X55" s="481"/>
    </row>
    <row r="56" spans="1:24">
      <c r="A56" s="392" t="s">
        <v>378</v>
      </c>
      <c r="B56" s="482">
        <v>0</v>
      </c>
      <c r="C56" s="482">
        <v>0</v>
      </c>
      <c r="D56" s="482">
        <v>0</v>
      </c>
      <c r="E56" s="482">
        <v>0</v>
      </c>
      <c r="F56" s="482">
        <v>0</v>
      </c>
      <c r="G56" s="482">
        <v>2563.12</v>
      </c>
      <c r="H56" s="482">
        <v>0</v>
      </c>
      <c r="I56" s="482">
        <v>4280.3500000000004</v>
      </c>
      <c r="J56" s="482">
        <v>0</v>
      </c>
      <c r="K56" s="482">
        <v>0</v>
      </c>
      <c r="L56" s="482">
        <v>0</v>
      </c>
      <c r="M56" s="482">
        <v>723.99</v>
      </c>
      <c r="N56" s="482">
        <v>537.82000000000005</v>
      </c>
      <c r="O56" s="482">
        <v>0</v>
      </c>
      <c r="P56" s="482">
        <v>8058.01</v>
      </c>
      <c r="Q56" s="482">
        <v>0</v>
      </c>
      <c r="R56" s="482">
        <v>0</v>
      </c>
      <c r="S56" s="482">
        <v>16163.29</v>
      </c>
      <c r="W56" s="481"/>
      <c r="X56" s="481"/>
    </row>
    <row r="57" spans="1:24">
      <c r="A57" s="395" t="s">
        <v>379</v>
      </c>
      <c r="B57" s="483">
        <v>0</v>
      </c>
      <c r="C57" s="483">
        <v>0</v>
      </c>
      <c r="D57" s="483">
        <v>0</v>
      </c>
      <c r="E57" s="483">
        <v>1.48</v>
      </c>
      <c r="F57" s="483">
        <v>0</v>
      </c>
      <c r="G57" s="483">
        <v>10163.290000000001</v>
      </c>
      <c r="H57" s="483">
        <v>0</v>
      </c>
      <c r="I57" s="483">
        <v>3086.79</v>
      </c>
      <c r="J57" s="483">
        <v>0</v>
      </c>
      <c r="K57" s="483">
        <v>0</v>
      </c>
      <c r="L57" s="483">
        <v>0</v>
      </c>
      <c r="M57" s="483">
        <v>1914.0900000000001</v>
      </c>
      <c r="N57" s="483">
        <v>544.04</v>
      </c>
      <c r="O57" s="483">
        <v>0</v>
      </c>
      <c r="P57" s="483">
        <v>21810.61</v>
      </c>
      <c r="Q57" s="483">
        <v>0</v>
      </c>
      <c r="R57" s="483">
        <v>0</v>
      </c>
      <c r="S57" s="483">
        <v>37520.300000000003</v>
      </c>
      <c r="W57" s="481"/>
      <c r="X57" s="481"/>
    </row>
    <row r="58" spans="1:24">
      <c r="A58" s="450" t="s">
        <v>424</v>
      </c>
      <c r="B58" s="484">
        <v>21126.98</v>
      </c>
      <c r="C58" s="484">
        <v>138507.32</v>
      </c>
      <c r="D58" s="484">
        <v>136378.46</v>
      </c>
      <c r="E58" s="484">
        <v>45545.440000000002</v>
      </c>
      <c r="F58" s="484">
        <v>3456.01</v>
      </c>
      <c r="G58" s="484">
        <v>190241.43</v>
      </c>
      <c r="H58" s="484">
        <v>624765.82999999996</v>
      </c>
      <c r="I58" s="484">
        <v>1089427.46</v>
      </c>
      <c r="J58" s="484">
        <v>50561.97</v>
      </c>
      <c r="K58" s="484">
        <v>1824707.22</v>
      </c>
      <c r="L58" s="484">
        <v>365338.86</v>
      </c>
      <c r="M58" s="484">
        <v>2325441.81</v>
      </c>
      <c r="N58" s="484">
        <v>40313.65</v>
      </c>
      <c r="O58" s="484">
        <v>23062.65</v>
      </c>
      <c r="P58" s="484">
        <v>3360884.17</v>
      </c>
      <c r="Q58" s="484">
        <v>36188.69</v>
      </c>
      <c r="R58" s="484">
        <v>82589.2</v>
      </c>
      <c r="S58" s="484">
        <v>10358537.15</v>
      </c>
      <c r="W58" s="481"/>
      <c r="X58" s="481"/>
    </row>
    <row r="59" spans="1:24" ht="6.75" customHeight="1" thickBot="1">
      <c r="A59" s="402"/>
      <c r="B59" s="403"/>
      <c r="C59" s="403"/>
      <c r="D59" s="403"/>
      <c r="E59" s="403"/>
      <c r="F59" s="403"/>
      <c r="G59" s="403"/>
      <c r="H59" s="403"/>
      <c r="I59" s="403"/>
      <c r="J59" s="403"/>
      <c r="K59" s="403"/>
      <c r="L59" s="403"/>
      <c r="M59" s="403"/>
      <c r="N59" s="403"/>
      <c r="O59" s="403"/>
      <c r="P59" s="403"/>
      <c r="Q59" s="403"/>
      <c r="R59" s="403"/>
      <c r="S59" s="403"/>
    </row>
    <row r="60" spans="1:24" ht="6.75" customHeight="1" thickTop="1"/>
    <row r="61" spans="1:24">
      <c r="A61" s="486" t="s">
        <v>425</v>
      </c>
    </row>
    <row r="62" spans="1:24" ht="14.4">
      <c r="A62" s="487" t="s">
        <v>426</v>
      </c>
    </row>
    <row r="63" spans="1:24">
      <c r="A63" s="486" t="s">
        <v>124</v>
      </c>
    </row>
    <row r="64" spans="1:24">
      <c r="A64" s="486" t="s">
        <v>125</v>
      </c>
    </row>
    <row r="65" spans="1:1">
      <c r="A65" s="404" t="s">
        <v>126</v>
      </c>
    </row>
    <row r="66" spans="1:1">
      <c r="A66" s="404" t="s">
        <v>127</v>
      </c>
    </row>
    <row r="67" spans="1:1">
      <c r="A67" s="404" t="s">
        <v>128</v>
      </c>
    </row>
    <row r="68" spans="1:1">
      <c r="A68" s="35" t="s">
        <v>130</v>
      </c>
    </row>
    <row r="69" spans="1:1">
      <c r="A69" s="35" t="s">
        <v>131</v>
      </c>
    </row>
    <row r="70" spans="1:1" s="375" customFormat="1">
      <c r="A70" s="35" t="s">
        <v>132</v>
      </c>
    </row>
    <row r="71" spans="1:1">
      <c r="A71" s="35" t="s">
        <v>133</v>
      </c>
    </row>
    <row r="72" spans="1:1">
      <c r="A72" s="35" t="s">
        <v>134</v>
      </c>
    </row>
    <row r="73" spans="1:1">
      <c r="A73" s="252"/>
    </row>
    <row r="75" spans="1:1">
      <c r="A75" s="118" t="s">
        <v>485</v>
      </c>
    </row>
    <row r="201" spans="2:2">
      <c r="B201" s="478" t="s">
        <v>41</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29650-74B7-419C-90C7-494CF68586A9}">
  <sheetPr codeName="Hoja79">
    <pageSetUpPr fitToPage="1"/>
  </sheetPr>
  <dimension ref="A1:W75"/>
  <sheetViews>
    <sheetView zoomScale="70" zoomScaleNormal="70" workbookViewId="0"/>
  </sheetViews>
  <sheetFormatPr baseColWidth="10" defaultColWidth="10.33203125" defaultRowHeight="13.8"/>
  <cols>
    <col min="1" max="1" width="44" style="478" bestFit="1" customWidth="1"/>
    <col min="2" max="7" width="11.5546875" style="478" customWidth="1"/>
    <col min="8" max="15" width="12.5546875" style="478" customWidth="1"/>
    <col min="16" max="16" width="14.5546875" style="478" customWidth="1"/>
    <col min="17" max="18" width="12.5546875" style="478" customWidth="1"/>
    <col min="19" max="19" width="15.6640625" style="478" customWidth="1"/>
    <col min="20" max="16384" width="10.33203125" style="478"/>
  </cols>
  <sheetData>
    <row r="1" spans="1:23" ht="43.5" customHeight="1">
      <c r="A1" s="36" t="s">
        <v>427</v>
      </c>
      <c r="B1" s="479"/>
      <c r="C1" s="479"/>
      <c r="D1" s="479"/>
      <c r="E1" s="479"/>
      <c r="F1" s="479"/>
      <c r="G1" s="479"/>
      <c r="H1" s="479"/>
      <c r="I1" s="479"/>
      <c r="J1" s="479"/>
      <c r="K1" s="479"/>
      <c r="L1" s="479"/>
      <c r="M1" s="479"/>
      <c r="N1" s="479"/>
      <c r="O1" s="479"/>
      <c r="P1" s="479"/>
      <c r="Q1" s="479"/>
      <c r="R1" s="479"/>
      <c r="S1" s="479"/>
    </row>
    <row r="2" spans="1:23" ht="18" customHeight="1">
      <c r="A2" s="38" t="s">
        <v>136</v>
      </c>
      <c r="B2" s="479"/>
      <c r="C2" s="479"/>
      <c r="D2" s="479"/>
      <c r="E2" s="479"/>
      <c r="F2" s="479"/>
      <c r="G2" s="479"/>
      <c r="H2" s="479"/>
      <c r="I2" s="479"/>
      <c r="J2" s="479"/>
      <c r="K2" s="479"/>
      <c r="L2" s="479"/>
      <c r="M2" s="479"/>
      <c r="N2" s="479"/>
      <c r="O2" s="479"/>
      <c r="P2" s="479"/>
      <c r="Q2" s="479"/>
      <c r="R2" s="479"/>
      <c r="S2" s="479"/>
    </row>
    <row r="3" spans="1:23" ht="18.75" customHeight="1">
      <c r="A3" s="40" t="s">
        <v>326</v>
      </c>
      <c r="B3" s="479"/>
      <c r="C3" s="479"/>
      <c r="D3" s="479"/>
      <c r="E3" s="479"/>
      <c r="F3" s="479"/>
      <c r="G3" s="479"/>
      <c r="H3" s="479"/>
      <c r="I3" s="479"/>
      <c r="J3" s="479"/>
      <c r="K3" s="479"/>
      <c r="L3" s="479"/>
      <c r="M3" s="479"/>
      <c r="N3" s="479"/>
      <c r="O3" s="479"/>
      <c r="P3" s="479"/>
      <c r="Q3" s="479"/>
      <c r="R3" s="479"/>
      <c r="S3" s="479"/>
    </row>
    <row r="5" spans="1:23" ht="14.4" thickBot="1"/>
    <row r="6" spans="1:23" ht="80.099999999999994" customHeight="1" thickTop="1">
      <c r="A6" s="420" t="s">
        <v>327</v>
      </c>
      <c r="B6" s="421" t="s">
        <v>178</v>
      </c>
      <c r="C6" s="421" t="s">
        <v>299</v>
      </c>
      <c r="D6" s="421" t="s">
        <v>180</v>
      </c>
      <c r="E6" s="421" t="s">
        <v>181</v>
      </c>
      <c r="F6" s="421" t="s">
        <v>182</v>
      </c>
      <c r="G6" s="421" t="s">
        <v>183</v>
      </c>
      <c r="H6" s="421" t="s">
        <v>184</v>
      </c>
      <c r="I6" s="421" t="s">
        <v>185</v>
      </c>
      <c r="J6" s="421" t="s">
        <v>186</v>
      </c>
      <c r="K6" s="357" t="s">
        <v>298</v>
      </c>
      <c r="L6" s="421" t="s">
        <v>188</v>
      </c>
      <c r="M6" s="421" t="s">
        <v>303</v>
      </c>
      <c r="N6" s="421" t="s">
        <v>190</v>
      </c>
      <c r="O6" s="421" t="s">
        <v>191</v>
      </c>
      <c r="P6" s="421" t="s">
        <v>192</v>
      </c>
      <c r="Q6" s="421" t="s">
        <v>193</v>
      </c>
      <c r="R6" s="421" t="s">
        <v>194</v>
      </c>
      <c r="S6" s="421" t="s">
        <v>300</v>
      </c>
    </row>
    <row r="7" spans="1:23" ht="6.75" customHeight="1"/>
    <row r="8" spans="1:23" ht="6.75" customHeight="1"/>
    <row r="9" spans="1:23">
      <c r="A9" s="399" t="s">
        <v>409</v>
      </c>
      <c r="B9" s="480">
        <v>14405.7</v>
      </c>
      <c r="C9" s="480">
        <v>0</v>
      </c>
      <c r="D9" s="480">
        <v>96853.400000000009</v>
      </c>
      <c r="E9" s="480">
        <v>8265.7199999999993</v>
      </c>
      <c r="F9" s="480">
        <v>2584.54</v>
      </c>
      <c r="G9" s="480">
        <v>0</v>
      </c>
      <c r="H9" s="480">
        <v>432276.41000000003</v>
      </c>
      <c r="I9" s="480">
        <v>0</v>
      </c>
      <c r="J9" s="480">
        <v>49722.44</v>
      </c>
      <c r="K9" s="480">
        <v>1170822.51</v>
      </c>
      <c r="L9" s="480">
        <v>0</v>
      </c>
      <c r="M9" s="480">
        <v>382350.89</v>
      </c>
      <c r="N9" s="480">
        <v>0</v>
      </c>
      <c r="O9" s="480">
        <v>383.84000000000003</v>
      </c>
      <c r="P9" s="480">
        <v>1251745.3500000001</v>
      </c>
      <c r="Q9" s="480">
        <v>28113.72</v>
      </c>
      <c r="R9" s="480">
        <v>0</v>
      </c>
      <c r="S9" s="480">
        <v>3437524.52</v>
      </c>
      <c r="V9" s="481"/>
      <c r="W9" s="481"/>
    </row>
    <row r="10" spans="1:23">
      <c r="A10" s="392" t="s">
        <v>309</v>
      </c>
      <c r="B10" s="482">
        <v>49.15</v>
      </c>
      <c r="C10" s="482">
        <v>0</v>
      </c>
      <c r="D10" s="482">
        <v>29699.670000000002</v>
      </c>
      <c r="E10" s="482">
        <v>0</v>
      </c>
      <c r="F10" s="482">
        <v>0</v>
      </c>
      <c r="G10" s="482">
        <v>0</v>
      </c>
      <c r="H10" s="482">
        <v>267432.16000000003</v>
      </c>
      <c r="I10" s="482">
        <v>0</v>
      </c>
      <c r="J10" s="482">
        <v>0</v>
      </c>
      <c r="K10" s="482">
        <v>393898.51</v>
      </c>
      <c r="L10" s="482">
        <v>0</v>
      </c>
      <c r="M10" s="482">
        <v>248056.83000000002</v>
      </c>
      <c r="N10" s="482">
        <v>0</v>
      </c>
      <c r="O10" s="482">
        <v>0</v>
      </c>
      <c r="P10" s="482">
        <v>493512.60000000003</v>
      </c>
      <c r="Q10" s="482">
        <v>0</v>
      </c>
      <c r="R10" s="482">
        <v>0</v>
      </c>
      <c r="S10" s="482">
        <v>1432648.9200000002</v>
      </c>
      <c r="V10" s="481"/>
      <c r="W10" s="481"/>
    </row>
    <row r="11" spans="1:23">
      <c r="A11" s="392" t="s">
        <v>331</v>
      </c>
      <c r="B11" s="482">
        <v>7.04</v>
      </c>
      <c r="C11" s="482">
        <v>0</v>
      </c>
      <c r="D11" s="482">
        <v>0.01</v>
      </c>
      <c r="E11" s="482">
        <v>0</v>
      </c>
      <c r="F11" s="482">
        <v>0</v>
      </c>
      <c r="G11" s="482">
        <v>0</v>
      </c>
      <c r="H11" s="482">
        <v>25.17</v>
      </c>
      <c r="I11" s="482">
        <v>0</v>
      </c>
      <c r="J11" s="482">
        <v>0</v>
      </c>
      <c r="K11" s="482">
        <v>0</v>
      </c>
      <c r="L11" s="482">
        <v>0</v>
      </c>
      <c r="M11" s="482">
        <v>0</v>
      </c>
      <c r="N11" s="482">
        <v>0</v>
      </c>
      <c r="O11" s="482">
        <v>0</v>
      </c>
      <c r="P11" s="482">
        <v>0</v>
      </c>
      <c r="Q11" s="482">
        <v>0</v>
      </c>
      <c r="R11" s="482">
        <v>0</v>
      </c>
      <c r="S11" s="482">
        <v>32.22</v>
      </c>
      <c r="V11" s="481"/>
      <c r="W11" s="481"/>
    </row>
    <row r="12" spans="1:23">
      <c r="A12" s="395" t="s">
        <v>311</v>
      </c>
      <c r="B12" s="483">
        <v>0</v>
      </c>
      <c r="C12" s="483">
        <v>0</v>
      </c>
      <c r="D12" s="483">
        <v>24137.15</v>
      </c>
      <c r="E12" s="483">
        <v>0</v>
      </c>
      <c r="F12" s="483">
        <v>0</v>
      </c>
      <c r="G12" s="483">
        <v>0</v>
      </c>
      <c r="H12" s="483">
        <v>3286.14</v>
      </c>
      <c r="I12" s="483">
        <v>0</v>
      </c>
      <c r="J12" s="483">
        <v>3891.41</v>
      </c>
      <c r="K12" s="483">
        <v>999.57</v>
      </c>
      <c r="L12" s="483">
        <v>0</v>
      </c>
      <c r="M12" s="483">
        <v>1126.21</v>
      </c>
      <c r="N12" s="483">
        <v>0</v>
      </c>
      <c r="O12" s="483">
        <v>0</v>
      </c>
      <c r="P12" s="483">
        <v>45746.15</v>
      </c>
      <c r="Q12" s="483">
        <v>0</v>
      </c>
      <c r="R12" s="483">
        <v>0</v>
      </c>
      <c r="S12" s="483">
        <v>79186.63</v>
      </c>
      <c r="V12" s="481"/>
      <c r="W12" s="481"/>
    </row>
    <row r="13" spans="1:23">
      <c r="A13" s="392" t="s">
        <v>410</v>
      </c>
      <c r="B13" s="482">
        <v>0</v>
      </c>
      <c r="C13" s="482">
        <v>0</v>
      </c>
      <c r="D13" s="482">
        <v>0</v>
      </c>
      <c r="E13" s="482">
        <v>0</v>
      </c>
      <c r="F13" s="482">
        <v>0</v>
      </c>
      <c r="G13" s="482">
        <v>0</v>
      </c>
      <c r="H13" s="482">
        <v>4911.49</v>
      </c>
      <c r="I13" s="482">
        <v>0</v>
      </c>
      <c r="J13" s="482">
        <v>341.68</v>
      </c>
      <c r="K13" s="482">
        <v>33.520000000000003</v>
      </c>
      <c r="L13" s="482">
        <v>0</v>
      </c>
      <c r="M13" s="482">
        <v>10583</v>
      </c>
      <c r="N13" s="482">
        <v>0</v>
      </c>
      <c r="O13" s="482">
        <v>0</v>
      </c>
      <c r="P13" s="482">
        <v>41426.590000000004</v>
      </c>
      <c r="Q13" s="482">
        <v>0</v>
      </c>
      <c r="R13" s="482">
        <v>0</v>
      </c>
      <c r="S13" s="482">
        <v>57296.280000000006</v>
      </c>
      <c r="V13" s="481"/>
      <c r="W13" s="481"/>
    </row>
    <row r="14" spans="1:23">
      <c r="A14" s="392" t="s">
        <v>334</v>
      </c>
      <c r="B14" s="482">
        <v>0</v>
      </c>
      <c r="C14" s="482">
        <v>0</v>
      </c>
      <c r="D14" s="482">
        <v>0</v>
      </c>
      <c r="E14" s="482">
        <v>0</v>
      </c>
      <c r="F14" s="482">
        <v>0</v>
      </c>
      <c r="G14" s="482">
        <v>0</v>
      </c>
      <c r="H14" s="482">
        <v>5945.75</v>
      </c>
      <c r="I14" s="482">
        <v>0</v>
      </c>
      <c r="J14" s="482">
        <v>0</v>
      </c>
      <c r="K14" s="482">
        <v>8444</v>
      </c>
      <c r="L14" s="482">
        <v>0</v>
      </c>
      <c r="M14" s="482">
        <v>7753.8</v>
      </c>
      <c r="N14" s="482">
        <v>0</v>
      </c>
      <c r="O14" s="482">
        <v>0</v>
      </c>
      <c r="P14" s="482">
        <v>248126.67</v>
      </c>
      <c r="Q14" s="482">
        <v>0</v>
      </c>
      <c r="R14" s="482">
        <v>0</v>
      </c>
      <c r="S14" s="482">
        <v>270270.22000000003</v>
      </c>
      <c r="V14" s="481"/>
      <c r="W14" s="481"/>
    </row>
    <row r="15" spans="1:23">
      <c r="A15" s="395" t="s">
        <v>308</v>
      </c>
      <c r="B15" s="483">
        <v>0</v>
      </c>
      <c r="C15" s="483">
        <v>0</v>
      </c>
      <c r="D15" s="483">
        <v>0</v>
      </c>
      <c r="E15" s="483">
        <v>0</v>
      </c>
      <c r="F15" s="483">
        <v>0</v>
      </c>
      <c r="G15" s="483">
        <v>0</v>
      </c>
      <c r="H15" s="483">
        <v>699.80000000000007</v>
      </c>
      <c r="I15" s="483">
        <v>0</v>
      </c>
      <c r="J15" s="483">
        <v>0</v>
      </c>
      <c r="K15" s="483">
        <v>4326.5</v>
      </c>
      <c r="L15" s="483">
        <v>0</v>
      </c>
      <c r="M15" s="483">
        <v>116.73</v>
      </c>
      <c r="N15" s="483">
        <v>0</v>
      </c>
      <c r="O15" s="483">
        <v>383.84000000000003</v>
      </c>
      <c r="P15" s="483">
        <v>1164.8399999999999</v>
      </c>
      <c r="Q15" s="483">
        <v>0</v>
      </c>
      <c r="R15" s="483">
        <v>0</v>
      </c>
      <c r="S15" s="483">
        <v>6691.71</v>
      </c>
      <c r="V15" s="481"/>
      <c r="W15" s="481"/>
    </row>
    <row r="16" spans="1:23">
      <c r="A16" s="392" t="s">
        <v>411</v>
      </c>
      <c r="B16" s="482">
        <v>4509.3100000000004</v>
      </c>
      <c r="C16" s="482">
        <v>0</v>
      </c>
      <c r="D16" s="482">
        <v>6265.77</v>
      </c>
      <c r="E16" s="482">
        <v>0</v>
      </c>
      <c r="F16" s="482">
        <v>0</v>
      </c>
      <c r="G16" s="482">
        <v>0</v>
      </c>
      <c r="H16" s="482">
        <v>69149.38</v>
      </c>
      <c r="I16" s="482">
        <v>0</v>
      </c>
      <c r="J16" s="482">
        <v>936.95</v>
      </c>
      <c r="K16" s="482">
        <v>29891.23</v>
      </c>
      <c r="L16" s="482">
        <v>0</v>
      </c>
      <c r="M16" s="482">
        <v>27513.27</v>
      </c>
      <c r="N16" s="482">
        <v>0</v>
      </c>
      <c r="O16" s="482">
        <v>0</v>
      </c>
      <c r="P16" s="482">
        <v>84391.49</v>
      </c>
      <c r="Q16" s="482">
        <v>0</v>
      </c>
      <c r="R16" s="482">
        <v>0</v>
      </c>
      <c r="S16" s="482">
        <v>222657.40000000002</v>
      </c>
      <c r="V16" s="481"/>
      <c r="W16" s="481"/>
    </row>
    <row r="17" spans="1:23">
      <c r="A17" s="392" t="s">
        <v>412</v>
      </c>
      <c r="B17" s="482">
        <v>0.54</v>
      </c>
      <c r="C17" s="482">
        <v>0</v>
      </c>
      <c r="D17" s="482">
        <v>6.34</v>
      </c>
      <c r="E17" s="482">
        <v>0</v>
      </c>
      <c r="F17" s="482">
        <v>0</v>
      </c>
      <c r="G17" s="482">
        <v>0</v>
      </c>
      <c r="H17" s="482">
        <v>5415.79</v>
      </c>
      <c r="I17" s="482">
        <v>0</v>
      </c>
      <c r="J17" s="482">
        <v>0</v>
      </c>
      <c r="K17" s="482">
        <v>0</v>
      </c>
      <c r="L17" s="482">
        <v>0</v>
      </c>
      <c r="M17" s="482">
        <v>12369.25</v>
      </c>
      <c r="N17" s="482">
        <v>0</v>
      </c>
      <c r="O17" s="482">
        <v>0</v>
      </c>
      <c r="P17" s="482">
        <v>83317.03</v>
      </c>
      <c r="Q17" s="482">
        <v>0</v>
      </c>
      <c r="R17" s="482">
        <v>0</v>
      </c>
      <c r="S17" s="482">
        <v>101108.95</v>
      </c>
      <c r="V17" s="481"/>
      <c r="W17" s="481"/>
    </row>
    <row r="18" spans="1:23">
      <c r="A18" s="395" t="s">
        <v>413</v>
      </c>
      <c r="B18" s="483">
        <v>51.81</v>
      </c>
      <c r="C18" s="483">
        <v>0</v>
      </c>
      <c r="D18" s="483">
        <v>248.12</v>
      </c>
      <c r="E18" s="483">
        <v>0</v>
      </c>
      <c r="F18" s="483">
        <v>0</v>
      </c>
      <c r="G18" s="483">
        <v>0</v>
      </c>
      <c r="H18" s="483">
        <v>80.989999999999995</v>
      </c>
      <c r="I18" s="483">
        <v>0</v>
      </c>
      <c r="J18" s="483">
        <v>1919.55</v>
      </c>
      <c r="K18" s="483">
        <v>6478.24</v>
      </c>
      <c r="L18" s="483">
        <v>0</v>
      </c>
      <c r="M18" s="483">
        <v>17.11</v>
      </c>
      <c r="N18" s="483">
        <v>0</v>
      </c>
      <c r="O18" s="483">
        <v>0</v>
      </c>
      <c r="P18" s="483">
        <v>2992.42</v>
      </c>
      <c r="Q18" s="483">
        <v>0</v>
      </c>
      <c r="R18" s="483">
        <v>0</v>
      </c>
      <c r="S18" s="483">
        <v>11788.24</v>
      </c>
      <c r="V18" s="481"/>
      <c r="W18" s="481"/>
    </row>
    <row r="19" spans="1:23">
      <c r="A19" s="392" t="s">
        <v>414</v>
      </c>
      <c r="B19" s="482">
        <v>1.07</v>
      </c>
      <c r="C19" s="482">
        <v>0</v>
      </c>
      <c r="D19" s="482">
        <v>16.690000000000001</v>
      </c>
      <c r="E19" s="482">
        <v>0</v>
      </c>
      <c r="F19" s="482">
        <v>0</v>
      </c>
      <c r="G19" s="482">
        <v>0</v>
      </c>
      <c r="H19" s="482">
        <v>2420.11</v>
      </c>
      <c r="I19" s="482">
        <v>0</v>
      </c>
      <c r="J19" s="482">
        <v>0</v>
      </c>
      <c r="K19" s="482">
        <v>21.75</v>
      </c>
      <c r="L19" s="482">
        <v>0</v>
      </c>
      <c r="M19" s="482">
        <v>403.58</v>
      </c>
      <c r="N19" s="482">
        <v>0</v>
      </c>
      <c r="O19" s="482">
        <v>0</v>
      </c>
      <c r="P19" s="482">
        <v>569.09</v>
      </c>
      <c r="Q19" s="482">
        <v>0</v>
      </c>
      <c r="R19" s="482">
        <v>0</v>
      </c>
      <c r="S19" s="482">
        <v>3432.2900000000004</v>
      </c>
      <c r="V19" s="481"/>
      <c r="W19" s="481"/>
    </row>
    <row r="20" spans="1:23">
      <c r="A20" s="392" t="s">
        <v>415</v>
      </c>
      <c r="B20" s="482">
        <v>0</v>
      </c>
      <c r="C20" s="482">
        <v>0</v>
      </c>
      <c r="D20" s="482">
        <v>0</v>
      </c>
      <c r="E20" s="482">
        <v>0</v>
      </c>
      <c r="F20" s="482">
        <v>0</v>
      </c>
      <c r="G20" s="482">
        <v>0</v>
      </c>
      <c r="H20" s="482">
        <v>0</v>
      </c>
      <c r="I20" s="482">
        <v>0</v>
      </c>
      <c r="J20" s="482">
        <v>0</v>
      </c>
      <c r="K20" s="482">
        <v>0</v>
      </c>
      <c r="L20" s="482">
        <v>0</v>
      </c>
      <c r="M20" s="482">
        <v>0</v>
      </c>
      <c r="N20" s="482">
        <v>0</v>
      </c>
      <c r="O20" s="482">
        <v>0</v>
      </c>
      <c r="P20" s="482">
        <v>0</v>
      </c>
      <c r="Q20" s="482">
        <v>0</v>
      </c>
      <c r="R20" s="482">
        <v>0</v>
      </c>
      <c r="S20" s="482">
        <v>0</v>
      </c>
      <c r="V20" s="481"/>
      <c r="W20" s="481"/>
    </row>
    <row r="21" spans="1:23">
      <c r="A21" s="395" t="s">
        <v>344</v>
      </c>
      <c r="B21" s="483">
        <v>0.93</v>
      </c>
      <c r="C21" s="483">
        <v>0</v>
      </c>
      <c r="D21" s="483">
        <v>106.82000000000001</v>
      </c>
      <c r="E21" s="483">
        <v>0</v>
      </c>
      <c r="F21" s="483">
        <v>0</v>
      </c>
      <c r="G21" s="483">
        <v>0</v>
      </c>
      <c r="H21" s="483">
        <v>237.71</v>
      </c>
      <c r="I21" s="483">
        <v>0</v>
      </c>
      <c r="J21" s="483">
        <v>0</v>
      </c>
      <c r="K21" s="483">
        <v>-5.5600000000000005</v>
      </c>
      <c r="L21" s="483">
        <v>0</v>
      </c>
      <c r="M21" s="483">
        <v>33.08</v>
      </c>
      <c r="N21" s="483">
        <v>0</v>
      </c>
      <c r="O21" s="483">
        <v>0</v>
      </c>
      <c r="P21" s="483">
        <v>542.01</v>
      </c>
      <c r="Q21" s="483">
        <v>0</v>
      </c>
      <c r="R21" s="483">
        <v>0</v>
      </c>
      <c r="S21" s="483">
        <v>914.99</v>
      </c>
      <c r="V21" s="481"/>
      <c r="W21" s="481"/>
    </row>
    <row r="22" spans="1:23">
      <c r="A22" s="392" t="s">
        <v>345</v>
      </c>
      <c r="B22" s="482">
        <v>0</v>
      </c>
      <c r="C22" s="482">
        <v>0</v>
      </c>
      <c r="D22" s="482">
        <v>312.82</v>
      </c>
      <c r="E22" s="482">
        <v>0</v>
      </c>
      <c r="F22" s="482">
        <v>0</v>
      </c>
      <c r="G22" s="482">
        <v>0</v>
      </c>
      <c r="H22" s="482">
        <v>24738.33</v>
      </c>
      <c r="I22" s="482">
        <v>0</v>
      </c>
      <c r="J22" s="482">
        <v>0</v>
      </c>
      <c r="K22" s="482">
        <v>40628.340000000004</v>
      </c>
      <c r="L22" s="482">
        <v>0</v>
      </c>
      <c r="M22" s="482">
        <v>7523.95</v>
      </c>
      <c r="N22" s="482">
        <v>0</v>
      </c>
      <c r="O22" s="482">
        <v>0</v>
      </c>
      <c r="P22" s="482">
        <v>173670.18</v>
      </c>
      <c r="Q22" s="482">
        <v>0</v>
      </c>
      <c r="R22" s="482">
        <v>0</v>
      </c>
      <c r="S22" s="482">
        <v>246873.62</v>
      </c>
      <c r="V22" s="481"/>
      <c r="W22" s="481"/>
    </row>
    <row r="23" spans="1:23">
      <c r="A23" s="392" t="s">
        <v>348</v>
      </c>
      <c r="B23" s="482">
        <v>2794.83</v>
      </c>
      <c r="C23" s="482">
        <v>0</v>
      </c>
      <c r="D23" s="482">
        <v>0</v>
      </c>
      <c r="E23" s="482">
        <v>0</v>
      </c>
      <c r="F23" s="482">
        <v>0</v>
      </c>
      <c r="G23" s="482">
        <v>0</v>
      </c>
      <c r="H23" s="482">
        <v>0</v>
      </c>
      <c r="I23" s="482">
        <v>0</v>
      </c>
      <c r="J23" s="482">
        <v>0</v>
      </c>
      <c r="K23" s="482">
        <v>0</v>
      </c>
      <c r="L23" s="482">
        <v>0</v>
      </c>
      <c r="M23" s="482">
        <v>0</v>
      </c>
      <c r="N23" s="482">
        <v>0</v>
      </c>
      <c r="O23" s="482">
        <v>0</v>
      </c>
      <c r="P23" s="482">
        <v>0</v>
      </c>
      <c r="Q23" s="482">
        <v>0</v>
      </c>
      <c r="R23" s="482">
        <v>0</v>
      </c>
      <c r="S23" s="482">
        <v>2794.83</v>
      </c>
      <c r="V23" s="481"/>
      <c r="W23" s="481"/>
    </row>
    <row r="24" spans="1:23">
      <c r="A24" s="395" t="s">
        <v>349</v>
      </c>
      <c r="B24" s="483">
        <v>2272.5700000000002</v>
      </c>
      <c r="C24" s="483">
        <v>0</v>
      </c>
      <c r="D24" s="483">
        <v>22262.81</v>
      </c>
      <c r="E24" s="483">
        <v>2282.4500000000003</v>
      </c>
      <c r="F24" s="483">
        <v>0</v>
      </c>
      <c r="G24" s="483">
        <v>0</v>
      </c>
      <c r="H24" s="483">
        <v>474.35</v>
      </c>
      <c r="I24" s="483">
        <v>0</v>
      </c>
      <c r="J24" s="483">
        <v>194.79</v>
      </c>
      <c r="K24" s="483">
        <v>0</v>
      </c>
      <c r="L24" s="483">
        <v>0</v>
      </c>
      <c r="M24" s="483">
        <v>0</v>
      </c>
      <c r="N24" s="483">
        <v>0</v>
      </c>
      <c r="O24" s="483">
        <v>0</v>
      </c>
      <c r="P24" s="483">
        <v>0</v>
      </c>
      <c r="Q24" s="483">
        <v>24331.46</v>
      </c>
      <c r="R24" s="483">
        <v>0</v>
      </c>
      <c r="S24" s="483">
        <v>51818.43</v>
      </c>
      <c r="V24" s="481"/>
      <c r="W24" s="481"/>
    </row>
    <row r="25" spans="1:23">
      <c r="A25" s="392" t="s">
        <v>350</v>
      </c>
      <c r="B25" s="482">
        <v>0</v>
      </c>
      <c r="C25" s="482">
        <v>0</v>
      </c>
      <c r="D25" s="482">
        <v>0</v>
      </c>
      <c r="E25" s="482">
        <v>0</v>
      </c>
      <c r="F25" s="482">
        <v>0</v>
      </c>
      <c r="G25" s="482">
        <v>0</v>
      </c>
      <c r="H25" s="482">
        <v>0</v>
      </c>
      <c r="I25" s="482">
        <v>0</v>
      </c>
      <c r="J25" s="482">
        <v>0</v>
      </c>
      <c r="K25" s="482">
        <v>0</v>
      </c>
      <c r="L25" s="482">
        <v>0</v>
      </c>
      <c r="M25" s="482">
        <v>0</v>
      </c>
      <c r="N25" s="482">
        <v>0</v>
      </c>
      <c r="O25" s="482">
        <v>0</v>
      </c>
      <c r="P25" s="482">
        <v>0</v>
      </c>
      <c r="Q25" s="482">
        <v>0</v>
      </c>
      <c r="R25" s="482">
        <v>0</v>
      </c>
      <c r="S25" s="482">
        <v>0</v>
      </c>
      <c r="V25" s="481"/>
      <c r="W25" s="481"/>
    </row>
    <row r="26" spans="1:23">
      <c r="A26" s="392" t="s">
        <v>351</v>
      </c>
      <c r="B26" s="482">
        <v>0</v>
      </c>
      <c r="C26" s="482">
        <v>0</v>
      </c>
      <c r="D26" s="482">
        <v>0.03</v>
      </c>
      <c r="E26" s="482">
        <v>0</v>
      </c>
      <c r="F26" s="482">
        <v>0</v>
      </c>
      <c r="G26" s="482">
        <v>0</v>
      </c>
      <c r="H26" s="482">
        <v>204.82</v>
      </c>
      <c r="I26" s="482">
        <v>0</v>
      </c>
      <c r="J26" s="482">
        <v>0</v>
      </c>
      <c r="K26" s="482">
        <v>0</v>
      </c>
      <c r="L26" s="482">
        <v>0</v>
      </c>
      <c r="M26" s="482">
        <v>950.37</v>
      </c>
      <c r="N26" s="482">
        <v>0</v>
      </c>
      <c r="O26" s="482">
        <v>0</v>
      </c>
      <c r="P26" s="482">
        <v>252.18</v>
      </c>
      <c r="Q26" s="482">
        <v>0</v>
      </c>
      <c r="R26" s="482">
        <v>0</v>
      </c>
      <c r="S26" s="482">
        <v>1407.4</v>
      </c>
      <c r="V26" s="481"/>
      <c r="W26" s="481"/>
    </row>
    <row r="27" spans="1:23">
      <c r="A27" s="395" t="s">
        <v>416</v>
      </c>
      <c r="B27" s="483">
        <v>137.89000000000001</v>
      </c>
      <c r="C27" s="483">
        <v>0</v>
      </c>
      <c r="D27" s="483">
        <v>16023.050000000001</v>
      </c>
      <c r="E27" s="483">
        <v>0</v>
      </c>
      <c r="F27" s="483">
        <v>0</v>
      </c>
      <c r="G27" s="483">
        <v>0</v>
      </c>
      <c r="H27" s="483">
        <v>37753.629999999997</v>
      </c>
      <c r="I27" s="483">
        <v>0</v>
      </c>
      <c r="J27" s="483">
        <v>23714.959999999999</v>
      </c>
      <c r="K27" s="483">
        <v>646574.5</v>
      </c>
      <c r="L27" s="483">
        <v>0</v>
      </c>
      <c r="M27" s="483">
        <v>64498.35</v>
      </c>
      <c r="N27" s="483">
        <v>0</v>
      </c>
      <c r="O27" s="483">
        <v>0</v>
      </c>
      <c r="P27" s="483">
        <v>68732.7</v>
      </c>
      <c r="Q27" s="483">
        <v>0</v>
      </c>
      <c r="R27" s="483">
        <v>0</v>
      </c>
      <c r="S27" s="483">
        <v>857435.08</v>
      </c>
      <c r="V27" s="481"/>
      <c r="W27" s="481"/>
    </row>
    <row r="28" spans="1:23">
      <c r="A28" s="392" t="s">
        <v>353</v>
      </c>
      <c r="B28" s="482">
        <v>3.95</v>
      </c>
      <c r="C28" s="482">
        <v>0</v>
      </c>
      <c r="D28" s="482">
        <v>-2225.87</v>
      </c>
      <c r="E28" s="482">
        <v>5983.26</v>
      </c>
      <c r="F28" s="482">
        <v>0</v>
      </c>
      <c r="G28" s="482">
        <v>0</v>
      </c>
      <c r="H28" s="482">
        <v>0</v>
      </c>
      <c r="I28" s="482">
        <v>0</v>
      </c>
      <c r="J28" s="482">
        <v>0</v>
      </c>
      <c r="K28" s="482">
        <v>21984.14</v>
      </c>
      <c r="L28" s="482">
        <v>0</v>
      </c>
      <c r="M28" s="482">
        <v>22.27</v>
      </c>
      <c r="N28" s="482">
        <v>0</v>
      </c>
      <c r="O28" s="482">
        <v>0</v>
      </c>
      <c r="P28" s="482">
        <v>0</v>
      </c>
      <c r="Q28" s="482">
        <v>0</v>
      </c>
      <c r="R28" s="482">
        <v>0</v>
      </c>
      <c r="S28" s="482">
        <v>25767.75</v>
      </c>
      <c r="V28" s="481"/>
      <c r="W28" s="481"/>
    </row>
    <row r="29" spans="1:23">
      <c r="A29" s="392" t="s">
        <v>354</v>
      </c>
      <c r="B29" s="482">
        <v>4178.33</v>
      </c>
      <c r="C29" s="482">
        <v>0</v>
      </c>
      <c r="D29" s="482">
        <v>0</v>
      </c>
      <c r="E29" s="482">
        <v>0</v>
      </c>
      <c r="F29" s="482">
        <v>1536.26</v>
      </c>
      <c r="G29" s="482">
        <v>0</v>
      </c>
      <c r="H29" s="482">
        <v>0</v>
      </c>
      <c r="I29" s="482">
        <v>0</v>
      </c>
      <c r="J29" s="482">
        <v>0</v>
      </c>
      <c r="K29" s="482">
        <v>12629.52</v>
      </c>
      <c r="L29" s="482">
        <v>0</v>
      </c>
      <c r="M29" s="482">
        <v>0</v>
      </c>
      <c r="N29" s="482">
        <v>0</v>
      </c>
      <c r="O29" s="482">
        <v>0</v>
      </c>
      <c r="P29" s="482">
        <v>0</v>
      </c>
      <c r="Q29" s="482">
        <v>3040.09</v>
      </c>
      <c r="R29" s="482">
        <v>0</v>
      </c>
      <c r="S29" s="482">
        <v>21384.2</v>
      </c>
      <c r="V29" s="481"/>
      <c r="W29" s="481"/>
    </row>
    <row r="30" spans="1:23">
      <c r="A30" s="395" t="s">
        <v>355</v>
      </c>
      <c r="B30" s="483">
        <v>398.29</v>
      </c>
      <c r="C30" s="483">
        <v>0</v>
      </c>
      <c r="D30" s="483">
        <v>0</v>
      </c>
      <c r="E30" s="483">
        <v>0</v>
      </c>
      <c r="F30" s="483">
        <v>1048.28</v>
      </c>
      <c r="G30" s="483">
        <v>0</v>
      </c>
      <c r="H30" s="483">
        <v>0</v>
      </c>
      <c r="I30" s="483">
        <v>0</v>
      </c>
      <c r="J30" s="483">
        <v>0</v>
      </c>
      <c r="K30" s="483">
        <v>340.27</v>
      </c>
      <c r="L30" s="483">
        <v>0</v>
      </c>
      <c r="M30" s="483">
        <v>0</v>
      </c>
      <c r="N30" s="483">
        <v>0</v>
      </c>
      <c r="O30" s="483">
        <v>0</v>
      </c>
      <c r="P30" s="483">
        <v>0</v>
      </c>
      <c r="Q30" s="483">
        <v>742.17</v>
      </c>
      <c r="R30" s="483">
        <v>0</v>
      </c>
      <c r="S30" s="483">
        <v>2529.0099999999998</v>
      </c>
      <c r="V30" s="481"/>
      <c r="W30" s="481"/>
    </row>
    <row r="31" spans="1:23">
      <c r="A31" s="392" t="s">
        <v>356</v>
      </c>
      <c r="B31" s="482">
        <v>0</v>
      </c>
      <c r="C31" s="482">
        <v>0</v>
      </c>
      <c r="D31" s="482">
        <v>0</v>
      </c>
      <c r="E31" s="482">
        <v>0</v>
      </c>
      <c r="F31" s="482">
        <v>0</v>
      </c>
      <c r="G31" s="482">
        <v>0</v>
      </c>
      <c r="H31" s="482">
        <v>-1.76</v>
      </c>
      <c r="I31" s="482">
        <v>0</v>
      </c>
      <c r="J31" s="482">
        <v>18723.100000000002</v>
      </c>
      <c r="K31" s="482">
        <v>3256.46</v>
      </c>
      <c r="L31" s="482">
        <v>0</v>
      </c>
      <c r="M31" s="482">
        <v>1381.28</v>
      </c>
      <c r="N31" s="482">
        <v>0</v>
      </c>
      <c r="O31" s="482">
        <v>0</v>
      </c>
      <c r="P31" s="482">
        <v>0</v>
      </c>
      <c r="Q31" s="482">
        <v>0</v>
      </c>
      <c r="R31" s="482">
        <v>0</v>
      </c>
      <c r="S31" s="482">
        <v>23359.08</v>
      </c>
      <c r="V31" s="481"/>
      <c r="W31" s="481"/>
    </row>
    <row r="32" spans="1:23">
      <c r="A32" s="392" t="s">
        <v>417</v>
      </c>
      <c r="B32" s="482">
        <v>0</v>
      </c>
      <c r="C32" s="482">
        <v>0</v>
      </c>
      <c r="D32" s="482">
        <v>0</v>
      </c>
      <c r="E32" s="482">
        <v>0</v>
      </c>
      <c r="F32" s="482">
        <v>0</v>
      </c>
      <c r="G32" s="482">
        <v>0</v>
      </c>
      <c r="H32" s="482">
        <v>9502.2100000000009</v>
      </c>
      <c r="I32" s="482">
        <v>0</v>
      </c>
      <c r="J32" s="482">
        <v>0</v>
      </c>
      <c r="K32" s="482">
        <v>322.5</v>
      </c>
      <c r="L32" s="482">
        <v>0</v>
      </c>
      <c r="M32" s="482">
        <v>1.82</v>
      </c>
      <c r="N32" s="482">
        <v>0</v>
      </c>
      <c r="O32" s="482">
        <v>0</v>
      </c>
      <c r="P32" s="482">
        <v>7301.39</v>
      </c>
      <c r="Q32" s="482">
        <v>0</v>
      </c>
      <c r="R32" s="482">
        <v>0</v>
      </c>
      <c r="S32" s="482">
        <v>17127.920000000002</v>
      </c>
      <c r="V32" s="481"/>
      <c r="W32" s="481"/>
    </row>
    <row r="33" spans="1:23">
      <c r="A33" s="395" t="s">
        <v>358</v>
      </c>
      <c r="B33" s="483">
        <v>0</v>
      </c>
      <c r="C33" s="483">
        <v>0</v>
      </c>
      <c r="D33" s="483">
        <v>0</v>
      </c>
      <c r="E33" s="483">
        <v>0</v>
      </c>
      <c r="F33" s="483">
        <v>0</v>
      </c>
      <c r="G33" s="483">
        <v>0</v>
      </c>
      <c r="H33" s="483">
        <v>0.34</v>
      </c>
      <c r="I33" s="483">
        <v>0</v>
      </c>
      <c r="J33" s="483">
        <v>0</v>
      </c>
      <c r="K33" s="483">
        <v>999.03</v>
      </c>
      <c r="L33" s="483">
        <v>0</v>
      </c>
      <c r="M33" s="483">
        <v>0</v>
      </c>
      <c r="N33" s="483">
        <v>0</v>
      </c>
      <c r="O33" s="483">
        <v>0</v>
      </c>
      <c r="P33" s="483">
        <v>0.01</v>
      </c>
      <c r="Q33" s="483">
        <v>0</v>
      </c>
      <c r="R33" s="483">
        <v>0</v>
      </c>
      <c r="S33" s="483">
        <v>999.38</v>
      </c>
      <c r="V33" s="481"/>
      <c r="W33" s="481"/>
    </row>
    <row r="34" spans="1:23">
      <c r="A34" s="397" t="s">
        <v>418</v>
      </c>
      <c r="B34" s="484">
        <v>0</v>
      </c>
      <c r="C34" s="484">
        <v>0</v>
      </c>
      <c r="D34" s="484">
        <v>10699.4</v>
      </c>
      <c r="E34" s="484">
        <v>267.86</v>
      </c>
      <c r="F34" s="484">
        <v>0</v>
      </c>
      <c r="G34" s="484">
        <v>0</v>
      </c>
      <c r="H34" s="484">
        <v>23676.12</v>
      </c>
      <c r="I34" s="484">
        <v>0</v>
      </c>
      <c r="J34" s="484">
        <v>0</v>
      </c>
      <c r="K34" s="484">
        <v>9478.24</v>
      </c>
      <c r="L34" s="484">
        <v>0</v>
      </c>
      <c r="M34" s="484">
        <v>25069.65</v>
      </c>
      <c r="N34" s="484">
        <v>109.61</v>
      </c>
      <c r="O34" s="484">
        <v>0</v>
      </c>
      <c r="P34" s="484">
        <v>7328.62</v>
      </c>
      <c r="Q34" s="484">
        <v>0</v>
      </c>
      <c r="R34" s="484">
        <v>0.17</v>
      </c>
      <c r="S34" s="484">
        <v>76629.669999999984</v>
      </c>
      <c r="V34" s="481"/>
      <c r="W34" s="481"/>
    </row>
    <row r="35" spans="1:23">
      <c r="A35" s="392" t="s">
        <v>419</v>
      </c>
      <c r="B35" s="482">
        <v>0</v>
      </c>
      <c r="C35" s="482">
        <v>0</v>
      </c>
      <c r="D35" s="482">
        <v>10699.4</v>
      </c>
      <c r="E35" s="482">
        <v>0</v>
      </c>
      <c r="F35" s="482">
        <v>0</v>
      </c>
      <c r="G35" s="482">
        <v>0</v>
      </c>
      <c r="H35" s="482">
        <v>2132.1799999999998</v>
      </c>
      <c r="I35" s="482">
        <v>0</v>
      </c>
      <c r="J35" s="482">
        <v>0</v>
      </c>
      <c r="K35" s="482">
        <v>6108.95</v>
      </c>
      <c r="L35" s="482">
        <v>0</v>
      </c>
      <c r="M35" s="482">
        <v>12170.460000000001</v>
      </c>
      <c r="N35" s="482">
        <v>109.61</v>
      </c>
      <c r="O35" s="482">
        <v>0</v>
      </c>
      <c r="P35" s="482">
        <v>3482.6</v>
      </c>
      <c r="Q35" s="482">
        <v>0</v>
      </c>
      <c r="R35" s="482">
        <v>0</v>
      </c>
      <c r="S35" s="482">
        <v>34703.199999999997</v>
      </c>
      <c r="V35" s="481"/>
      <c r="W35" s="481"/>
    </row>
    <row r="36" spans="1:23">
      <c r="A36" s="395" t="s">
        <v>313</v>
      </c>
      <c r="B36" s="483">
        <v>0</v>
      </c>
      <c r="C36" s="483">
        <v>0</v>
      </c>
      <c r="D36" s="483">
        <v>0</v>
      </c>
      <c r="E36" s="483">
        <v>0</v>
      </c>
      <c r="F36" s="483">
        <v>0</v>
      </c>
      <c r="G36" s="483">
        <v>0</v>
      </c>
      <c r="H36" s="483">
        <v>1131.82</v>
      </c>
      <c r="I36" s="483">
        <v>0</v>
      </c>
      <c r="J36" s="483">
        <v>0</v>
      </c>
      <c r="K36" s="483">
        <v>2879.18</v>
      </c>
      <c r="L36" s="483">
        <v>0</v>
      </c>
      <c r="M36" s="483">
        <v>12899.79</v>
      </c>
      <c r="N36" s="483">
        <v>0</v>
      </c>
      <c r="O36" s="483">
        <v>0</v>
      </c>
      <c r="P36" s="483">
        <v>3847.4300000000003</v>
      </c>
      <c r="Q36" s="483">
        <v>0</v>
      </c>
      <c r="R36" s="483">
        <v>0.17</v>
      </c>
      <c r="S36" s="483">
        <v>20758.39</v>
      </c>
      <c r="V36" s="481"/>
      <c r="W36" s="481"/>
    </row>
    <row r="37" spans="1:23">
      <c r="A37" s="392" t="s">
        <v>314</v>
      </c>
      <c r="B37" s="482">
        <v>0</v>
      </c>
      <c r="C37" s="482">
        <v>0</v>
      </c>
      <c r="D37" s="482">
        <v>0</v>
      </c>
      <c r="E37" s="482">
        <v>267.86</v>
      </c>
      <c r="F37" s="482">
        <v>0</v>
      </c>
      <c r="G37" s="482">
        <v>0</v>
      </c>
      <c r="H37" s="482">
        <v>20412.12</v>
      </c>
      <c r="I37" s="482">
        <v>0</v>
      </c>
      <c r="J37" s="482">
        <v>0</v>
      </c>
      <c r="K37" s="482">
        <v>490.11</v>
      </c>
      <c r="L37" s="482">
        <v>0</v>
      </c>
      <c r="M37" s="482">
        <v>-0.59</v>
      </c>
      <c r="N37" s="482">
        <v>0</v>
      </c>
      <c r="O37" s="482">
        <v>0</v>
      </c>
      <c r="P37" s="482">
        <v>-1.41</v>
      </c>
      <c r="Q37" s="482">
        <v>0</v>
      </c>
      <c r="R37" s="482">
        <v>0</v>
      </c>
      <c r="S37" s="482">
        <v>21168.09</v>
      </c>
      <c r="V37" s="481"/>
      <c r="W37" s="481"/>
    </row>
    <row r="38" spans="1:23">
      <c r="A38" s="397" t="s">
        <v>321</v>
      </c>
      <c r="B38" s="484">
        <v>0</v>
      </c>
      <c r="C38" s="484">
        <v>2866.69</v>
      </c>
      <c r="D38" s="484">
        <v>878.2</v>
      </c>
      <c r="E38" s="484">
        <v>7902.35</v>
      </c>
      <c r="F38" s="484">
        <v>0</v>
      </c>
      <c r="G38" s="484">
        <v>25324.27</v>
      </c>
      <c r="H38" s="484">
        <v>0</v>
      </c>
      <c r="I38" s="484">
        <v>305471.92</v>
      </c>
      <c r="J38" s="484">
        <v>0</v>
      </c>
      <c r="K38" s="484">
        <v>269881.03999999998</v>
      </c>
      <c r="L38" s="484">
        <v>209066.04</v>
      </c>
      <c r="M38" s="484">
        <v>250003.01</v>
      </c>
      <c r="N38" s="484">
        <v>11778.26</v>
      </c>
      <c r="O38" s="484">
        <v>0</v>
      </c>
      <c r="P38" s="484">
        <v>891176.33000000007</v>
      </c>
      <c r="Q38" s="484">
        <v>0</v>
      </c>
      <c r="R38" s="484">
        <v>8760.3000000000011</v>
      </c>
      <c r="S38" s="484">
        <v>1983108.4100000001</v>
      </c>
      <c r="V38" s="481"/>
      <c r="W38" s="481"/>
    </row>
    <row r="39" spans="1:23">
      <c r="A39" s="448" t="s">
        <v>420</v>
      </c>
      <c r="B39" s="480">
        <v>0</v>
      </c>
      <c r="C39" s="480">
        <v>2866.69</v>
      </c>
      <c r="D39" s="480">
        <v>878.2</v>
      </c>
      <c r="E39" s="480">
        <v>7902.35</v>
      </c>
      <c r="F39" s="480">
        <v>0</v>
      </c>
      <c r="G39" s="480">
        <v>11834.960000000001</v>
      </c>
      <c r="H39" s="480">
        <v>0</v>
      </c>
      <c r="I39" s="480">
        <v>26009.32</v>
      </c>
      <c r="J39" s="480">
        <v>0</v>
      </c>
      <c r="K39" s="480">
        <v>269881.03999999998</v>
      </c>
      <c r="L39" s="480">
        <v>604.43000000000006</v>
      </c>
      <c r="M39" s="480">
        <v>83850.820000000007</v>
      </c>
      <c r="N39" s="480">
        <v>11778.26</v>
      </c>
      <c r="O39" s="480">
        <v>0</v>
      </c>
      <c r="P39" s="480">
        <v>530740.18000000005</v>
      </c>
      <c r="Q39" s="480">
        <v>0</v>
      </c>
      <c r="R39" s="480">
        <v>0</v>
      </c>
      <c r="S39" s="480">
        <v>946346.25</v>
      </c>
      <c r="V39" s="481"/>
      <c r="W39" s="481"/>
    </row>
    <row r="40" spans="1:23">
      <c r="A40" s="392" t="s">
        <v>365</v>
      </c>
      <c r="B40" s="482">
        <v>0</v>
      </c>
      <c r="C40" s="482">
        <v>0</v>
      </c>
      <c r="D40" s="482">
        <v>0</v>
      </c>
      <c r="E40" s="482">
        <v>0</v>
      </c>
      <c r="F40" s="482">
        <v>0</v>
      </c>
      <c r="G40" s="482">
        <v>5163.16</v>
      </c>
      <c r="H40" s="482">
        <v>0</v>
      </c>
      <c r="I40" s="482">
        <v>77.75</v>
      </c>
      <c r="J40" s="482">
        <v>0</v>
      </c>
      <c r="K40" s="482">
        <v>203.26</v>
      </c>
      <c r="L40" s="482">
        <v>604.43000000000006</v>
      </c>
      <c r="M40" s="482">
        <v>15338.61</v>
      </c>
      <c r="N40" s="482">
        <v>150.86000000000001</v>
      </c>
      <c r="O40" s="482">
        <v>0</v>
      </c>
      <c r="P40" s="482">
        <v>5948.21</v>
      </c>
      <c r="Q40" s="482">
        <v>0</v>
      </c>
      <c r="R40" s="482">
        <v>0</v>
      </c>
      <c r="S40" s="482">
        <v>27486.28</v>
      </c>
      <c r="V40" s="481"/>
      <c r="W40" s="481"/>
    </row>
    <row r="41" spans="1:23">
      <c r="A41" s="392" t="s">
        <v>366</v>
      </c>
      <c r="B41" s="482">
        <v>0</v>
      </c>
      <c r="C41" s="482">
        <v>0</v>
      </c>
      <c r="D41" s="482">
        <v>0.02</v>
      </c>
      <c r="E41" s="482">
        <v>273.93</v>
      </c>
      <c r="F41" s="482">
        <v>0</v>
      </c>
      <c r="G41" s="482">
        <v>0</v>
      </c>
      <c r="H41" s="482">
        <v>0</v>
      </c>
      <c r="I41" s="482">
        <v>4699.7300000000005</v>
      </c>
      <c r="J41" s="482">
        <v>0</v>
      </c>
      <c r="K41" s="482">
        <v>14170.6</v>
      </c>
      <c r="L41" s="482">
        <v>0</v>
      </c>
      <c r="M41" s="482">
        <v>179.27</v>
      </c>
      <c r="N41" s="482">
        <v>861.1</v>
      </c>
      <c r="O41" s="482">
        <v>0</v>
      </c>
      <c r="P41" s="482">
        <v>1532.27</v>
      </c>
      <c r="Q41" s="482">
        <v>0</v>
      </c>
      <c r="R41" s="482">
        <v>0</v>
      </c>
      <c r="S41" s="482">
        <v>21716.92</v>
      </c>
      <c r="V41" s="481"/>
      <c r="W41" s="481"/>
    </row>
    <row r="42" spans="1:23">
      <c r="A42" s="395" t="s">
        <v>367</v>
      </c>
      <c r="B42" s="483">
        <v>0</v>
      </c>
      <c r="C42" s="483">
        <v>0</v>
      </c>
      <c r="D42" s="483">
        <v>0.02</v>
      </c>
      <c r="E42" s="483">
        <v>627.12</v>
      </c>
      <c r="F42" s="483">
        <v>0</v>
      </c>
      <c r="G42" s="483">
        <v>324.23</v>
      </c>
      <c r="H42" s="483">
        <v>0</v>
      </c>
      <c r="I42" s="483">
        <v>6410.37</v>
      </c>
      <c r="J42" s="483">
        <v>0</v>
      </c>
      <c r="K42" s="483">
        <v>29855.57</v>
      </c>
      <c r="L42" s="483">
        <v>0</v>
      </c>
      <c r="M42" s="483">
        <v>5093.82</v>
      </c>
      <c r="N42" s="483">
        <v>3083.53</v>
      </c>
      <c r="O42" s="483">
        <v>0</v>
      </c>
      <c r="P42" s="483">
        <v>10052.59</v>
      </c>
      <c r="Q42" s="483">
        <v>0</v>
      </c>
      <c r="R42" s="483">
        <v>0</v>
      </c>
      <c r="S42" s="483">
        <v>55447.25</v>
      </c>
      <c r="V42" s="481"/>
      <c r="W42" s="481"/>
    </row>
    <row r="43" spans="1:23">
      <c r="A43" s="392" t="s">
        <v>368</v>
      </c>
      <c r="B43" s="482">
        <v>0</v>
      </c>
      <c r="C43" s="482">
        <v>2866.69</v>
      </c>
      <c r="D43" s="482">
        <v>878.16</v>
      </c>
      <c r="E43" s="482">
        <v>695.79</v>
      </c>
      <c r="F43" s="482">
        <v>0</v>
      </c>
      <c r="G43" s="482">
        <v>3612.61</v>
      </c>
      <c r="H43" s="482">
        <v>0</v>
      </c>
      <c r="I43" s="482">
        <v>10651.82</v>
      </c>
      <c r="J43" s="482">
        <v>0</v>
      </c>
      <c r="K43" s="482">
        <v>20580.37</v>
      </c>
      <c r="L43" s="482">
        <v>0</v>
      </c>
      <c r="M43" s="482">
        <v>23934.13</v>
      </c>
      <c r="N43" s="482">
        <v>1631.42</v>
      </c>
      <c r="O43" s="482">
        <v>0</v>
      </c>
      <c r="P43" s="482">
        <v>28591.7</v>
      </c>
      <c r="Q43" s="482">
        <v>0</v>
      </c>
      <c r="R43" s="482">
        <v>0</v>
      </c>
      <c r="S43" s="482">
        <v>93442.69</v>
      </c>
      <c r="V43" s="481"/>
      <c r="W43" s="481"/>
    </row>
    <row r="44" spans="1:23">
      <c r="A44" s="392" t="s">
        <v>369</v>
      </c>
      <c r="B44" s="482">
        <v>0</v>
      </c>
      <c r="C44" s="482">
        <v>0</v>
      </c>
      <c r="D44" s="482">
        <v>0</v>
      </c>
      <c r="E44" s="482">
        <v>0</v>
      </c>
      <c r="F44" s="482">
        <v>0</v>
      </c>
      <c r="G44" s="482">
        <v>0</v>
      </c>
      <c r="H44" s="482">
        <v>0</v>
      </c>
      <c r="I44" s="482">
        <v>0</v>
      </c>
      <c r="J44" s="482">
        <v>0</v>
      </c>
      <c r="K44" s="482">
        <v>16.57</v>
      </c>
      <c r="L44" s="482">
        <v>0</v>
      </c>
      <c r="M44" s="482">
        <v>0</v>
      </c>
      <c r="N44" s="482">
        <v>0</v>
      </c>
      <c r="O44" s="482">
        <v>0</v>
      </c>
      <c r="P44" s="482">
        <v>0</v>
      </c>
      <c r="Q44" s="482">
        <v>0</v>
      </c>
      <c r="R44" s="482">
        <v>0</v>
      </c>
      <c r="S44" s="482">
        <v>16.57</v>
      </c>
      <c r="V44" s="481"/>
      <c r="W44" s="481"/>
    </row>
    <row r="45" spans="1:23">
      <c r="A45" s="395" t="s">
        <v>370</v>
      </c>
      <c r="B45" s="483">
        <v>0</v>
      </c>
      <c r="C45" s="483">
        <v>0</v>
      </c>
      <c r="D45" s="483">
        <v>0</v>
      </c>
      <c r="E45" s="483">
        <v>0</v>
      </c>
      <c r="F45" s="483">
        <v>0</v>
      </c>
      <c r="G45" s="483">
        <v>0</v>
      </c>
      <c r="H45" s="483">
        <v>0</v>
      </c>
      <c r="I45" s="483">
        <v>0</v>
      </c>
      <c r="J45" s="483">
        <v>0</v>
      </c>
      <c r="K45" s="483">
        <v>0</v>
      </c>
      <c r="L45" s="483">
        <v>0</v>
      </c>
      <c r="M45" s="483">
        <v>0</v>
      </c>
      <c r="N45" s="483">
        <v>5</v>
      </c>
      <c r="O45" s="483">
        <v>0</v>
      </c>
      <c r="P45" s="483">
        <v>190.87</v>
      </c>
      <c r="Q45" s="483">
        <v>0</v>
      </c>
      <c r="R45" s="483">
        <v>0</v>
      </c>
      <c r="S45" s="483">
        <v>195.87</v>
      </c>
      <c r="V45" s="481"/>
      <c r="W45" s="481"/>
    </row>
    <row r="46" spans="1:23">
      <c r="A46" s="392" t="s">
        <v>371</v>
      </c>
      <c r="B46" s="482">
        <v>0</v>
      </c>
      <c r="C46" s="482">
        <v>0</v>
      </c>
      <c r="D46" s="482">
        <v>0</v>
      </c>
      <c r="E46" s="482">
        <v>0</v>
      </c>
      <c r="F46" s="482">
        <v>0</v>
      </c>
      <c r="G46" s="482">
        <v>0</v>
      </c>
      <c r="H46" s="482">
        <v>0</v>
      </c>
      <c r="I46" s="482">
        <v>0</v>
      </c>
      <c r="J46" s="482">
        <v>0</v>
      </c>
      <c r="K46" s="482">
        <v>0.14000000000000001</v>
      </c>
      <c r="L46" s="482">
        <v>0</v>
      </c>
      <c r="M46" s="482">
        <v>0</v>
      </c>
      <c r="N46" s="482">
        <v>1092.44</v>
      </c>
      <c r="O46" s="482">
        <v>0</v>
      </c>
      <c r="P46" s="482">
        <v>-4.55</v>
      </c>
      <c r="Q46" s="482">
        <v>0</v>
      </c>
      <c r="R46" s="482">
        <v>0</v>
      </c>
      <c r="S46" s="482">
        <v>1088.0300000000002</v>
      </c>
      <c r="V46" s="481"/>
      <c r="W46" s="481"/>
    </row>
    <row r="47" spans="1:23">
      <c r="A47" s="392" t="s">
        <v>372</v>
      </c>
      <c r="B47" s="482">
        <v>0</v>
      </c>
      <c r="C47" s="482">
        <v>0</v>
      </c>
      <c r="D47" s="482">
        <v>0</v>
      </c>
      <c r="E47" s="482">
        <v>0.14000000000000001</v>
      </c>
      <c r="F47" s="482">
        <v>0</v>
      </c>
      <c r="G47" s="482">
        <v>123.60000000000001</v>
      </c>
      <c r="H47" s="482">
        <v>0</v>
      </c>
      <c r="I47" s="482">
        <v>56.18</v>
      </c>
      <c r="J47" s="482">
        <v>0</v>
      </c>
      <c r="K47" s="482">
        <v>131.28</v>
      </c>
      <c r="L47" s="482">
        <v>0</v>
      </c>
      <c r="M47" s="482">
        <v>1674.18</v>
      </c>
      <c r="N47" s="482">
        <v>0</v>
      </c>
      <c r="O47" s="482">
        <v>0</v>
      </c>
      <c r="P47" s="482">
        <v>280.91000000000003</v>
      </c>
      <c r="Q47" s="482">
        <v>0</v>
      </c>
      <c r="R47" s="482">
        <v>0</v>
      </c>
      <c r="S47" s="482">
        <v>2266.29</v>
      </c>
      <c r="V47" s="481"/>
      <c r="W47" s="481"/>
    </row>
    <row r="48" spans="1:23">
      <c r="A48" s="395" t="s">
        <v>373</v>
      </c>
      <c r="B48" s="483">
        <v>0</v>
      </c>
      <c r="C48" s="483">
        <v>0</v>
      </c>
      <c r="D48" s="483">
        <v>0</v>
      </c>
      <c r="E48" s="483">
        <v>0</v>
      </c>
      <c r="F48" s="483">
        <v>0</v>
      </c>
      <c r="G48" s="483">
        <v>0</v>
      </c>
      <c r="H48" s="483">
        <v>0</v>
      </c>
      <c r="I48" s="483">
        <v>0</v>
      </c>
      <c r="J48" s="483">
        <v>0</v>
      </c>
      <c r="K48" s="483">
        <v>0</v>
      </c>
      <c r="L48" s="483">
        <v>0</v>
      </c>
      <c r="M48" s="483">
        <v>0</v>
      </c>
      <c r="N48" s="483">
        <v>0</v>
      </c>
      <c r="O48" s="483">
        <v>0</v>
      </c>
      <c r="P48" s="483">
        <v>0</v>
      </c>
      <c r="Q48" s="483">
        <v>0</v>
      </c>
      <c r="R48" s="483">
        <v>0</v>
      </c>
      <c r="S48" s="483">
        <v>0</v>
      </c>
      <c r="V48" s="481"/>
      <c r="W48" s="481"/>
    </row>
    <row r="49" spans="1:23">
      <c r="A49" s="392" t="s">
        <v>374</v>
      </c>
      <c r="B49" s="482">
        <v>0</v>
      </c>
      <c r="C49" s="482">
        <v>0</v>
      </c>
      <c r="D49" s="482">
        <v>0</v>
      </c>
      <c r="E49" s="482">
        <v>6305.37</v>
      </c>
      <c r="F49" s="482">
        <v>0</v>
      </c>
      <c r="G49" s="482">
        <v>2611.35</v>
      </c>
      <c r="H49" s="482">
        <v>0</v>
      </c>
      <c r="I49" s="482">
        <v>4113.45</v>
      </c>
      <c r="J49" s="482">
        <v>0</v>
      </c>
      <c r="K49" s="482">
        <v>204923.25</v>
      </c>
      <c r="L49" s="482">
        <v>0</v>
      </c>
      <c r="M49" s="482">
        <v>37630.82</v>
      </c>
      <c r="N49" s="482">
        <v>4953.92</v>
      </c>
      <c r="O49" s="482">
        <v>0</v>
      </c>
      <c r="P49" s="482">
        <v>484148.18</v>
      </c>
      <c r="Q49" s="482">
        <v>0</v>
      </c>
      <c r="R49" s="482">
        <v>0</v>
      </c>
      <c r="S49" s="482">
        <v>744686.34</v>
      </c>
      <c r="V49" s="481"/>
      <c r="W49" s="481"/>
    </row>
    <row r="50" spans="1:23">
      <c r="A50" s="450" t="s">
        <v>421</v>
      </c>
      <c r="B50" s="484">
        <v>0</v>
      </c>
      <c r="C50" s="484">
        <v>0</v>
      </c>
      <c r="D50" s="484">
        <v>0</v>
      </c>
      <c r="E50" s="484">
        <v>0</v>
      </c>
      <c r="F50" s="484">
        <v>0</v>
      </c>
      <c r="G50" s="484">
        <v>13489.300000000001</v>
      </c>
      <c r="H50" s="484">
        <v>0</v>
      </c>
      <c r="I50" s="484">
        <v>279462.61</v>
      </c>
      <c r="J50" s="484">
        <v>0</v>
      </c>
      <c r="K50" s="484">
        <v>0</v>
      </c>
      <c r="L50" s="484">
        <v>208461.61000000002</v>
      </c>
      <c r="M50" s="484">
        <v>166152.19</v>
      </c>
      <c r="N50" s="484">
        <v>0</v>
      </c>
      <c r="O50" s="484">
        <v>0</v>
      </c>
      <c r="P50" s="484">
        <v>360436.16000000003</v>
      </c>
      <c r="Q50" s="484">
        <v>0</v>
      </c>
      <c r="R50" s="484">
        <v>8760.3000000000011</v>
      </c>
      <c r="S50" s="484">
        <v>1036762.17</v>
      </c>
      <c r="V50" s="481"/>
      <c r="W50" s="481"/>
    </row>
    <row r="51" spans="1:23">
      <c r="A51" s="395" t="s">
        <v>375</v>
      </c>
      <c r="B51" s="483">
        <v>0</v>
      </c>
      <c r="C51" s="483">
        <v>0</v>
      </c>
      <c r="D51" s="483">
        <v>0</v>
      </c>
      <c r="E51" s="483">
        <v>0</v>
      </c>
      <c r="F51" s="483">
        <v>0</v>
      </c>
      <c r="G51" s="483">
        <v>0</v>
      </c>
      <c r="H51" s="483">
        <v>0</v>
      </c>
      <c r="I51" s="483">
        <v>0</v>
      </c>
      <c r="J51" s="483">
        <v>0</v>
      </c>
      <c r="K51" s="483">
        <v>0</v>
      </c>
      <c r="L51" s="483">
        <v>0</v>
      </c>
      <c r="M51" s="483">
        <v>0</v>
      </c>
      <c r="N51" s="483">
        <v>0</v>
      </c>
      <c r="O51" s="483">
        <v>0</v>
      </c>
      <c r="P51" s="483">
        <v>0</v>
      </c>
      <c r="Q51" s="483">
        <v>0</v>
      </c>
      <c r="R51" s="483">
        <v>0</v>
      </c>
      <c r="S51" s="483">
        <v>0</v>
      </c>
      <c r="V51" s="481"/>
      <c r="W51" s="481"/>
    </row>
    <row r="52" spans="1:23">
      <c r="A52" s="392" t="s">
        <v>376</v>
      </c>
      <c r="B52" s="484">
        <v>0</v>
      </c>
      <c r="C52" s="484">
        <v>0</v>
      </c>
      <c r="D52" s="484">
        <v>0</v>
      </c>
      <c r="E52" s="484">
        <v>0</v>
      </c>
      <c r="F52" s="482">
        <v>0</v>
      </c>
      <c r="G52" s="482">
        <v>13489.300000000001</v>
      </c>
      <c r="H52" s="482">
        <v>0</v>
      </c>
      <c r="I52" s="482">
        <v>279462.61</v>
      </c>
      <c r="J52" s="482">
        <v>0</v>
      </c>
      <c r="K52" s="482">
        <v>0</v>
      </c>
      <c r="L52" s="482">
        <v>208461.61000000002</v>
      </c>
      <c r="M52" s="482">
        <v>166152.19</v>
      </c>
      <c r="N52" s="482">
        <v>0</v>
      </c>
      <c r="O52" s="482">
        <v>0</v>
      </c>
      <c r="P52" s="482">
        <v>360436.16000000003</v>
      </c>
      <c r="Q52" s="482">
        <v>0</v>
      </c>
      <c r="R52" s="482">
        <v>8760.3000000000011</v>
      </c>
      <c r="S52" s="482">
        <v>1036762.17</v>
      </c>
      <c r="V52" s="481"/>
      <c r="W52" s="481"/>
    </row>
    <row r="53" spans="1:23">
      <c r="A53" s="428" t="s">
        <v>384</v>
      </c>
      <c r="B53" s="482">
        <v>0</v>
      </c>
      <c r="C53" s="482">
        <v>0</v>
      </c>
      <c r="D53" s="482">
        <v>0</v>
      </c>
      <c r="E53" s="482">
        <v>0</v>
      </c>
      <c r="F53" s="482">
        <v>0</v>
      </c>
      <c r="G53" s="482">
        <v>1298.04</v>
      </c>
      <c r="H53" s="482">
        <v>0</v>
      </c>
      <c r="I53" s="482">
        <v>48768.160000000003</v>
      </c>
      <c r="J53" s="482">
        <v>0</v>
      </c>
      <c r="K53" s="482">
        <v>0</v>
      </c>
      <c r="L53" s="482">
        <v>31539.79</v>
      </c>
      <c r="M53" s="482">
        <v>24617.91</v>
      </c>
      <c r="N53" s="482">
        <v>0</v>
      </c>
      <c r="O53" s="482">
        <v>0</v>
      </c>
      <c r="P53" s="482">
        <v>38674.79</v>
      </c>
      <c r="Q53" s="482">
        <v>0</v>
      </c>
      <c r="R53" s="482">
        <v>1076.56</v>
      </c>
      <c r="S53" s="482">
        <v>145975.25</v>
      </c>
      <c r="V53" s="481"/>
      <c r="W53" s="481"/>
    </row>
    <row r="54" spans="1:23">
      <c r="A54" s="485" t="s">
        <v>422</v>
      </c>
      <c r="B54" s="483">
        <v>0</v>
      </c>
      <c r="C54" s="483">
        <v>0</v>
      </c>
      <c r="D54" s="483">
        <v>0</v>
      </c>
      <c r="E54" s="483">
        <v>0</v>
      </c>
      <c r="F54" s="483">
        <v>0</v>
      </c>
      <c r="G54" s="483">
        <v>12113.210000000001</v>
      </c>
      <c r="H54" s="483">
        <v>0</v>
      </c>
      <c r="I54" s="483">
        <v>229497.92</v>
      </c>
      <c r="J54" s="483">
        <v>0</v>
      </c>
      <c r="K54" s="483">
        <v>0</v>
      </c>
      <c r="L54" s="483">
        <v>176196.05000000002</v>
      </c>
      <c r="M54" s="483">
        <v>141529.98000000001</v>
      </c>
      <c r="N54" s="483">
        <v>0</v>
      </c>
      <c r="O54" s="483">
        <v>0</v>
      </c>
      <c r="P54" s="483">
        <v>320641.74</v>
      </c>
      <c r="Q54" s="483">
        <v>0</v>
      </c>
      <c r="R54" s="483">
        <v>7614.38</v>
      </c>
      <c r="S54" s="483">
        <v>887593.28</v>
      </c>
      <c r="V54" s="481"/>
      <c r="W54" s="481"/>
    </row>
    <row r="55" spans="1:23">
      <c r="A55" s="428" t="s">
        <v>423</v>
      </c>
      <c r="B55" s="482">
        <v>0</v>
      </c>
      <c r="C55" s="482">
        <v>0</v>
      </c>
      <c r="D55" s="482">
        <v>0</v>
      </c>
      <c r="E55" s="482">
        <v>0</v>
      </c>
      <c r="F55" s="482">
        <v>0</v>
      </c>
      <c r="G55" s="482">
        <v>78.05</v>
      </c>
      <c r="H55" s="482">
        <v>0</v>
      </c>
      <c r="I55" s="482">
        <v>1196.53</v>
      </c>
      <c r="J55" s="482">
        <v>0</v>
      </c>
      <c r="K55" s="482">
        <v>0</v>
      </c>
      <c r="L55" s="482">
        <v>725.77</v>
      </c>
      <c r="M55" s="482">
        <v>4.29</v>
      </c>
      <c r="N55" s="482">
        <v>0</v>
      </c>
      <c r="O55" s="482">
        <v>0</v>
      </c>
      <c r="P55" s="482">
        <v>1119.6300000000001</v>
      </c>
      <c r="Q55" s="482">
        <v>0</v>
      </c>
      <c r="R55" s="482">
        <v>69.36</v>
      </c>
      <c r="S55" s="482">
        <v>3193.63</v>
      </c>
      <c r="V55" s="481"/>
      <c r="W55" s="481"/>
    </row>
    <row r="56" spans="1:23">
      <c r="A56" s="392" t="s">
        <v>378</v>
      </c>
      <c r="B56" s="482">
        <v>0</v>
      </c>
      <c r="C56" s="482">
        <v>0</v>
      </c>
      <c r="D56" s="482">
        <v>0</v>
      </c>
      <c r="E56" s="482">
        <v>0</v>
      </c>
      <c r="F56" s="482">
        <v>0</v>
      </c>
      <c r="G56" s="482">
        <v>0</v>
      </c>
      <c r="H56" s="482">
        <v>0</v>
      </c>
      <c r="I56" s="482">
        <v>0</v>
      </c>
      <c r="J56" s="482">
        <v>0</v>
      </c>
      <c r="K56" s="482">
        <v>0</v>
      </c>
      <c r="L56" s="482">
        <v>0</v>
      </c>
      <c r="M56" s="482">
        <v>0</v>
      </c>
      <c r="N56" s="482">
        <v>0</v>
      </c>
      <c r="O56" s="482">
        <v>0</v>
      </c>
      <c r="P56" s="482">
        <v>0</v>
      </c>
      <c r="Q56" s="482">
        <v>0</v>
      </c>
      <c r="R56" s="482">
        <v>0</v>
      </c>
      <c r="S56" s="482">
        <v>0</v>
      </c>
      <c r="V56" s="481"/>
      <c r="W56" s="481"/>
    </row>
    <row r="57" spans="1:23">
      <c r="A57" s="395" t="s">
        <v>379</v>
      </c>
      <c r="B57" s="483">
        <v>0</v>
      </c>
      <c r="C57" s="483">
        <v>0</v>
      </c>
      <c r="D57" s="483">
        <v>0</v>
      </c>
      <c r="E57" s="483">
        <v>0</v>
      </c>
      <c r="F57" s="483">
        <v>0</v>
      </c>
      <c r="G57" s="483">
        <v>0</v>
      </c>
      <c r="H57" s="483">
        <v>0</v>
      </c>
      <c r="I57" s="483">
        <v>0</v>
      </c>
      <c r="J57" s="483">
        <v>0</v>
      </c>
      <c r="K57" s="483">
        <v>0</v>
      </c>
      <c r="L57" s="483">
        <v>0</v>
      </c>
      <c r="M57" s="483">
        <v>0</v>
      </c>
      <c r="N57" s="483">
        <v>0</v>
      </c>
      <c r="O57" s="483">
        <v>0</v>
      </c>
      <c r="P57" s="483">
        <v>0</v>
      </c>
      <c r="Q57" s="483">
        <v>0</v>
      </c>
      <c r="R57" s="483">
        <v>0</v>
      </c>
      <c r="S57" s="483">
        <v>0</v>
      </c>
      <c r="V57" s="481"/>
      <c r="W57" s="481"/>
    </row>
    <row r="58" spans="1:23">
      <c r="A58" s="450" t="s">
        <v>424</v>
      </c>
      <c r="B58" s="484">
        <v>14405.7</v>
      </c>
      <c r="C58" s="484">
        <v>2866.69</v>
      </c>
      <c r="D58" s="484">
        <v>108431</v>
      </c>
      <c r="E58" s="484">
        <v>16435.920000000002</v>
      </c>
      <c r="F58" s="484">
        <v>2584.54</v>
      </c>
      <c r="G58" s="484">
        <v>25324.27</v>
      </c>
      <c r="H58" s="484">
        <v>455952.53</v>
      </c>
      <c r="I58" s="484">
        <v>305471.92</v>
      </c>
      <c r="J58" s="484">
        <v>49722.44</v>
      </c>
      <c r="K58" s="484">
        <v>1450181.78</v>
      </c>
      <c r="L58" s="484">
        <v>209066.04</v>
      </c>
      <c r="M58" s="484">
        <v>657423.55000000005</v>
      </c>
      <c r="N58" s="484">
        <v>11887.880000000001</v>
      </c>
      <c r="O58" s="484">
        <v>383.84000000000003</v>
      </c>
      <c r="P58" s="484">
        <v>2150250.2999999998</v>
      </c>
      <c r="Q58" s="484">
        <v>28113.72</v>
      </c>
      <c r="R58" s="484">
        <v>8760.4699999999993</v>
      </c>
      <c r="S58" s="484">
        <v>5497262.5899999989</v>
      </c>
      <c r="V58" s="481"/>
      <c r="W58" s="481"/>
    </row>
    <row r="59" spans="1:23" ht="6.75" customHeight="1" thickBot="1">
      <c r="A59" s="402"/>
      <c r="B59" s="403"/>
      <c r="C59" s="403"/>
      <c r="D59" s="403"/>
      <c r="E59" s="403"/>
      <c r="F59" s="403"/>
      <c r="G59" s="403"/>
      <c r="H59" s="403"/>
      <c r="I59" s="403"/>
      <c r="J59" s="403"/>
      <c r="K59" s="403"/>
      <c r="L59" s="403"/>
      <c r="M59" s="403"/>
      <c r="N59" s="403"/>
      <c r="O59" s="403"/>
      <c r="P59" s="403"/>
      <c r="Q59" s="403"/>
      <c r="R59" s="403"/>
      <c r="S59" s="403"/>
    </row>
    <row r="60" spans="1:23" ht="6.75" customHeight="1" thickTop="1"/>
    <row r="61" spans="1:23">
      <c r="A61" s="35" t="s">
        <v>428</v>
      </c>
    </row>
    <row r="62" spans="1:23">
      <c r="A62" s="478" t="s">
        <v>429</v>
      </c>
    </row>
    <row r="63" spans="1:23">
      <c r="A63" s="35" t="s">
        <v>124</v>
      </c>
    </row>
    <row r="64" spans="1:23">
      <c r="A64" s="35" t="s">
        <v>125</v>
      </c>
    </row>
    <row r="65" spans="1:1">
      <c r="A65" s="35" t="s">
        <v>126</v>
      </c>
    </row>
    <row r="66" spans="1:1">
      <c r="A66" s="35" t="s">
        <v>127</v>
      </c>
    </row>
    <row r="67" spans="1:1">
      <c r="A67" s="35" t="s">
        <v>128</v>
      </c>
    </row>
    <row r="68" spans="1:1">
      <c r="A68" s="35" t="s">
        <v>130</v>
      </c>
    </row>
    <row r="69" spans="1:1">
      <c r="A69" s="35" t="s">
        <v>131</v>
      </c>
    </row>
    <row r="70" spans="1:1" s="375" customFormat="1">
      <c r="A70" s="35" t="s">
        <v>132</v>
      </c>
    </row>
    <row r="71" spans="1:1">
      <c r="A71" s="35" t="s">
        <v>133</v>
      </c>
    </row>
    <row r="72" spans="1:1">
      <c r="A72" s="35" t="s">
        <v>134</v>
      </c>
    </row>
    <row r="73" spans="1:1">
      <c r="A73" s="252"/>
    </row>
    <row r="75" spans="1:1">
      <c r="A75" s="118" t="s">
        <v>485</v>
      </c>
    </row>
  </sheetData>
  <printOptions horizontalCentered="1" verticalCentered="1"/>
  <pageMargins left="0.59055118110236227" right="0.59055118110236227" top="0.39370078740157483" bottom="0.39370078740157483" header="0" footer="0"/>
  <pageSetup paperSize="9" scale="64"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C2796-DE2B-4407-BF59-63EC32EC0002}">
  <sheetPr codeName="Hoja80">
    <pageSetUpPr fitToPage="1"/>
  </sheetPr>
  <dimension ref="A1:V74"/>
  <sheetViews>
    <sheetView zoomScale="70" zoomScaleNormal="70" workbookViewId="0"/>
  </sheetViews>
  <sheetFormatPr baseColWidth="10" defaultColWidth="10.33203125" defaultRowHeight="13.8"/>
  <cols>
    <col min="1" max="1" width="60.6640625" style="478" customWidth="1"/>
    <col min="2" max="6" width="11.6640625" style="478" customWidth="1"/>
    <col min="7" max="7" width="15.33203125" style="478" bestFit="1" customWidth="1"/>
    <col min="8" max="9" width="13.6640625" style="478" customWidth="1"/>
    <col min="10" max="10" width="11.6640625" style="478" customWidth="1"/>
    <col min="11" max="11" width="13.44140625" style="478" customWidth="1"/>
    <col min="12" max="12" width="11.6640625" style="478" customWidth="1"/>
    <col min="13" max="14" width="14.5546875" style="478" customWidth="1"/>
    <col min="15" max="15" width="11.6640625" style="478" customWidth="1"/>
    <col min="16" max="16" width="13.6640625" style="478" customWidth="1"/>
    <col min="17" max="17" width="11.6640625" style="478" customWidth="1"/>
    <col min="18" max="18" width="14.33203125" style="478" customWidth="1"/>
    <col min="19" max="19" width="15.6640625" style="478" customWidth="1"/>
    <col min="20" max="16384" width="10.33203125" style="478"/>
  </cols>
  <sheetData>
    <row r="1" spans="1:22" ht="33.6">
      <c r="A1" s="36" t="s">
        <v>28</v>
      </c>
      <c r="B1" s="479"/>
      <c r="C1" s="479"/>
      <c r="D1" s="479"/>
      <c r="E1" s="479"/>
      <c r="F1" s="479"/>
      <c r="G1" s="479"/>
      <c r="H1" s="479"/>
      <c r="I1" s="479"/>
      <c r="J1" s="479"/>
      <c r="K1" s="479"/>
      <c r="L1" s="479"/>
      <c r="M1" s="479"/>
      <c r="N1" s="479"/>
      <c r="O1" s="479"/>
      <c r="P1" s="479"/>
      <c r="Q1" s="479"/>
      <c r="R1" s="479"/>
      <c r="S1" s="479"/>
    </row>
    <row r="2" spans="1:22" ht="18" customHeight="1">
      <c r="A2" s="38" t="s">
        <v>136</v>
      </c>
      <c r="B2" s="479"/>
      <c r="C2" s="479"/>
      <c r="D2" s="479"/>
      <c r="E2" s="479"/>
      <c r="F2" s="479"/>
      <c r="G2" s="479"/>
      <c r="H2" s="479"/>
      <c r="I2" s="479"/>
      <c r="J2" s="479"/>
      <c r="K2" s="479"/>
      <c r="L2" s="479"/>
      <c r="M2" s="479"/>
      <c r="N2" s="479"/>
      <c r="O2" s="479"/>
      <c r="P2" s="479"/>
      <c r="Q2" s="479"/>
      <c r="R2" s="479"/>
      <c r="S2" s="479"/>
    </row>
    <row r="3" spans="1:22" ht="18.75" customHeight="1">
      <c r="A3" s="40" t="s">
        <v>326</v>
      </c>
      <c r="B3" s="479"/>
      <c r="C3" s="479"/>
      <c r="D3" s="479"/>
      <c r="E3" s="479"/>
      <c r="F3" s="479"/>
      <c r="G3" s="479"/>
      <c r="H3" s="479"/>
      <c r="I3" s="479"/>
      <c r="J3" s="479"/>
      <c r="K3" s="479"/>
      <c r="L3" s="479"/>
      <c r="M3" s="479"/>
      <c r="N3" s="479"/>
      <c r="O3" s="479"/>
      <c r="P3" s="479"/>
      <c r="Q3" s="479"/>
      <c r="R3" s="479"/>
      <c r="S3" s="479"/>
    </row>
    <row r="5" spans="1:22" ht="14.4" thickBot="1"/>
    <row r="6" spans="1:22" ht="80.099999999999994" customHeight="1" thickTop="1">
      <c r="A6" s="420" t="s">
        <v>327</v>
      </c>
      <c r="B6" s="421" t="s">
        <v>178</v>
      </c>
      <c r="C6" s="421" t="s">
        <v>299</v>
      </c>
      <c r="D6" s="421" t="s">
        <v>180</v>
      </c>
      <c r="E6" s="421" t="s">
        <v>181</v>
      </c>
      <c r="F6" s="421" t="s">
        <v>182</v>
      </c>
      <c r="G6" s="421" t="s">
        <v>183</v>
      </c>
      <c r="H6" s="421" t="s">
        <v>184</v>
      </c>
      <c r="I6" s="421" t="s">
        <v>185</v>
      </c>
      <c r="J6" s="421" t="s">
        <v>186</v>
      </c>
      <c r="K6" s="357" t="s">
        <v>298</v>
      </c>
      <c r="L6" s="421" t="s">
        <v>188</v>
      </c>
      <c r="M6" s="421" t="s">
        <v>303</v>
      </c>
      <c r="N6" s="421" t="s">
        <v>190</v>
      </c>
      <c r="O6" s="421" t="s">
        <v>191</v>
      </c>
      <c r="P6" s="421" t="s">
        <v>192</v>
      </c>
      <c r="Q6" s="421" t="s">
        <v>193</v>
      </c>
      <c r="R6" s="421" t="s">
        <v>194</v>
      </c>
      <c r="S6" s="421" t="s">
        <v>300</v>
      </c>
    </row>
    <row r="7" spans="1:22" ht="6.75" customHeight="1"/>
    <row r="8" spans="1:22" ht="6.75" customHeight="1"/>
    <row r="9" spans="1:22">
      <c r="A9" s="399" t="s">
        <v>409</v>
      </c>
      <c r="B9" s="480">
        <v>37894.25</v>
      </c>
      <c r="C9" s="480">
        <v>10733.78</v>
      </c>
      <c r="D9" s="480">
        <v>80396.94</v>
      </c>
      <c r="E9" s="480">
        <v>5270.8</v>
      </c>
      <c r="F9" s="480">
        <v>20725.57</v>
      </c>
      <c r="G9" s="480">
        <v>27009.190000000002</v>
      </c>
      <c r="H9" s="480">
        <v>339601.76</v>
      </c>
      <c r="I9" s="480">
        <v>0</v>
      </c>
      <c r="J9" s="480">
        <v>21647.57</v>
      </c>
      <c r="K9" s="480">
        <v>419366.7</v>
      </c>
      <c r="L9" s="480">
        <v>0</v>
      </c>
      <c r="M9" s="480">
        <v>512680.36</v>
      </c>
      <c r="N9" s="480">
        <v>0</v>
      </c>
      <c r="O9" s="480">
        <v>47747.97</v>
      </c>
      <c r="P9" s="480">
        <v>1236111.6499999999</v>
      </c>
      <c r="Q9" s="480">
        <v>31060.100000000002</v>
      </c>
      <c r="R9" s="480">
        <v>0</v>
      </c>
      <c r="S9" s="480">
        <v>2790246.64</v>
      </c>
      <c r="V9" s="481"/>
    </row>
    <row r="10" spans="1:22">
      <c r="A10" s="392" t="s">
        <v>309</v>
      </c>
      <c r="B10" s="482">
        <v>448.58</v>
      </c>
      <c r="C10" s="482">
        <v>0</v>
      </c>
      <c r="D10" s="482">
        <v>37205.69</v>
      </c>
      <c r="E10" s="482">
        <v>0</v>
      </c>
      <c r="F10" s="482">
        <v>0</v>
      </c>
      <c r="G10" s="482">
        <v>0</v>
      </c>
      <c r="H10" s="482">
        <v>103932.68000000001</v>
      </c>
      <c r="I10" s="482">
        <v>0</v>
      </c>
      <c r="J10" s="482">
        <v>0</v>
      </c>
      <c r="K10" s="482">
        <v>182348.07</v>
      </c>
      <c r="L10" s="482">
        <v>0</v>
      </c>
      <c r="M10" s="482">
        <v>142184.64000000001</v>
      </c>
      <c r="N10" s="482">
        <v>0</v>
      </c>
      <c r="O10" s="482">
        <v>0</v>
      </c>
      <c r="P10" s="482">
        <v>624977.95000000007</v>
      </c>
      <c r="Q10" s="482">
        <v>0</v>
      </c>
      <c r="R10" s="482">
        <v>0</v>
      </c>
      <c r="S10" s="482">
        <v>1091097.6100000001</v>
      </c>
      <c r="V10" s="481"/>
    </row>
    <row r="11" spans="1:22">
      <c r="A11" s="392" t="s">
        <v>331</v>
      </c>
      <c r="B11" s="482">
        <v>154.09</v>
      </c>
      <c r="C11" s="482">
        <v>0</v>
      </c>
      <c r="D11" s="482">
        <v>3.54</v>
      </c>
      <c r="E11" s="482">
        <v>0</v>
      </c>
      <c r="F11" s="482">
        <v>0</v>
      </c>
      <c r="G11" s="482">
        <v>0</v>
      </c>
      <c r="H11" s="482">
        <v>1028.03</v>
      </c>
      <c r="I11" s="482">
        <v>0</v>
      </c>
      <c r="J11" s="482">
        <v>0</v>
      </c>
      <c r="K11" s="482">
        <v>0</v>
      </c>
      <c r="L11" s="482">
        <v>0</v>
      </c>
      <c r="M11" s="482">
        <v>0</v>
      </c>
      <c r="N11" s="482">
        <v>0</v>
      </c>
      <c r="O11" s="482">
        <v>0</v>
      </c>
      <c r="P11" s="482">
        <v>0</v>
      </c>
      <c r="Q11" s="482">
        <v>0</v>
      </c>
      <c r="R11" s="482">
        <v>0</v>
      </c>
      <c r="S11" s="482">
        <v>1185.6599999999999</v>
      </c>
      <c r="V11" s="481"/>
    </row>
    <row r="12" spans="1:22">
      <c r="A12" s="395" t="s">
        <v>311</v>
      </c>
      <c r="B12" s="483">
        <v>0</v>
      </c>
      <c r="C12" s="483">
        <v>0</v>
      </c>
      <c r="D12" s="483">
        <v>13200.98</v>
      </c>
      <c r="E12" s="483">
        <v>0</v>
      </c>
      <c r="F12" s="483">
        <v>0</v>
      </c>
      <c r="G12" s="483">
        <v>0</v>
      </c>
      <c r="H12" s="483">
        <v>9073.2900000000009</v>
      </c>
      <c r="I12" s="483">
        <v>0</v>
      </c>
      <c r="J12" s="483">
        <v>700.75</v>
      </c>
      <c r="K12" s="483">
        <v>4767.2700000000004</v>
      </c>
      <c r="L12" s="483">
        <v>0</v>
      </c>
      <c r="M12" s="483">
        <v>21378.420000000002</v>
      </c>
      <c r="N12" s="483">
        <v>0</v>
      </c>
      <c r="O12" s="483">
        <v>0</v>
      </c>
      <c r="P12" s="483">
        <v>33636.370000000003</v>
      </c>
      <c r="Q12" s="483">
        <v>0</v>
      </c>
      <c r="R12" s="483">
        <v>0</v>
      </c>
      <c r="S12" s="483">
        <v>82757.080000000016</v>
      </c>
      <c r="V12" s="481"/>
    </row>
    <row r="13" spans="1:22">
      <c r="A13" s="392" t="s">
        <v>410</v>
      </c>
      <c r="B13" s="482">
        <v>0</v>
      </c>
      <c r="C13" s="482">
        <v>0</v>
      </c>
      <c r="D13" s="482">
        <v>0</v>
      </c>
      <c r="E13" s="482">
        <v>0</v>
      </c>
      <c r="F13" s="482">
        <v>0</v>
      </c>
      <c r="G13" s="482">
        <v>0</v>
      </c>
      <c r="H13" s="482">
        <v>1890.8500000000001</v>
      </c>
      <c r="I13" s="482">
        <v>0</v>
      </c>
      <c r="J13" s="482">
        <v>0</v>
      </c>
      <c r="K13" s="482">
        <v>791.35</v>
      </c>
      <c r="L13" s="482">
        <v>0</v>
      </c>
      <c r="M13" s="482">
        <v>17197.46</v>
      </c>
      <c r="N13" s="482">
        <v>0</v>
      </c>
      <c r="O13" s="482">
        <v>0</v>
      </c>
      <c r="P13" s="482">
        <v>40233.370000000003</v>
      </c>
      <c r="Q13" s="482">
        <v>0</v>
      </c>
      <c r="R13" s="482">
        <v>0</v>
      </c>
      <c r="S13" s="482">
        <v>60113.03</v>
      </c>
      <c r="V13" s="481"/>
    </row>
    <row r="14" spans="1:22">
      <c r="A14" s="392" t="s">
        <v>334</v>
      </c>
      <c r="B14" s="482">
        <v>0</v>
      </c>
      <c r="C14" s="482">
        <v>0</v>
      </c>
      <c r="D14" s="482">
        <v>0</v>
      </c>
      <c r="E14" s="482">
        <v>0</v>
      </c>
      <c r="F14" s="482">
        <v>0</v>
      </c>
      <c r="G14" s="482">
        <v>0</v>
      </c>
      <c r="H14" s="482">
        <v>4353.74</v>
      </c>
      <c r="I14" s="482">
        <v>0</v>
      </c>
      <c r="J14" s="482">
        <v>0</v>
      </c>
      <c r="K14" s="482">
        <v>1942.1100000000001</v>
      </c>
      <c r="L14" s="482">
        <v>0</v>
      </c>
      <c r="M14" s="482">
        <v>9771.99</v>
      </c>
      <c r="N14" s="482">
        <v>0</v>
      </c>
      <c r="O14" s="482">
        <v>0</v>
      </c>
      <c r="P14" s="482">
        <v>44527.24</v>
      </c>
      <c r="Q14" s="482">
        <v>0</v>
      </c>
      <c r="R14" s="482">
        <v>0</v>
      </c>
      <c r="S14" s="482">
        <v>60595.08</v>
      </c>
      <c r="V14" s="481"/>
    </row>
    <row r="15" spans="1:22">
      <c r="A15" s="395" t="s">
        <v>308</v>
      </c>
      <c r="B15" s="483">
        <v>0</v>
      </c>
      <c r="C15" s="483">
        <v>0</v>
      </c>
      <c r="D15" s="483">
        <v>0</v>
      </c>
      <c r="E15" s="483">
        <v>0</v>
      </c>
      <c r="F15" s="483">
        <v>0</v>
      </c>
      <c r="G15" s="483">
        <v>4940.88</v>
      </c>
      <c r="H15" s="483">
        <v>92039.24</v>
      </c>
      <c r="I15" s="483">
        <v>0</v>
      </c>
      <c r="J15" s="483">
        <v>0</v>
      </c>
      <c r="K15" s="483">
        <v>141921.84</v>
      </c>
      <c r="L15" s="483">
        <v>0</v>
      </c>
      <c r="M15" s="483">
        <v>166505.04</v>
      </c>
      <c r="N15" s="483">
        <v>0</v>
      </c>
      <c r="O15" s="483">
        <v>47747.97</v>
      </c>
      <c r="P15" s="483">
        <v>265257.32</v>
      </c>
      <c r="Q15" s="483">
        <v>0</v>
      </c>
      <c r="R15" s="483">
        <v>0</v>
      </c>
      <c r="S15" s="483">
        <v>718412.29</v>
      </c>
      <c r="V15" s="481"/>
    </row>
    <row r="16" spans="1:22">
      <c r="A16" s="392" t="s">
        <v>411</v>
      </c>
      <c r="B16" s="482">
        <v>8013.93</v>
      </c>
      <c r="C16" s="482">
        <v>0</v>
      </c>
      <c r="D16" s="482">
        <v>1315.21</v>
      </c>
      <c r="E16" s="482">
        <v>0</v>
      </c>
      <c r="F16" s="482">
        <v>0</v>
      </c>
      <c r="G16" s="482">
        <v>0</v>
      </c>
      <c r="H16" s="482">
        <v>25874.36</v>
      </c>
      <c r="I16" s="482">
        <v>0</v>
      </c>
      <c r="J16" s="482">
        <v>434.37</v>
      </c>
      <c r="K16" s="482">
        <v>18106.760000000002</v>
      </c>
      <c r="L16" s="482">
        <v>0</v>
      </c>
      <c r="M16" s="482">
        <v>12781.24</v>
      </c>
      <c r="N16" s="482">
        <v>0</v>
      </c>
      <c r="O16" s="482">
        <v>0</v>
      </c>
      <c r="P16" s="482">
        <v>41216.21</v>
      </c>
      <c r="Q16" s="482">
        <v>0</v>
      </c>
      <c r="R16" s="482">
        <v>0</v>
      </c>
      <c r="S16" s="482">
        <v>107742.08000000002</v>
      </c>
      <c r="V16" s="481"/>
    </row>
    <row r="17" spans="1:22">
      <c r="A17" s="392" t="s">
        <v>412</v>
      </c>
      <c r="B17" s="482">
        <v>15.700000000000001</v>
      </c>
      <c r="C17" s="482">
        <v>0</v>
      </c>
      <c r="D17" s="482">
        <v>22.05</v>
      </c>
      <c r="E17" s="482">
        <v>0</v>
      </c>
      <c r="F17" s="482">
        <v>0</v>
      </c>
      <c r="G17" s="482">
        <v>0</v>
      </c>
      <c r="H17" s="482">
        <v>4268.58</v>
      </c>
      <c r="I17" s="482">
        <v>0</v>
      </c>
      <c r="J17" s="482">
        <v>0</v>
      </c>
      <c r="K17" s="482">
        <v>18.11</v>
      </c>
      <c r="L17" s="482">
        <v>0</v>
      </c>
      <c r="M17" s="482">
        <v>7543.9400000000005</v>
      </c>
      <c r="N17" s="482">
        <v>0</v>
      </c>
      <c r="O17" s="482">
        <v>0</v>
      </c>
      <c r="P17" s="482">
        <v>48700.71</v>
      </c>
      <c r="Q17" s="482">
        <v>0</v>
      </c>
      <c r="R17" s="482">
        <v>0</v>
      </c>
      <c r="S17" s="482">
        <v>60569.09</v>
      </c>
      <c r="V17" s="481"/>
    </row>
    <row r="18" spans="1:22">
      <c r="A18" s="395" t="s">
        <v>413</v>
      </c>
      <c r="B18" s="483">
        <v>381.89</v>
      </c>
      <c r="C18" s="483">
        <v>0</v>
      </c>
      <c r="D18" s="483">
        <v>81.510000000000005</v>
      </c>
      <c r="E18" s="483">
        <v>0</v>
      </c>
      <c r="F18" s="483">
        <v>0</v>
      </c>
      <c r="G18" s="483">
        <v>0</v>
      </c>
      <c r="H18" s="483">
        <v>964.66</v>
      </c>
      <c r="I18" s="483">
        <v>0</v>
      </c>
      <c r="J18" s="483">
        <v>111.49000000000001</v>
      </c>
      <c r="K18" s="483">
        <v>2771.69</v>
      </c>
      <c r="L18" s="483">
        <v>0</v>
      </c>
      <c r="M18" s="483">
        <v>152.22</v>
      </c>
      <c r="N18" s="483">
        <v>0</v>
      </c>
      <c r="O18" s="483">
        <v>0</v>
      </c>
      <c r="P18" s="483">
        <v>5181.29</v>
      </c>
      <c r="Q18" s="483">
        <v>0</v>
      </c>
      <c r="R18" s="483">
        <v>0</v>
      </c>
      <c r="S18" s="483">
        <v>9644.75</v>
      </c>
      <c r="V18" s="481"/>
    </row>
    <row r="19" spans="1:22">
      <c r="A19" s="392" t="s">
        <v>414</v>
      </c>
      <c r="B19" s="482">
        <v>22.93</v>
      </c>
      <c r="C19" s="482">
        <v>0</v>
      </c>
      <c r="D19" s="482">
        <v>202.77</v>
      </c>
      <c r="E19" s="482">
        <v>0</v>
      </c>
      <c r="F19" s="482">
        <v>0</v>
      </c>
      <c r="G19" s="482">
        <v>0</v>
      </c>
      <c r="H19" s="482">
        <v>1849.43</v>
      </c>
      <c r="I19" s="482">
        <v>0</v>
      </c>
      <c r="J19" s="482">
        <v>0</v>
      </c>
      <c r="K19" s="482">
        <v>125.49000000000001</v>
      </c>
      <c r="L19" s="482">
        <v>0</v>
      </c>
      <c r="M19" s="482">
        <v>3222.59</v>
      </c>
      <c r="N19" s="482">
        <v>0</v>
      </c>
      <c r="O19" s="482">
        <v>0</v>
      </c>
      <c r="P19" s="482">
        <v>9556.58</v>
      </c>
      <c r="Q19" s="482">
        <v>0</v>
      </c>
      <c r="R19" s="482">
        <v>0</v>
      </c>
      <c r="S19" s="482">
        <v>14979.79</v>
      </c>
      <c r="V19" s="481"/>
    </row>
    <row r="20" spans="1:22">
      <c r="A20" s="392" t="s">
        <v>415</v>
      </c>
      <c r="B20" s="482">
        <v>0</v>
      </c>
      <c r="C20" s="482">
        <v>0</v>
      </c>
      <c r="D20" s="482">
        <v>0</v>
      </c>
      <c r="E20" s="482">
        <v>0</v>
      </c>
      <c r="F20" s="482">
        <v>0</v>
      </c>
      <c r="G20" s="482">
        <v>0</v>
      </c>
      <c r="H20" s="482">
        <v>0</v>
      </c>
      <c r="I20" s="482">
        <v>0</v>
      </c>
      <c r="J20" s="482">
        <v>0</v>
      </c>
      <c r="K20" s="482">
        <v>0</v>
      </c>
      <c r="L20" s="482">
        <v>0</v>
      </c>
      <c r="M20" s="482">
        <v>0</v>
      </c>
      <c r="N20" s="482">
        <v>0</v>
      </c>
      <c r="O20" s="482">
        <v>0</v>
      </c>
      <c r="P20" s="482">
        <v>0</v>
      </c>
      <c r="Q20" s="482">
        <v>0</v>
      </c>
      <c r="R20" s="482">
        <v>0</v>
      </c>
      <c r="S20" s="482">
        <v>0</v>
      </c>
      <c r="V20" s="481"/>
    </row>
    <row r="21" spans="1:22">
      <c r="A21" s="395" t="s">
        <v>344</v>
      </c>
      <c r="B21" s="483">
        <v>14.290000000000001</v>
      </c>
      <c r="C21" s="483">
        <v>2103.54</v>
      </c>
      <c r="D21" s="483">
        <v>1574.06</v>
      </c>
      <c r="E21" s="483">
        <v>54.79</v>
      </c>
      <c r="F21" s="483">
        <v>0</v>
      </c>
      <c r="G21" s="483">
        <v>10752.51</v>
      </c>
      <c r="H21" s="483">
        <v>2157.38</v>
      </c>
      <c r="I21" s="483">
        <v>0</v>
      </c>
      <c r="J21" s="483">
        <v>0</v>
      </c>
      <c r="K21" s="483">
        <v>1489.41</v>
      </c>
      <c r="L21" s="483">
        <v>0</v>
      </c>
      <c r="M21" s="483">
        <v>16459.150000000001</v>
      </c>
      <c r="N21" s="483">
        <v>0</v>
      </c>
      <c r="O21" s="483">
        <v>0</v>
      </c>
      <c r="P21" s="483">
        <v>17197.88</v>
      </c>
      <c r="Q21" s="483">
        <v>0</v>
      </c>
      <c r="R21" s="483">
        <v>0</v>
      </c>
      <c r="S21" s="483">
        <v>51803.010000000009</v>
      </c>
      <c r="V21" s="481"/>
    </row>
    <row r="22" spans="1:22">
      <c r="A22" s="392" t="s">
        <v>345</v>
      </c>
      <c r="B22" s="482">
        <v>0</v>
      </c>
      <c r="C22" s="482">
        <v>0</v>
      </c>
      <c r="D22" s="482">
        <v>955.27</v>
      </c>
      <c r="E22" s="482">
        <v>0</v>
      </c>
      <c r="F22" s="482">
        <v>0</v>
      </c>
      <c r="G22" s="482">
        <v>0</v>
      </c>
      <c r="H22" s="482">
        <v>11597.9</v>
      </c>
      <c r="I22" s="482">
        <v>0</v>
      </c>
      <c r="J22" s="482">
        <v>0</v>
      </c>
      <c r="K22" s="482">
        <v>24282.84</v>
      </c>
      <c r="L22" s="482">
        <v>0</v>
      </c>
      <c r="M22" s="482">
        <v>18257.189999999999</v>
      </c>
      <c r="N22" s="482">
        <v>0</v>
      </c>
      <c r="O22" s="482">
        <v>0</v>
      </c>
      <c r="P22" s="482">
        <v>17908.439999999999</v>
      </c>
      <c r="Q22" s="482">
        <v>0</v>
      </c>
      <c r="R22" s="482">
        <v>0</v>
      </c>
      <c r="S22" s="482">
        <v>73001.64</v>
      </c>
      <c r="V22" s="481"/>
    </row>
    <row r="23" spans="1:22">
      <c r="A23" s="392" t="s">
        <v>348</v>
      </c>
      <c r="B23" s="482">
        <v>0</v>
      </c>
      <c r="C23" s="482">
        <v>0</v>
      </c>
      <c r="D23" s="482">
        <v>0</v>
      </c>
      <c r="E23" s="482">
        <v>0</v>
      </c>
      <c r="F23" s="482">
        <v>0</v>
      </c>
      <c r="G23" s="482">
        <v>0</v>
      </c>
      <c r="H23" s="482">
        <v>0</v>
      </c>
      <c r="I23" s="482">
        <v>0</v>
      </c>
      <c r="J23" s="482">
        <v>1284.75</v>
      </c>
      <c r="K23" s="482">
        <v>0</v>
      </c>
      <c r="L23" s="482">
        <v>0</v>
      </c>
      <c r="M23" s="482">
        <v>0</v>
      </c>
      <c r="N23" s="482">
        <v>0</v>
      </c>
      <c r="O23" s="482">
        <v>0</v>
      </c>
      <c r="P23" s="482">
        <v>0</v>
      </c>
      <c r="Q23" s="482">
        <v>0</v>
      </c>
      <c r="R23" s="482">
        <v>0</v>
      </c>
      <c r="S23" s="482">
        <v>1284.75</v>
      </c>
      <c r="V23" s="481"/>
    </row>
    <row r="24" spans="1:22">
      <c r="A24" s="395" t="s">
        <v>349</v>
      </c>
      <c r="B24" s="483">
        <v>14505.79</v>
      </c>
      <c r="C24" s="483">
        <v>0</v>
      </c>
      <c r="D24" s="483">
        <v>3894.62</v>
      </c>
      <c r="E24" s="483">
        <v>3459.26</v>
      </c>
      <c r="F24" s="483">
        <v>13814</v>
      </c>
      <c r="G24" s="483">
        <v>0</v>
      </c>
      <c r="H24" s="483">
        <v>13924.26</v>
      </c>
      <c r="I24" s="483">
        <v>0</v>
      </c>
      <c r="J24" s="483">
        <v>10465.68</v>
      </c>
      <c r="K24" s="483">
        <v>0</v>
      </c>
      <c r="L24" s="483">
        <v>0</v>
      </c>
      <c r="M24" s="483">
        <v>0</v>
      </c>
      <c r="N24" s="483">
        <v>0</v>
      </c>
      <c r="O24" s="483">
        <v>0</v>
      </c>
      <c r="P24" s="483">
        <v>991.84</v>
      </c>
      <c r="Q24" s="483">
        <v>22725.040000000001</v>
      </c>
      <c r="R24" s="483">
        <v>0</v>
      </c>
      <c r="S24" s="483">
        <v>83780.489999999991</v>
      </c>
      <c r="V24" s="481"/>
    </row>
    <row r="25" spans="1:22">
      <c r="A25" s="392" t="s">
        <v>350</v>
      </c>
      <c r="B25" s="482">
        <v>0</v>
      </c>
      <c r="C25" s="482">
        <v>0</v>
      </c>
      <c r="D25" s="482">
        <v>0</v>
      </c>
      <c r="E25" s="482">
        <v>0</v>
      </c>
      <c r="F25" s="482">
        <v>0</v>
      </c>
      <c r="G25" s="482">
        <v>0</v>
      </c>
      <c r="H25" s="482">
        <v>0</v>
      </c>
      <c r="I25" s="482">
        <v>0</v>
      </c>
      <c r="J25" s="482">
        <v>0</v>
      </c>
      <c r="K25" s="482">
        <v>0</v>
      </c>
      <c r="L25" s="482">
        <v>0</v>
      </c>
      <c r="M25" s="482">
        <v>136.19999999999999</v>
      </c>
      <c r="N25" s="482">
        <v>0</v>
      </c>
      <c r="O25" s="482">
        <v>0</v>
      </c>
      <c r="P25" s="482">
        <v>0</v>
      </c>
      <c r="Q25" s="482">
        <v>0</v>
      </c>
      <c r="R25" s="482">
        <v>0</v>
      </c>
      <c r="S25" s="482">
        <v>136.19999999999999</v>
      </c>
      <c r="V25" s="481"/>
    </row>
    <row r="26" spans="1:22">
      <c r="A26" s="392" t="s">
        <v>351</v>
      </c>
      <c r="B26" s="482">
        <v>0</v>
      </c>
      <c r="C26" s="482">
        <v>30.78</v>
      </c>
      <c r="D26" s="482">
        <v>0</v>
      </c>
      <c r="E26" s="482">
        <v>0</v>
      </c>
      <c r="F26" s="482">
        <v>0</v>
      </c>
      <c r="G26" s="482">
        <v>0</v>
      </c>
      <c r="H26" s="482">
        <v>1394.47</v>
      </c>
      <c r="I26" s="482">
        <v>0</v>
      </c>
      <c r="J26" s="482">
        <v>0</v>
      </c>
      <c r="K26" s="482">
        <v>0</v>
      </c>
      <c r="L26" s="482">
        <v>0</v>
      </c>
      <c r="M26" s="482">
        <v>7043.4000000000005</v>
      </c>
      <c r="N26" s="482">
        <v>0</v>
      </c>
      <c r="O26" s="482">
        <v>0</v>
      </c>
      <c r="P26" s="482">
        <v>8028.8200000000006</v>
      </c>
      <c r="Q26" s="482">
        <v>0</v>
      </c>
      <c r="R26" s="482">
        <v>0</v>
      </c>
      <c r="S26" s="482">
        <v>16497.47</v>
      </c>
      <c r="V26" s="481"/>
    </row>
    <row r="27" spans="1:22">
      <c r="A27" s="395" t="s">
        <v>416</v>
      </c>
      <c r="B27" s="483">
        <v>791.02</v>
      </c>
      <c r="C27" s="483">
        <v>0</v>
      </c>
      <c r="D27" s="483">
        <v>21316.91</v>
      </c>
      <c r="E27" s="483">
        <v>0</v>
      </c>
      <c r="F27" s="483">
        <v>0</v>
      </c>
      <c r="G27" s="483">
        <v>0</v>
      </c>
      <c r="H27" s="483">
        <v>42424.51</v>
      </c>
      <c r="I27" s="483">
        <v>0</v>
      </c>
      <c r="J27" s="483">
        <v>4441.38</v>
      </c>
      <c r="K27" s="483">
        <v>17084.36</v>
      </c>
      <c r="L27" s="483">
        <v>0</v>
      </c>
      <c r="M27" s="483">
        <v>87593.2</v>
      </c>
      <c r="N27" s="483">
        <v>0</v>
      </c>
      <c r="O27" s="483">
        <v>0</v>
      </c>
      <c r="P27" s="483">
        <v>71749.100000000006</v>
      </c>
      <c r="Q27" s="483">
        <v>0</v>
      </c>
      <c r="R27" s="483">
        <v>0</v>
      </c>
      <c r="S27" s="483">
        <v>245400.48</v>
      </c>
      <c r="V27" s="481"/>
    </row>
    <row r="28" spans="1:22">
      <c r="A28" s="392" t="s">
        <v>353</v>
      </c>
      <c r="B28" s="482">
        <v>11818.97</v>
      </c>
      <c r="C28" s="482">
        <v>0</v>
      </c>
      <c r="D28" s="482">
        <v>3.94</v>
      </c>
      <c r="E28" s="482">
        <v>998.95</v>
      </c>
      <c r="F28" s="482">
        <v>4705.96</v>
      </c>
      <c r="G28" s="482">
        <v>0</v>
      </c>
      <c r="H28" s="482">
        <v>0</v>
      </c>
      <c r="I28" s="482">
        <v>0</v>
      </c>
      <c r="J28" s="482">
        <v>0</v>
      </c>
      <c r="K28" s="482">
        <v>7080.67</v>
      </c>
      <c r="L28" s="482">
        <v>0</v>
      </c>
      <c r="M28" s="482">
        <v>1682.51</v>
      </c>
      <c r="N28" s="482">
        <v>0</v>
      </c>
      <c r="O28" s="482">
        <v>0</v>
      </c>
      <c r="P28" s="482">
        <v>0</v>
      </c>
      <c r="Q28" s="482">
        <v>5140.09</v>
      </c>
      <c r="R28" s="482">
        <v>0</v>
      </c>
      <c r="S28" s="482">
        <v>31431.089999999997</v>
      </c>
      <c r="V28" s="481"/>
    </row>
    <row r="29" spans="1:22">
      <c r="A29" s="392" t="s">
        <v>354</v>
      </c>
      <c r="B29" s="482">
        <v>1452.78</v>
      </c>
      <c r="C29" s="482">
        <v>0</v>
      </c>
      <c r="D29" s="482">
        <v>0</v>
      </c>
      <c r="E29" s="482">
        <v>0</v>
      </c>
      <c r="F29" s="482">
        <v>1749.0900000000001</v>
      </c>
      <c r="G29" s="482">
        <v>0</v>
      </c>
      <c r="H29" s="482">
        <v>0</v>
      </c>
      <c r="I29" s="482">
        <v>0</v>
      </c>
      <c r="J29" s="482">
        <v>0</v>
      </c>
      <c r="K29" s="482">
        <v>1601.68</v>
      </c>
      <c r="L29" s="482">
        <v>0</v>
      </c>
      <c r="M29" s="482">
        <v>0</v>
      </c>
      <c r="N29" s="482">
        <v>0</v>
      </c>
      <c r="O29" s="482">
        <v>0</v>
      </c>
      <c r="P29" s="482">
        <v>0</v>
      </c>
      <c r="Q29" s="482">
        <v>2291.5500000000002</v>
      </c>
      <c r="R29" s="482">
        <v>0</v>
      </c>
      <c r="S29" s="482">
        <v>7095.1</v>
      </c>
      <c r="V29" s="481"/>
    </row>
    <row r="30" spans="1:22">
      <c r="A30" s="395" t="s">
        <v>355</v>
      </c>
      <c r="B30" s="483">
        <v>274.23</v>
      </c>
      <c r="C30" s="483">
        <v>0</v>
      </c>
      <c r="D30" s="483">
        <v>0</v>
      </c>
      <c r="E30" s="483">
        <v>0</v>
      </c>
      <c r="F30" s="483">
        <v>456.52</v>
      </c>
      <c r="G30" s="483">
        <v>0</v>
      </c>
      <c r="H30" s="483">
        <v>0</v>
      </c>
      <c r="I30" s="483">
        <v>0</v>
      </c>
      <c r="J30" s="483">
        <v>0</v>
      </c>
      <c r="K30" s="483">
        <v>219.53</v>
      </c>
      <c r="L30" s="483">
        <v>0</v>
      </c>
      <c r="M30" s="483">
        <v>0</v>
      </c>
      <c r="N30" s="483">
        <v>0</v>
      </c>
      <c r="O30" s="483">
        <v>0</v>
      </c>
      <c r="P30" s="483">
        <v>0</v>
      </c>
      <c r="Q30" s="483">
        <v>903.42000000000007</v>
      </c>
      <c r="R30" s="483">
        <v>0</v>
      </c>
      <c r="S30" s="483">
        <v>1853.7</v>
      </c>
      <c r="V30" s="481"/>
    </row>
    <row r="31" spans="1:22">
      <c r="A31" s="392" t="s">
        <v>356</v>
      </c>
      <c r="B31" s="482">
        <v>0</v>
      </c>
      <c r="C31" s="482">
        <v>53.72</v>
      </c>
      <c r="D31" s="482">
        <v>0</v>
      </c>
      <c r="E31" s="482">
        <v>0</v>
      </c>
      <c r="F31" s="482">
        <v>0</v>
      </c>
      <c r="G31" s="482">
        <v>9911.98</v>
      </c>
      <c r="H31" s="482">
        <v>2468.0700000000002</v>
      </c>
      <c r="I31" s="482">
        <v>0</v>
      </c>
      <c r="J31" s="482">
        <v>4209.1400000000003</v>
      </c>
      <c r="K31" s="482">
        <v>12537.62</v>
      </c>
      <c r="L31" s="482">
        <v>0</v>
      </c>
      <c r="M31" s="482">
        <v>440.26</v>
      </c>
      <c r="N31" s="482">
        <v>0</v>
      </c>
      <c r="O31" s="482">
        <v>0</v>
      </c>
      <c r="P31" s="482">
        <v>0</v>
      </c>
      <c r="Q31" s="482">
        <v>0</v>
      </c>
      <c r="R31" s="482">
        <v>0</v>
      </c>
      <c r="S31" s="482">
        <v>29620.789999999997</v>
      </c>
      <c r="V31" s="481"/>
    </row>
    <row r="32" spans="1:22">
      <c r="A32" s="392" t="s">
        <v>417</v>
      </c>
      <c r="B32" s="482">
        <v>0</v>
      </c>
      <c r="C32" s="482">
        <v>0</v>
      </c>
      <c r="D32" s="482">
        <v>0</v>
      </c>
      <c r="E32" s="482">
        <v>0</v>
      </c>
      <c r="F32" s="482">
        <v>0</v>
      </c>
      <c r="G32" s="482">
        <v>0</v>
      </c>
      <c r="H32" s="482">
        <v>19944.600000000002</v>
      </c>
      <c r="I32" s="482">
        <v>0</v>
      </c>
      <c r="J32" s="482">
        <v>0</v>
      </c>
      <c r="K32" s="482">
        <v>0</v>
      </c>
      <c r="L32" s="482">
        <v>0</v>
      </c>
      <c r="M32" s="482">
        <v>330.91</v>
      </c>
      <c r="N32" s="482">
        <v>0</v>
      </c>
      <c r="O32" s="482">
        <v>0</v>
      </c>
      <c r="P32" s="482">
        <v>6681.07</v>
      </c>
      <c r="Q32" s="482">
        <v>0</v>
      </c>
      <c r="R32" s="482">
        <v>0</v>
      </c>
      <c r="S32" s="482">
        <v>26956.58</v>
      </c>
      <c r="V32" s="481"/>
    </row>
    <row r="33" spans="1:22">
      <c r="A33" s="395" t="s">
        <v>358</v>
      </c>
      <c r="B33" s="483">
        <v>0.04</v>
      </c>
      <c r="C33" s="483">
        <v>8545.74</v>
      </c>
      <c r="D33" s="483">
        <v>620.39</v>
      </c>
      <c r="E33" s="483">
        <v>757.79</v>
      </c>
      <c r="F33" s="483">
        <v>0</v>
      </c>
      <c r="G33" s="483">
        <v>1403.82</v>
      </c>
      <c r="H33" s="483">
        <v>415.72</v>
      </c>
      <c r="I33" s="483">
        <v>0</v>
      </c>
      <c r="J33" s="483">
        <v>0</v>
      </c>
      <c r="K33" s="483">
        <v>2277.9</v>
      </c>
      <c r="L33" s="483">
        <v>0</v>
      </c>
      <c r="M33" s="483">
        <v>0</v>
      </c>
      <c r="N33" s="483">
        <v>0</v>
      </c>
      <c r="O33" s="483">
        <v>0</v>
      </c>
      <c r="P33" s="483">
        <v>267.45</v>
      </c>
      <c r="Q33" s="483">
        <v>0</v>
      </c>
      <c r="R33" s="483">
        <v>0</v>
      </c>
      <c r="S33" s="483">
        <v>14288.849999999999</v>
      </c>
      <c r="V33" s="481"/>
    </row>
    <row r="34" spans="1:22">
      <c r="A34" s="397" t="s">
        <v>418</v>
      </c>
      <c r="B34" s="484">
        <v>0</v>
      </c>
      <c r="C34" s="484">
        <v>3233.75</v>
      </c>
      <c r="D34" s="484">
        <v>28825.13</v>
      </c>
      <c r="E34" s="484">
        <v>3363.54</v>
      </c>
      <c r="F34" s="484">
        <v>0</v>
      </c>
      <c r="G34" s="484">
        <v>17396.02</v>
      </c>
      <c r="H34" s="484">
        <v>172735.05000000002</v>
      </c>
      <c r="I34" s="484">
        <v>1255.6500000000001</v>
      </c>
      <c r="J34" s="484">
        <v>0</v>
      </c>
      <c r="K34" s="484">
        <v>82601.02</v>
      </c>
      <c r="L34" s="484">
        <v>0</v>
      </c>
      <c r="M34" s="484">
        <v>336497</v>
      </c>
      <c r="N34" s="484">
        <v>6697.9400000000005</v>
      </c>
      <c r="O34" s="484">
        <v>284.67</v>
      </c>
      <c r="P34" s="484">
        <v>313702.67</v>
      </c>
      <c r="Q34" s="484">
        <v>0</v>
      </c>
      <c r="R34" s="484">
        <v>158.57</v>
      </c>
      <c r="S34" s="484">
        <v>966751.00999999989</v>
      </c>
      <c r="V34" s="481"/>
    </row>
    <row r="35" spans="1:22">
      <c r="A35" s="392" t="s">
        <v>419</v>
      </c>
      <c r="B35" s="482">
        <v>0</v>
      </c>
      <c r="C35" s="482">
        <v>2943.18</v>
      </c>
      <c r="D35" s="482">
        <v>25339.200000000001</v>
      </c>
      <c r="E35" s="482">
        <v>3363.54</v>
      </c>
      <c r="F35" s="482">
        <v>0</v>
      </c>
      <c r="G35" s="482">
        <v>41.300000000000004</v>
      </c>
      <c r="H35" s="482">
        <v>4280.3</v>
      </c>
      <c r="I35" s="482">
        <v>1255.6500000000001</v>
      </c>
      <c r="J35" s="482">
        <v>0</v>
      </c>
      <c r="K35" s="482">
        <v>6779.77</v>
      </c>
      <c r="L35" s="482">
        <v>0</v>
      </c>
      <c r="M35" s="482">
        <v>113399.25</v>
      </c>
      <c r="N35" s="482">
        <v>1754.8400000000001</v>
      </c>
      <c r="O35" s="482">
        <v>0</v>
      </c>
      <c r="P35" s="482">
        <v>34139.300000000003</v>
      </c>
      <c r="Q35" s="482">
        <v>0</v>
      </c>
      <c r="R35" s="482">
        <v>1.8900000000000001</v>
      </c>
      <c r="S35" s="482">
        <v>193298.22000000003</v>
      </c>
      <c r="V35" s="481"/>
    </row>
    <row r="36" spans="1:22">
      <c r="A36" s="395" t="s">
        <v>313</v>
      </c>
      <c r="B36" s="483">
        <v>0</v>
      </c>
      <c r="C36" s="483">
        <v>290.56</v>
      </c>
      <c r="D36" s="483">
        <v>3485.94</v>
      </c>
      <c r="E36" s="483">
        <v>0</v>
      </c>
      <c r="F36" s="483">
        <v>0</v>
      </c>
      <c r="G36" s="483">
        <v>21.490000000000002</v>
      </c>
      <c r="H36" s="483">
        <v>44001.599999999999</v>
      </c>
      <c r="I36" s="483">
        <v>0</v>
      </c>
      <c r="J36" s="483">
        <v>0</v>
      </c>
      <c r="K36" s="483">
        <v>50852.87</v>
      </c>
      <c r="L36" s="483">
        <v>0</v>
      </c>
      <c r="M36" s="483">
        <v>206141.13</v>
      </c>
      <c r="N36" s="483">
        <v>0</v>
      </c>
      <c r="O36" s="483">
        <v>0</v>
      </c>
      <c r="P36" s="483">
        <v>245937.58000000002</v>
      </c>
      <c r="Q36" s="483">
        <v>0</v>
      </c>
      <c r="R36" s="483">
        <v>0.21</v>
      </c>
      <c r="S36" s="483">
        <v>550731.37999999989</v>
      </c>
      <c r="V36" s="481"/>
    </row>
    <row r="37" spans="1:22">
      <c r="A37" s="392" t="s">
        <v>314</v>
      </c>
      <c r="B37" s="482">
        <v>0</v>
      </c>
      <c r="C37" s="482">
        <v>0</v>
      </c>
      <c r="D37" s="482">
        <v>0</v>
      </c>
      <c r="E37" s="482">
        <v>0</v>
      </c>
      <c r="F37" s="482">
        <v>0</v>
      </c>
      <c r="G37" s="482">
        <v>17333.23</v>
      </c>
      <c r="H37" s="482">
        <v>124453.15000000001</v>
      </c>
      <c r="I37" s="482">
        <v>0</v>
      </c>
      <c r="J37" s="482">
        <v>0</v>
      </c>
      <c r="K37" s="482">
        <v>24968.38</v>
      </c>
      <c r="L37" s="482">
        <v>0</v>
      </c>
      <c r="M37" s="482">
        <v>16956.62</v>
      </c>
      <c r="N37" s="482">
        <v>4943.1000000000004</v>
      </c>
      <c r="O37" s="482">
        <v>284.67</v>
      </c>
      <c r="P37" s="482">
        <v>33625.78</v>
      </c>
      <c r="Q37" s="482">
        <v>0</v>
      </c>
      <c r="R37" s="482">
        <v>156.47</v>
      </c>
      <c r="S37" s="482">
        <v>222721.40000000002</v>
      </c>
      <c r="V37" s="481"/>
    </row>
    <row r="38" spans="1:22">
      <c r="A38" s="397" t="s">
        <v>321</v>
      </c>
      <c r="B38" s="484">
        <v>0</v>
      </c>
      <c r="C38" s="484">
        <v>195967.34</v>
      </c>
      <c r="D38" s="484">
        <v>9044.68</v>
      </c>
      <c r="E38" s="484">
        <v>190436.91</v>
      </c>
      <c r="F38" s="484">
        <v>0</v>
      </c>
      <c r="G38" s="484">
        <v>12391805.789999999</v>
      </c>
      <c r="H38" s="484">
        <v>0</v>
      </c>
      <c r="I38" s="484">
        <v>4300004.92</v>
      </c>
      <c r="J38" s="484">
        <v>0</v>
      </c>
      <c r="K38" s="484">
        <v>1487677.29</v>
      </c>
      <c r="L38" s="484">
        <v>12171.45</v>
      </c>
      <c r="M38" s="484">
        <v>7787962.2300000004</v>
      </c>
      <c r="N38" s="484">
        <v>2498756.2999999998</v>
      </c>
      <c r="O38" s="484">
        <v>0</v>
      </c>
      <c r="P38" s="484">
        <v>8654341.6400000006</v>
      </c>
      <c r="Q38" s="484">
        <v>0</v>
      </c>
      <c r="R38" s="484">
        <v>586729.49</v>
      </c>
      <c r="S38" s="484">
        <v>37275664.380000003</v>
      </c>
      <c r="V38" s="481"/>
    </row>
    <row r="39" spans="1:22">
      <c r="A39" s="448" t="s">
        <v>420</v>
      </c>
      <c r="B39" s="480">
        <v>0</v>
      </c>
      <c r="C39" s="480">
        <v>195967.34</v>
      </c>
      <c r="D39" s="480">
        <v>9044.68</v>
      </c>
      <c r="E39" s="480">
        <v>26889.24</v>
      </c>
      <c r="F39" s="480">
        <v>0</v>
      </c>
      <c r="G39" s="480">
        <v>1599716.6400000001</v>
      </c>
      <c r="H39" s="480">
        <v>0</v>
      </c>
      <c r="I39" s="480">
        <v>1183521.95</v>
      </c>
      <c r="J39" s="480">
        <v>0</v>
      </c>
      <c r="K39" s="480">
        <v>1487677.29</v>
      </c>
      <c r="L39" s="480">
        <v>12171.45</v>
      </c>
      <c r="M39" s="480">
        <v>3090150.82</v>
      </c>
      <c r="N39" s="480">
        <v>68252.59</v>
      </c>
      <c r="O39" s="480">
        <v>0</v>
      </c>
      <c r="P39" s="480">
        <v>3434784.96</v>
      </c>
      <c r="Q39" s="480">
        <v>0</v>
      </c>
      <c r="R39" s="480">
        <v>284.07</v>
      </c>
      <c r="S39" s="480">
        <v>10269227.370000001</v>
      </c>
      <c r="V39" s="481"/>
    </row>
    <row r="40" spans="1:22">
      <c r="A40" s="392" t="s">
        <v>365</v>
      </c>
      <c r="B40" s="482">
        <v>0</v>
      </c>
      <c r="C40" s="482">
        <v>0</v>
      </c>
      <c r="D40" s="482">
        <v>24.91</v>
      </c>
      <c r="E40" s="482">
        <v>0</v>
      </c>
      <c r="F40" s="482">
        <v>0</v>
      </c>
      <c r="G40" s="482">
        <v>1065427.57</v>
      </c>
      <c r="H40" s="482">
        <v>0</v>
      </c>
      <c r="I40" s="482">
        <v>96782.040000000008</v>
      </c>
      <c r="J40" s="482">
        <v>0</v>
      </c>
      <c r="K40" s="482">
        <v>748535.87</v>
      </c>
      <c r="L40" s="482">
        <v>12171.45</v>
      </c>
      <c r="M40" s="482">
        <v>2057185.36</v>
      </c>
      <c r="N40" s="482">
        <v>33781.440000000002</v>
      </c>
      <c r="O40" s="482">
        <v>0</v>
      </c>
      <c r="P40" s="482">
        <v>1753956.25</v>
      </c>
      <c r="Q40" s="482">
        <v>0</v>
      </c>
      <c r="R40" s="482">
        <v>0</v>
      </c>
      <c r="S40" s="482">
        <v>5767864.8900000006</v>
      </c>
      <c r="V40" s="481"/>
    </row>
    <row r="41" spans="1:22">
      <c r="A41" s="392" t="s">
        <v>366</v>
      </c>
      <c r="B41" s="482">
        <v>0</v>
      </c>
      <c r="C41" s="482">
        <v>175554.77</v>
      </c>
      <c r="D41" s="482">
        <v>5883.51</v>
      </c>
      <c r="E41" s="482">
        <v>9188.5</v>
      </c>
      <c r="F41" s="482">
        <v>0</v>
      </c>
      <c r="G41" s="482">
        <v>128.09</v>
      </c>
      <c r="H41" s="482">
        <v>0</v>
      </c>
      <c r="I41" s="482">
        <v>8599.2199999999993</v>
      </c>
      <c r="J41" s="482">
        <v>0</v>
      </c>
      <c r="K41" s="482">
        <v>29825.16</v>
      </c>
      <c r="L41" s="482">
        <v>0</v>
      </c>
      <c r="M41" s="482">
        <v>21010.560000000001</v>
      </c>
      <c r="N41" s="482">
        <v>1164.0899999999999</v>
      </c>
      <c r="O41" s="482">
        <v>0</v>
      </c>
      <c r="P41" s="482">
        <v>6854.06</v>
      </c>
      <c r="Q41" s="482">
        <v>0</v>
      </c>
      <c r="R41" s="482">
        <v>0</v>
      </c>
      <c r="S41" s="482">
        <v>258207.96</v>
      </c>
      <c r="V41" s="481"/>
    </row>
    <row r="42" spans="1:22">
      <c r="A42" s="395" t="s">
        <v>367</v>
      </c>
      <c r="B42" s="483">
        <v>0</v>
      </c>
      <c r="C42" s="483">
        <v>0</v>
      </c>
      <c r="D42" s="483">
        <v>1687.04</v>
      </c>
      <c r="E42" s="483">
        <v>2468.29</v>
      </c>
      <c r="F42" s="483">
        <v>0</v>
      </c>
      <c r="G42" s="483">
        <v>36.33</v>
      </c>
      <c r="H42" s="483">
        <v>0</v>
      </c>
      <c r="I42" s="483">
        <v>10215.11</v>
      </c>
      <c r="J42" s="483">
        <v>0</v>
      </c>
      <c r="K42" s="483">
        <v>18559.96</v>
      </c>
      <c r="L42" s="483">
        <v>0</v>
      </c>
      <c r="M42" s="483">
        <v>40872.050000000003</v>
      </c>
      <c r="N42" s="483">
        <v>3453.8</v>
      </c>
      <c r="O42" s="483">
        <v>0</v>
      </c>
      <c r="P42" s="483">
        <v>21344.98</v>
      </c>
      <c r="Q42" s="483">
        <v>0</v>
      </c>
      <c r="R42" s="483">
        <v>0</v>
      </c>
      <c r="S42" s="483">
        <v>98637.56</v>
      </c>
      <c r="V42" s="481"/>
    </row>
    <row r="43" spans="1:22">
      <c r="A43" s="392" t="s">
        <v>368</v>
      </c>
      <c r="B43" s="482">
        <v>0</v>
      </c>
      <c r="C43" s="482">
        <v>20152.97</v>
      </c>
      <c r="D43" s="482">
        <v>1090.67</v>
      </c>
      <c r="E43" s="482">
        <v>7495.04</v>
      </c>
      <c r="F43" s="482">
        <v>0</v>
      </c>
      <c r="G43" s="482">
        <v>0.03</v>
      </c>
      <c r="H43" s="482">
        <v>0</v>
      </c>
      <c r="I43" s="482">
        <v>2036.91</v>
      </c>
      <c r="J43" s="482">
        <v>0</v>
      </c>
      <c r="K43" s="482">
        <v>3588.32</v>
      </c>
      <c r="L43" s="482">
        <v>0</v>
      </c>
      <c r="M43" s="482">
        <v>113725.77</v>
      </c>
      <c r="N43" s="482">
        <v>6353.4800000000005</v>
      </c>
      <c r="O43" s="482">
        <v>0</v>
      </c>
      <c r="P43" s="482">
        <v>11481.86</v>
      </c>
      <c r="Q43" s="482">
        <v>0</v>
      </c>
      <c r="R43" s="482">
        <v>0</v>
      </c>
      <c r="S43" s="482">
        <v>165925.05000000005</v>
      </c>
      <c r="V43" s="481"/>
    </row>
    <row r="44" spans="1:22">
      <c r="A44" s="392" t="s">
        <v>369</v>
      </c>
      <c r="B44" s="482">
        <v>0</v>
      </c>
      <c r="C44" s="482">
        <v>0</v>
      </c>
      <c r="D44" s="482">
        <v>0</v>
      </c>
      <c r="E44" s="482">
        <v>0</v>
      </c>
      <c r="F44" s="482">
        <v>0</v>
      </c>
      <c r="G44" s="482">
        <v>0</v>
      </c>
      <c r="H44" s="482">
        <v>0</v>
      </c>
      <c r="I44" s="482">
        <v>0</v>
      </c>
      <c r="J44" s="482">
        <v>0</v>
      </c>
      <c r="K44" s="482">
        <v>203929.44</v>
      </c>
      <c r="L44" s="482">
        <v>0</v>
      </c>
      <c r="M44" s="482">
        <v>35.020000000000003</v>
      </c>
      <c r="N44" s="482">
        <v>0</v>
      </c>
      <c r="O44" s="482">
        <v>0</v>
      </c>
      <c r="P44" s="482">
        <v>0</v>
      </c>
      <c r="Q44" s="482">
        <v>0</v>
      </c>
      <c r="R44" s="482">
        <v>0</v>
      </c>
      <c r="S44" s="482">
        <v>66999.240000000005</v>
      </c>
      <c r="V44" s="481"/>
    </row>
    <row r="45" spans="1:22">
      <c r="A45" s="395" t="s">
        <v>370</v>
      </c>
      <c r="B45" s="483">
        <v>0</v>
      </c>
      <c r="C45" s="483">
        <v>0.34</v>
      </c>
      <c r="D45" s="483">
        <v>11.700000000000001</v>
      </c>
      <c r="E45" s="483">
        <v>607.39</v>
      </c>
      <c r="F45" s="483">
        <v>0</v>
      </c>
      <c r="G45" s="483">
        <v>60.43</v>
      </c>
      <c r="H45" s="483">
        <v>0</v>
      </c>
      <c r="I45" s="483">
        <v>4004.88</v>
      </c>
      <c r="J45" s="483">
        <v>0</v>
      </c>
      <c r="K45" s="483">
        <v>0</v>
      </c>
      <c r="L45" s="483">
        <v>0</v>
      </c>
      <c r="M45" s="483">
        <v>179.70000000000002</v>
      </c>
      <c r="N45" s="483">
        <v>20.47</v>
      </c>
      <c r="O45" s="483">
        <v>0</v>
      </c>
      <c r="P45" s="483">
        <v>860.27</v>
      </c>
      <c r="Q45" s="483">
        <v>0</v>
      </c>
      <c r="R45" s="483">
        <v>0</v>
      </c>
      <c r="S45" s="483">
        <v>5745.18</v>
      </c>
      <c r="V45" s="481"/>
    </row>
    <row r="46" spans="1:22">
      <c r="A46" s="392" t="s">
        <v>371</v>
      </c>
      <c r="B46" s="482">
        <v>0</v>
      </c>
      <c r="C46" s="482">
        <v>259.27</v>
      </c>
      <c r="D46" s="482">
        <v>0</v>
      </c>
      <c r="E46" s="482">
        <v>0</v>
      </c>
      <c r="F46" s="482">
        <v>0</v>
      </c>
      <c r="G46" s="482">
        <v>0</v>
      </c>
      <c r="H46" s="482">
        <v>0</v>
      </c>
      <c r="I46" s="482">
        <v>1329.8600000000001</v>
      </c>
      <c r="J46" s="482">
        <v>0</v>
      </c>
      <c r="K46" s="482">
        <v>0</v>
      </c>
      <c r="L46" s="482">
        <v>0</v>
      </c>
      <c r="M46" s="482">
        <v>125.75</v>
      </c>
      <c r="N46" s="482">
        <v>353.88</v>
      </c>
      <c r="O46" s="482">
        <v>0</v>
      </c>
      <c r="P46" s="482">
        <v>135.41</v>
      </c>
      <c r="Q46" s="482">
        <v>0</v>
      </c>
      <c r="R46" s="482">
        <v>0</v>
      </c>
      <c r="S46" s="482">
        <v>2204.17</v>
      </c>
      <c r="V46" s="481"/>
    </row>
    <row r="47" spans="1:22">
      <c r="A47" s="392" t="s">
        <v>372</v>
      </c>
      <c r="B47" s="482">
        <v>0</v>
      </c>
      <c r="C47" s="482">
        <v>0</v>
      </c>
      <c r="D47" s="482">
        <v>346.85</v>
      </c>
      <c r="E47" s="482">
        <v>120.62</v>
      </c>
      <c r="F47" s="482">
        <v>0</v>
      </c>
      <c r="G47" s="482">
        <v>11930.76</v>
      </c>
      <c r="H47" s="482">
        <v>0</v>
      </c>
      <c r="I47" s="482">
        <v>12562.78</v>
      </c>
      <c r="J47" s="482">
        <v>0</v>
      </c>
      <c r="K47" s="482">
        <v>23927.97</v>
      </c>
      <c r="L47" s="482">
        <v>0</v>
      </c>
      <c r="M47" s="482">
        <v>65192.66</v>
      </c>
      <c r="N47" s="482">
        <v>1174.58</v>
      </c>
      <c r="O47" s="482">
        <v>0</v>
      </c>
      <c r="P47" s="482">
        <v>62650.080000000002</v>
      </c>
      <c r="Q47" s="482">
        <v>0</v>
      </c>
      <c r="R47" s="482">
        <v>0</v>
      </c>
      <c r="S47" s="482">
        <v>177906.30000000002</v>
      </c>
      <c r="V47" s="481"/>
    </row>
    <row r="48" spans="1:22">
      <c r="A48" s="395" t="s">
        <v>373</v>
      </c>
      <c r="B48" s="483">
        <v>0</v>
      </c>
      <c r="C48" s="483">
        <v>0</v>
      </c>
      <c r="D48" s="483">
        <v>0</v>
      </c>
      <c r="E48" s="483">
        <v>34.76</v>
      </c>
      <c r="F48" s="483">
        <v>0</v>
      </c>
      <c r="G48" s="483">
        <v>207904.39</v>
      </c>
      <c r="H48" s="483">
        <v>0</v>
      </c>
      <c r="I48" s="483">
        <v>717028.8</v>
      </c>
      <c r="J48" s="483">
        <v>0</v>
      </c>
      <c r="K48" s="483">
        <v>10988.69</v>
      </c>
      <c r="L48" s="483">
        <v>0</v>
      </c>
      <c r="M48" s="483">
        <v>48881.68</v>
      </c>
      <c r="N48" s="483">
        <v>8452.89</v>
      </c>
      <c r="O48" s="483">
        <v>0</v>
      </c>
      <c r="P48" s="483">
        <v>31658.7</v>
      </c>
      <c r="Q48" s="483">
        <v>0</v>
      </c>
      <c r="R48" s="483">
        <v>284.07</v>
      </c>
      <c r="S48" s="483">
        <v>322965.54000000004</v>
      </c>
      <c r="V48" s="481"/>
    </row>
    <row r="49" spans="1:22">
      <c r="A49" s="392" t="s">
        <v>374</v>
      </c>
      <c r="B49" s="482">
        <v>0</v>
      </c>
      <c r="C49" s="482">
        <v>0</v>
      </c>
      <c r="D49" s="482">
        <v>0</v>
      </c>
      <c r="E49" s="482">
        <v>6974.6500000000005</v>
      </c>
      <c r="F49" s="482">
        <v>0</v>
      </c>
      <c r="G49" s="482">
        <v>314229.03000000003</v>
      </c>
      <c r="H49" s="482">
        <v>0</v>
      </c>
      <c r="I49" s="482">
        <v>330962.34000000003</v>
      </c>
      <c r="J49" s="482">
        <v>0</v>
      </c>
      <c r="K49" s="482">
        <v>448321.88</v>
      </c>
      <c r="L49" s="482">
        <v>0</v>
      </c>
      <c r="M49" s="482">
        <v>742942.26</v>
      </c>
      <c r="N49" s="482">
        <v>13497.970000000001</v>
      </c>
      <c r="O49" s="482">
        <v>0</v>
      </c>
      <c r="P49" s="482">
        <v>1545843.33</v>
      </c>
      <c r="Q49" s="482">
        <v>0</v>
      </c>
      <c r="R49" s="482">
        <v>0</v>
      </c>
      <c r="S49" s="482">
        <v>3402771.46</v>
      </c>
      <c r="V49" s="481"/>
    </row>
    <row r="50" spans="1:22">
      <c r="A50" s="450" t="s">
        <v>421</v>
      </c>
      <c r="B50" s="484">
        <v>0</v>
      </c>
      <c r="C50" s="484">
        <v>0</v>
      </c>
      <c r="D50" s="484">
        <v>0</v>
      </c>
      <c r="E50" s="484">
        <v>163547.68</v>
      </c>
      <c r="F50" s="484">
        <v>0</v>
      </c>
      <c r="G50" s="484">
        <v>10792089.140000001</v>
      </c>
      <c r="H50" s="484">
        <v>0</v>
      </c>
      <c r="I50" s="484">
        <v>3116482.98</v>
      </c>
      <c r="J50" s="484">
        <v>0</v>
      </c>
      <c r="K50" s="484">
        <v>0</v>
      </c>
      <c r="L50" s="484">
        <v>0</v>
      </c>
      <c r="M50" s="484">
        <v>4697811.41</v>
      </c>
      <c r="N50" s="484">
        <v>2430503.71</v>
      </c>
      <c r="O50" s="484">
        <v>0</v>
      </c>
      <c r="P50" s="484">
        <v>5219556.6900000004</v>
      </c>
      <c r="Q50" s="484">
        <v>0</v>
      </c>
      <c r="R50" s="484">
        <v>586445.42000000004</v>
      </c>
      <c r="S50" s="484">
        <v>27006437.030000005</v>
      </c>
      <c r="V50" s="481"/>
    </row>
    <row r="51" spans="1:22">
      <c r="A51" s="395" t="s">
        <v>375</v>
      </c>
      <c r="B51" s="483">
        <v>0</v>
      </c>
      <c r="C51" s="483">
        <v>0</v>
      </c>
      <c r="D51" s="483">
        <v>0</v>
      </c>
      <c r="E51" s="483">
        <v>5068.5600000000004</v>
      </c>
      <c r="F51" s="483">
        <v>0</v>
      </c>
      <c r="G51" s="483">
        <v>4918119.96</v>
      </c>
      <c r="H51" s="483">
        <v>0</v>
      </c>
      <c r="I51" s="483">
        <v>1190793.25</v>
      </c>
      <c r="J51" s="483">
        <v>0</v>
      </c>
      <c r="K51" s="483">
        <v>0</v>
      </c>
      <c r="L51" s="483">
        <v>0</v>
      </c>
      <c r="M51" s="483">
        <v>2140963.14</v>
      </c>
      <c r="N51" s="483">
        <v>460816.54000000004</v>
      </c>
      <c r="O51" s="483">
        <v>0</v>
      </c>
      <c r="P51" s="483">
        <v>2402978.09</v>
      </c>
      <c r="Q51" s="483">
        <v>0</v>
      </c>
      <c r="R51" s="483">
        <v>18445.28</v>
      </c>
      <c r="S51" s="483">
        <v>11137184.819999998</v>
      </c>
      <c r="V51" s="481"/>
    </row>
    <row r="52" spans="1:22">
      <c r="A52" s="392" t="s">
        <v>376</v>
      </c>
      <c r="B52" s="484">
        <v>0</v>
      </c>
      <c r="C52" s="484">
        <v>0</v>
      </c>
      <c r="D52" s="484">
        <v>0</v>
      </c>
      <c r="E52" s="484">
        <v>0</v>
      </c>
      <c r="F52" s="482">
        <v>0</v>
      </c>
      <c r="G52" s="482">
        <v>0</v>
      </c>
      <c r="H52" s="482">
        <v>0</v>
      </c>
      <c r="I52" s="482">
        <v>0</v>
      </c>
      <c r="J52" s="482">
        <v>0</v>
      </c>
      <c r="K52" s="482">
        <v>0</v>
      </c>
      <c r="L52" s="482">
        <v>0</v>
      </c>
      <c r="M52" s="482">
        <v>0</v>
      </c>
      <c r="N52" s="482">
        <v>0</v>
      </c>
      <c r="O52" s="482">
        <v>0</v>
      </c>
      <c r="P52" s="482">
        <v>0</v>
      </c>
      <c r="Q52" s="482">
        <v>0</v>
      </c>
      <c r="R52" s="482">
        <v>0</v>
      </c>
      <c r="S52" s="482">
        <v>0</v>
      </c>
      <c r="V52" s="481"/>
    </row>
    <row r="53" spans="1:22">
      <c r="A53" s="428" t="s">
        <v>384</v>
      </c>
      <c r="B53" s="482">
        <v>0</v>
      </c>
      <c r="C53" s="482">
        <v>0</v>
      </c>
      <c r="D53" s="482">
        <v>0</v>
      </c>
      <c r="E53" s="482">
        <v>0</v>
      </c>
      <c r="F53" s="482">
        <v>0</v>
      </c>
      <c r="G53" s="482">
        <v>0</v>
      </c>
      <c r="H53" s="482">
        <v>0</v>
      </c>
      <c r="I53" s="482">
        <v>0</v>
      </c>
      <c r="J53" s="482">
        <v>0</v>
      </c>
      <c r="K53" s="482">
        <v>0</v>
      </c>
      <c r="L53" s="482">
        <v>0</v>
      </c>
      <c r="M53" s="482">
        <v>0</v>
      </c>
      <c r="N53" s="482">
        <v>0</v>
      </c>
      <c r="O53" s="482">
        <v>0</v>
      </c>
      <c r="P53" s="482">
        <v>0</v>
      </c>
      <c r="Q53" s="482">
        <v>0</v>
      </c>
      <c r="R53" s="482">
        <v>0</v>
      </c>
      <c r="S53" s="482">
        <v>0</v>
      </c>
      <c r="V53" s="481"/>
    </row>
    <row r="54" spans="1:22">
      <c r="A54" s="485" t="s">
        <v>422</v>
      </c>
      <c r="B54" s="483">
        <v>0</v>
      </c>
      <c r="C54" s="483">
        <v>0</v>
      </c>
      <c r="D54" s="483">
        <v>0</v>
      </c>
      <c r="E54" s="483">
        <v>0</v>
      </c>
      <c r="F54" s="483">
        <v>0</v>
      </c>
      <c r="G54" s="483">
        <v>0</v>
      </c>
      <c r="H54" s="483">
        <v>0</v>
      </c>
      <c r="I54" s="483">
        <v>0</v>
      </c>
      <c r="J54" s="483">
        <v>0</v>
      </c>
      <c r="K54" s="483">
        <v>0</v>
      </c>
      <c r="L54" s="483">
        <v>0</v>
      </c>
      <c r="M54" s="483">
        <v>0</v>
      </c>
      <c r="N54" s="483">
        <v>0</v>
      </c>
      <c r="O54" s="483">
        <v>0</v>
      </c>
      <c r="P54" s="483">
        <v>0</v>
      </c>
      <c r="Q54" s="483">
        <v>0</v>
      </c>
      <c r="R54" s="483">
        <v>0</v>
      </c>
      <c r="S54" s="483">
        <v>0</v>
      </c>
      <c r="V54" s="481"/>
    </row>
    <row r="55" spans="1:22">
      <c r="A55" s="428" t="s">
        <v>423</v>
      </c>
      <c r="B55" s="482">
        <v>0</v>
      </c>
      <c r="C55" s="482">
        <v>0</v>
      </c>
      <c r="D55" s="482">
        <v>0</v>
      </c>
      <c r="E55" s="482">
        <v>0</v>
      </c>
      <c r="F55" s="482">
        <v>0</v>
      </c>
      <c r="G55" s="482">
        <v>0</v>
      </c>
      <c r="H55" s="482">
        <v>0</v>
      </c>
      <c r="I55" s="482">
        <v>0</v>
      </c>
      <c r="J55" s="482">
        <v>0</v>
      </c>
      <c r="K55" s="482">
        <v>0</v>
      </c>
      <c r="L55" s="482">
        <v>0</v>
      </c>
      <c r="M55" s="482">
        <v>0</v>
      </c>
      <c r="N55" s="482">
        <v>0</v>
      </c>
      <c r="O55" s="482">
        <v>0</v>
      </c>
      <c r="P55" s="482">
        <v>0</v>
      </c>
      <c r="Q55" s="482">
        <v>0</v>
      </c>
      <c r="R55" s="482">
        <v>0</v>
      </c>
      <c r="S55" s="482">
        <v>0</v>
      </c>
      <c r="V55" s="481"/>
    </row>
    <row r="56" spans="1:22">
      <c r="A56" s="392" t="s">
        <v>378</v>
      </c>
      <c r="B56" s="482">
        <v>0</v>
      </c>
      <c r="C56" s="482">
        <v>0</v>
      </c>
      <c r="D56" s="482">
        <v>0</v>
      </c>
      <c r="E56" s="482">
        <v>51391.130000000005</v>
      </c>
      <c r="F56" s="482">
        <v>0</v>
      </c>
      <c r="G56" s="482">
        <v>2259453.5</v>
      </c>
      <c r="H56" s="482">
        <v>0</v>
      </c>
      <c r="I56" s="482">
        <v>723573.6</v>
      </c>
      <c r="J56" s="482">
        <v>0</v>
      </c>
      <c r="K56" s="482">
        <v>0</v>
      </c>
      <c r="L56" s="482">
        <v>0</v>
      </c>
      <c r="M56" s="482">
        <v>750023.27</v>
      </c>
      <c r="N56" s="482">
        <v>708106.98</v>
      </c>
      <c r="O56" s="482">
        <v>0</v>
      </c>
      <c r="P56" s="482">
        <v>1030645.15</v>
      </c>
      <c r="Q56" s="482">
        <v>0</v>
      </c>
      <c r="R56" s="482">
        <v>209600.04</v>
      </c>
      <c r="S56" s="482">
        <v>5732793.6700000009</v>
      </c>
      <c r="V56" s="481"/>
    </row>
    <row r="57" spans="1:22">
      <c r="A57" s="395" t="s">
        <v>379</v>
      </c>
      <c r="B57" s="483">
        <v>0</v>
      </c>
      <c r="C57" s="483">
        <v>0</v>
      </c>
      <c r="D57" s="483">
        <v>0</v>
      </c>
      <c r="E57" s="483">
        <v>107087.98</v>
      </c>
      <c r="F57" s="483">
        <v>0</v>
      </c>
      <c r="G57" s="483">
        <v>3614515.68</v>
      </c>
      <c r="H57" s="483">
        <v>0</v>
      </c>
      <c r="I57" s="483">
        <v>1202116.1299999999</v>
      </c>
      <c r="J57" s="483">
        <v>0</v>
      </c>
      <c r="K57" s="483">
        <v>0</v>
      </c>
      <c r="L57" s="483">
        <v>0</v>
      </c>
      <c r="M57" s="483">
        <v>1806825</v>
      </c>
      <c r="N57" s="483">
        <v>1261580.18</v>
      </c>
      <c r="O57" s="483">
        <v>0</v>
      </c>
      <c r="P57" s="483">
        <v>1785933.44</v>
      </c>
      <c r="Q57" s="483">
        <v>0</v>
      </c>
      <c r="R57" s="483">
        <v>358400.09</v>
      </c>
      <c r="S57" s="483">
        <v>10136458.5</v>
      </c>
      <c r="V57" s="481"/>
    </row>
    <row r="58" spans="1:22">
      <c r="A58" s="450" t="s">
        <v>424</v>
      </c>
      <c r="B58" s="484">
        <v>37894.25</v>
      </c>
      <c r="C58" s="484">
        <v>209934.87</v>
      </c>
      <c r="D58" s="484">
        <v>118266.75</v>
      </c>
      <c r="E58" s="484">
        <v>199071.25</v>
      </c>
      <c r="F58" s="484">
        <v>20725.57</v>
      </c>
      <c r="G58" s="484">
        <v>12436211</v>
      </c>
      <c r="H58" s="484">
        <v>512336.81</v>
      </c>
      <c r="I58" s="484">
        <v>4301260.57</v>
      </c>
      <c r="J58" s="484">
        <v>21647.57</v>
      </c>
      <c r="K58" s="484">
        <v>1989645.01</v>
      </c>
      <c r="L58" s="484">
        <v>12171.45</v>
      </c>
      <c r="M58" s="484">
        <v>8637139.5899999999</v>
      </c>
      <c r="N58" s="484">
        <v>2505454.2400000002</v>
      </c>
      <c r="O58" s="484">
        <v>48032.639999999999</v>
      </c>
      <c r="P58" s="484">
        <v>10204155.960000001</v>
      </c>
      <c r="Q58" s="484">
        <v>31060.100000000002</v>
      </c>
      <c r="R58" s="484">
        <v>586888.06000000006</v>
      </c>
      <c r="S58" s="484">
        <v>41032662.030000001</v>
      </c>
      <c r="V58" s="481"/>
    </row>
    <row r="59" spans="1:22" ht="6.75" customHeight="1" thickBot="1">
      <c r="A59" s="402"/>
      <c r="B59" s="403"/>
      <c r="C59" s="403"/>
      <c r="D59" s="403"/>
      <c r="E59" s="403"/>
      <c r="F59" s="403"/>
      <c r="G59" s="403"/>
      <c r="H59" s="403"/>
      <c r="I59" s="403"/>
      <c r="J59" s="403"/>
      <c r="K59" s="403"/>
      <c r="L59" s="403"/>
      <c r="M59" s="403"/>
      <c r="N59" s="403"/>
      <c r="O59" s="403"/>
      <c r="P59" s="403"/>
      <c r="Q59" s="403"/>
      <c r="R59" s="403"/>
      <c r="S59" s="403"/>
    </row>
    <row r="60" spans="1:22" ht="6.75" customHeight="1" thickTop="1"/>
    <row r="61" spans="1:22">
      <c r="A61" s="35" t="s">
        <v>430</v>
      </c>
    </row>
    <row r="62" spans="1:22">
      <c r="A62" s="35" t="s">
        <v>124</v>
      </c>
    </row>
    <row r="63" spans="1:22">
      <c r="A63" s="35" t="s">
        <v>125</v>
      </c>
    </row>
    <row r="64" spans="1:22">
      <c r="A64" s="35" t="s">
        <v>126</v>
      </c>
    </row>
    <row r="65" spans="1:1">
      <c r="A65" s="35" t="s">
        <v>127</v>
      </c>
    </row>
    <row r="66" spans="1:1">
      <c r="A66" s="394" t="s">
        <v>128</v>
      </c>
    </row>
    <row r="67" spans="1:1">
      <c r="A67" s="35" t="s">
        <v>130</v>
      </c>
    </row>
    <row r="68" spans="1:1" ht="14.7" customHeight="1">
      <c r="A68" s="35" t="s">
        <v>131</v>
      </c>
    </row>
    <row r="69" spans="1:1" s="375" customFormat="1">
      <c r="A69" s="35" t="s">
        <v>132</v>
      </c>
    </row>
    <row r="70" spans="1:1">
      <c r="A70" s="35" t="s">
        <v>133</v>
      </c>
    </row>
    <row r="71" spans="1:1">
      <c r="A71" s="35" t="s">
        <v>134</v>
      </c>
    </row>
    <row r="72" spans="1:1">
      <c r="A72" s="252"/>
    </row>
    <row r="74" spans="1:1">
      <c r="A74" s="118" t="s">
        <v>485</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F4955-B770-4E3F-A2BE-60224F86E60E}">
  <sheetPr codeName="Hoja81">
    <pageSetUpPr fitToPage="1"/>
  </sheetPr>
  <dimension ref="A1:V74"/>
  <sheetViews>
    <sheetView zoomScale="70" zoomScaleNormal="70" workbookViewId="0"/>
  </sheetViews>
  <sheetFormatPr baseColWidth="10" defaultColWidth="10.33203125" defaultRowHeight="13.8"/>
  <cols>
    <col min="1" max="1" width="44" style="478" bestFit="1" customWidth="1"/>
    <col min="2" max="19" width="11.44140625" style="478" customWidth="1"/>
    <col min="20" max="16384" width="10.33203125" style="478"/>
  </cols>
  <sheetData>
    <row r="1" spans="1:22" ht="33.6">
      <c r="A1" s="36" t="s">
        <v>29</v>
      </c>
      <c r="B1" s="479"/>
      <c r="C1" s="479"/>
      <c r="D1" s="479"/>
      <c r="E1" s="479"/>
      <c r="F1" s="479"/>
      <c r="G1" s="479"/>
      <c r="H1" s="479"/>
      <c r="I1" s="479"/>
      <c r="J1" s="479"/>
      <c r="K1" s="479"/>
      <c r="L1" s="479"/>
      <c r="M1" s="479"/>
      <c r="N1" s="479"/>
      <c r="O1" s="479"/>
      <c r="P1" s="479"/>
      <c r="Q1" s="479"/>
      <c r="R1" s="479"/>
      <c r="S1" s="479"/>
    </row>
    <row r="2" spans="1:22" ht="20.399999999999999">
      <c r="A2" s="38" t="s">
        <v>136</v>
      </c>
      <c r="B2" s="479"/>
      <c r="C2" s="479"/>
      <c r="D2" s="479"/>
      <c r="E2" s="479"/>
      <c r="F2" s="479"/>
      <c r="G2" s="479"/>
      <c r="H2" s="479"/>
      <c r="I2" s="479"/>
      <c r="J2" s="479"/>
      <c r="K2" s="479"/>
      <c r="L2" s="479"/>
      <c r="M2" s="479"/>
      <c r="N2" s="479"/>
      <c r="O2" s="479"/>
      <c r="P2" s="479"/>
      <c r="Q2" s="479"/>
      <c r="R2" s="479"/>
      <c r="S2" s="479"/>
    </row>
    <row r="3" spans="1:22" ht="18.75" customHeight="1">
      <c r="A3" s="40" t="s">
        <v>326</v>
      </c>
      <c r="B3" s="479"/>
      <c r="C3" s="479"/>
      <c r="D3" s="479"/>
      <c r="E3" s="479"/>
      <c r="F3" s="479"/>
      <c r="G3" s="479"/>
      <c r="H3" s="479"/>
      <c r="I3" s="479"/>
      <c r="J3" s="479"/>
      <c r="K3" s="479"/>
      <c r="L3" s="479"/>
      <c r="M3" s="479"/>
      <c r="N3" s="479"/>
      <c r="O3" s="479"/>
      <c r="P3" s="479"/>
      <c r="Q3" s="479"/>
      <c r="R3" s="479"/>
      <c r="S3" s="479"/>
    </row>
    <row r="5" spans="1:22" ht="14.4" thickBot="1"/>
    <row r="6" spans="1:22" ht="80.099999999999994" customHeight="1" thickTop="1">
      <c r="A6" s="420" t="s">
        <v>327</v>
      </c>
      <c r="B6" s="421" t="s">
        <v>178</v>
      </c>
      <c r="C6" s="421" t="s">
        <v>299</v>
      </c>
      <c r="D6" s="421" t="s">
        <v>180</v>
      </c>
      <c r="E6" s="421" t="s">
        <v>181</v>
      </c>
      <c r="F6" s="421" t="s">
        <v>182</v>
      </c>
      <c r="G6" s="421" t="s">
        <v>183</v>
      </c>
      <c r="H6" s="421" t="s">
        <v>184</v>
      </c>
      <c r="I6" s="421" t="s">
        <v>185</v>
      </c>
      <c r="J6" s="421" t="s">
        <v>186</v>
      </c>
      <c r="K6" s="357" t="s">
        <v>298</v>
      </c>
      <c r="L6" s="421" t="s">
        <v>188</v>
      </c>
      <c r="M6" s="421" t="s">
        <v>303</v>
      </c>
      <c r="N6" s="421" t="s">
        <v>190</v>
      </c>
      <c r="O6" s="421" t="s">
        <v>191</v>
      </c>
      <c r="P6" s="421" t="s">
        <v>192</v>
      </c>
      <c r="Q6" s="421" t="s">
        <v>193</v>
      </c>
      <c r="R6" s="421" t="s">
        <v>194</v>
      </c>
      <c r="S6" s="421" t="s">
        <v>300</v>
      </c>
    </row>
    <row r="7" spans="1:22" ht="6.75" customHeight="1"/>
    <row r="8" spans="1:22" ht="6.75" customHeight="1"/>
    <row r="9" spans="1:22">
      <c r="A9" s="399" t="s">
        <v>409</v>
      </c>
      <c r="B9" s="480">
        <v>22559.3</v>
      </c>
      <c r="C9" s="480">
        <v>0</v>
      </c>
      <c r="D9" s="480">
        <v>45907.63</v>
      </c>
      <c r="E9" s="480">
        <v>1851.8700000000001</v>
      </c>
      <c r="F9" s="480">
        <v>12578.9</v>
      </c>
      <c r="G9" s="480">
        <v>0</v>
      </c>
      <c r="H9" s="480">
        <v>174764.84</v>
      </c>
      <c r="I9" s="480">
        <v>0</v>
      </c>
      <c r="J9" s="480">
        <v>15575.57</v>
      </c>
      <c r="K9" s="480">
        <v>173185.12</v>
      </c>
      <c r="L9" s="480">
        <v>0</v>
      </c>
      <c r="M9" s="480">
        <v>244499.36000000002</v>
      </c>
      <c r="N9" s="480">
        <v>0</v>
      </c>
      <c r="O9" s="480">
        <v>0</v>
      </c>
      <c r="P9" s="480">
        <v>693837.92</v>
      </c>
      <c r="Q9" s="480">
        <v>18069.97</v>
      </c>
      <c r="R9" s="480">
        <v>0</v>
      </c>
      <c r="S9" s="480">
        <v>1402830.48</v>
      </c>
      <c r="V9" s="481"/>
    </row>
    <row r="10" spans="1:22">
      <c r="A10" s="392" t="s">
        <v>309</v>
      </c>
      <c r="B10" s="482">
        <v>266.97000000000003</v>
      </c>
      <c r="C10" s="482">
        <v>0</v>
      </c>
      <c r="D10" s="482">
        <v>21706.38</v>
      </c>
      <c r="E10" s="482">
        <v>0</v>
      </c>
      <c r="F10" s="482">
        <v>0</v>
      </c>
      <c r="G10" s="482">
        <v>0</v>
      </c>
      <c r="H10" s="482">
        <v>81470.259999999995</v>
      </c>
      <c r="I10" s="482">
        <v>0</v>
      </c>
      <c r="J10" s="482">
        <v>0</v>
      </c>
      <c r="K10" s="482">
        <v>129164.06</v>
      </c>
      <c r="L10" s="482">
        <v>0</v>
      </c>
      <c r="M10" s="482">
        <v>105314.88</v>
      </c>
      <c r="N10" s="482">
        <v>0</v>
      </c>
      <c r="O10" s="482">
        <v>0</v>
      </c>
      <c r="P10" s="482">
        <v>456873.05</v>
      </c>
      <c r="Q10" s="482">
        <v>0</v>
      </c>
      <c r="R10" s="482">
        <v>0</v>
      </c>
      <c r="S10" s="482">
        <v>794795.6</v>
      </c>
      <c r="V10" s="481"/>
    </row>
    <row r="11" spans="1:22">
      <c r="A11" s="392" t="s">
        <v>331</v>
      </c>
      <c r="B11" s="482">
        <v>98.15</v>
      </c>
      <c r="C11" s="482">
        <v>0</v>
      </c>
      <c r="D11" s="482">
        <v>2.02</v>
      </c>
      <c r="E11" s="482">
        <v>0</v>
      </c>
      <c r="F11" s="482">
        <v>0</v>
      </c>
      <c r="G11" s="482">
        <v>0</v>
      </c>
      <c r="H11" s="482">
        <v>740.35</v>
      </c>
      <c r="I11" s="482">
        <v>0</v>
      </c>
      <c r="J11" s="482">
        <v>0</v>
      </c>
      <c r="K11" s="482">
        <v>0</v>
      </c>
      <c r="L11" s="482">
        <v>0</v>
      </c>
      <c r="M11" s="482">
        <v>0</v>
      </c>
      <c r="N11" s="482">
        <v>0</v>
      </c>
      <c r="O11" s="482">
        <v>0</v>
      </c>
      <c r="P11" s="482">
        <v>0</v>
      </c>
      <c r="Q11" s="482">
        <v>0</v>
      </c>
      <c r="R11" s="482">
        <v>0</v>
      </c>
      <c r="S11" s="482">
        <v>840.52</v>
      </c>
      <c r="V11" s="481"/>
    </row>
    <row r="12" spans="1:22">
      <c r="A12" s="395" t="s">
        <v>311</v>
      </c>
      <c r="B12" s="483">
        <v>0</v>
      </c>
      <c r="C12" s="483">
        <v>0</v>
      </c>
      <c r="D12" s="483">
        <v>8448.09</v>
      </c>
      <c r="E12" s="483">
        <v>0</v>
      </c>
      <c r="F12" s="483">
        <v>0</v>
      </c>
      <c r="G12" s="483">
        <v>0</v>
      </c>
      <c r="H12" s="483">
        <v>4095.17</v>
      </c>
      <c r="I12" s="483">
        <v>0</v>
      </c>
      <c r="J12" s="483">
        <v>542.61</v>
      </c>
      <c r="K12" s="483">
        <v>1161.42</v>
      </c>
      <c r="L12" s="483">
        <v>0</v>
      </c>
      <c r="M12" s="483">
        <v>2766.92</v>
      </c>
      <c r="N12" s="483">
        <v>0</v>
      </c>
      <c r="O12" s="483">
        <v>0</v>
      </c>
      <c r="P12" s="483">
        <v>27867.34</v>
      </c>
      <c r="Q12" s="483">
        <v>0</v>
      </c>
      <c r="R12" s="483">
        <v>0</v>
      </c>
      <c r="S12" s="483">
        <v>44881.55</v>
      </c>
      <c r="V12" s="481"/>
    </row>
    <row r="13" spans="1:22">
      <c r="A13" s="392" t="s">
        <v>410</v>
      </c>
      <c r="B13" s="482">
        <v>0</v>
      </c>
      <c r="C13" s="482">
        <v>0</v>
      </c>
      <c r="D13" s="482">
        <v>0</v>
      </c>
      <c r="E13" s="482">
        <v>0</v>
      </c>
      <c r="F13" s="482">
        <v>0</v>
      </c>
      <c r="G13" s="482">
        <v>0</v>
      </c>
      <c r="H13" s="482">
        <v>986.66</v>
      </c>
      <c r="I13" s="482">
        <v>0</v>
      </c>
      <c r="J13" s="482">
        <v>0</v>
      </c>
      <c r="K13" s="482">
        <v>564.70000000000005</v>
      </c>
      <c r="L13" s="482">
        <v>0</v>
      </c>
      <c r="M13" s="482">
        <v>10231.4</v>
      </c>
      <c r="N13" s="482">
        <v>0</v>
      </c>
      <c r="O13" s="482">
        <v>0</v>
      </c>
      <c r="P13" s="482">
        <v>31013.600000000002</v>
      </c>
      <c r="Q13" s="482">
        <v>0</v>
      </c>
      <c r="R13" s="482">
        <v>0</v>
      </c>
      <c r="S13" s="482">
        <v>42796.36</v>
      </c>
      <c r="V13" s="481"/>
    </row>
    <row r="14" spans="1:22">
      <c r="A14" s="392" t="s">
        <v>334</v>
      </c>
      <c r="B14" s="482">
        <v>0</v>
      </c>
      <c r="C14" s="482">
        <v>0</v>
      </c>
      <c r="D14" s="482">
        <v>0</v>
      </c>
      <c r="E14" s="482">
        <v>0</v>
      </c>
      <c r="F14" s="482">
        <v>0</v>
      </c>
      <c r="G14" s="482">
        <v>0</v>
      </c>
      <c r="H14" s="482">
        <v>3737.57</v>
      </c>
      <c r="I14" s="482">
        <v>0</v>
      </c>
      <c r="J14" s="482">
        <v>0</v>
      </c>
      <c r="K14" s="482">
        <v>1749.3600000000001</v>
      </c>
      <c r="L14" s="482">
        <v>0</v>
      </c>
      <c r="M14" s="482">
        <v>9268.31</v>
      </c>
      <c r="N14" s="482">
        <v>0</v>
      </c>
      <c r="O14" s="482">
        <v>0</v>
      </c>
      <c r="P14" s="482">
        <v>34617.89</v>
      </c>
      <c r="Q14" s="482">
        <v>0</v>
      </c>
      <c r="R14" s="482">
        <v>0</v>
      </c>
      <c r="S14" s="482">
        <v>49373.13</v>
      </c>
      <c r="V14" s="481"/>
    </row>
    <row r="15" spans="1:22">
      <c r="A15" s="395" t="s">
        <v>308</v>
      </c>
      <c r="B15" s="483">
        <v>0</v>
      </c>
      <c r="C15" s="483">
        <v>0</v>
      </c>
      <c r="D15" s="483">
        <v>0</v>
      </c>
      <c r="E15" s="483">
        <v>0</v>
      </c>
      <c r="F15" s="483">
        <v>0</v>
      </c>
      <c r="G15" s="483">
        <v>0</v>
      </c>
      <c r="H15" s="483">
        <v>0</v>
      </c>
      <c r="I15" s="483">
        <v>0</v>
      </c>
      <c r="J15" s="483">
        <v>0</v>
      </c>
      <c r="K15" s="483">
        <v>3745.36</v>
      </c>
      <c r="L15" s="483">
        <v>0</v>
      </c>
      <c r="M15" s="483">
        <v>793.27</v>
      </c>
      <c r="N15" s="483">
        <v>0</v>
      </c>
      <c r="O15" s="483">
        <v>0</v>
      </c>
      <c r="P15" s="483">
        <v>1135.6000000000001</v>
      </c>
      <c r="Q15" s="483">
        <v>0</v>
      </c>
      <c r="R15" s="483">
        <v>0</v>
      </c>
      <c r="S15" s="483">
        <v>5674.2300000000005</v>
      </c>
      <c r="V15" s="481"/>
    </row>
    <row r="16" spans="1:22">
      <c r="A16" s="392" t="s">
        <v>411</v>
      </c>
      <c r="B16" s="482">
        <v>5278.3</v>
      </c>
      <c r="C16" s="482">
        <v>0</v>
      </c>
      <c r="D16" s="482">
        <v>1000.35</v>
      </c>
      <c r="E16" s="482">
        <v>0</v>
      </c>
      <c r="F16" s="482">
        <v>0</v>
      </c>
      <c r="G16" s="482">
        <v>0</v>
      </c>
      <c r="H16" s="482">
        <v>18309.12</v>
      </c>
      <c r="I16" s="482">
        <v>0</v>
      </c>
      <c r="J16" s="482">
        <v>348.15000000000003</v>
      </c>
      <c r="K16" s="482">
        <v>11205.1</v>
      </c>
      <c r="L16" s="482">
        <v>0</v>
      </c>
      <c r="M16" s="482">
        <v>8364.76</v>
      </c>
      <c r="N16" s="482">
        <v>0</v>
      </c>
      <c r="O16" s="482">
        <v>0</v>
      </c>
      <c r="P16" s="482">
        <v>27769.940000000002</v>
      </c>
      <c r="Q16" s="482">
        <v>0</v>
      </c>
      <c r="R16" s="482">
        <v>0</v>
      </c>
      <c r="S16" s="482">
        <v>72275.72</v>
      </c>
      <c r="V16" s="481"/>
    </row>
    <row r="17" spans="1:22">
      <c r="A17" s="392" t="s">
        <v>412</v>
      </c>
      <c r="B17" s="482">
        <v>7.33</v>
      </c>
      <c r="C17" s="482">
        <v>0</v>
      </c>
      <c r="D17" s="482">
        <v>21.05</v>
      </c>
      <c r="E17" s="482">
        <v>0</v>
      </c>
      <c r="F17" s="482">
        <v>0</v>
      </c>
      <c r="G17" s="482">
        <v>0</v>
      </c>
      <c r="H17" s="482">
        <v>3436.12</v>
      </c>
      <c r="I17" s="482">
        <v>0</v>
      </c>
      <c r="J17" s="482">
        <v>0</v>
      </c>
      <c r="K17" s="482">
        <v>9.120000000000001</v>
      </c>
      <c r="L17" s="482">
        <v>0</v>
      </c>
      <c r="M17" s="482">
        <v>6652.74</v>
      </c>
      <c r="N17" s="482">
        <v>0</v>
      </c>
      <c r="O17" s="482">
        <v>0</v>
      </c>
      <c r="P17" s="482">
        <v>37561.03</v>
      </c>
      <c r="Q17" s="482">
        <v>0</v>
      </c>
      <c r="R17" s="482">
        <v>0</v>
      </c>
      <c r="S17" s="482">
        <v>47687.39</v>
      </c>
      <c r="V17" s="481"/>
    </row>
    <row r="18" spans="1:22">
      <c r="A18" s="395" t="s">
        <v>413</v>
      </c>
      <c r="B18" s="483">
        <v>280.25</v>
      </c>
      <c r="C18" s="483">
        <v>0</v>
      </c>
      <c r="D18" s="483">
        <v>61.13</v>
      </c>
      <c r="E18" s="483">
        <v>0</v>
      </c>
      <c r="F18" s="483">
        <v>0</v>
      </c>
      <c r="G18" s="483">
        <v>0</v>
      </c>
      <c r="H18" s="483">
        <v>564.29</v>
      </c>
      <c r="I18" s="483">
        <v>0</v>
      </c>
      <c r="J18" s="483">
        <v>82.45</v>
      </c>
      <c r="K18" s="483">
        <v>2360.4</v>
      </c>
      <c r="L18" s="483">
        <v>0</v>
      </c>
      <c r="M18" s="483">
        <v>79.19</v>
      </c>
      <c r="N18" s="483">
        <v>0</v>
      </c>
      <c r="O18" s="483">
        <v>0</v>
      </c>
      <c r="P18" s="483">
        <v>4372.93</v>
      </c>
      <c r="Q18" s="483">
        <v>0</v>
      </c>
      <c r="R18" s="483">
        <v>0</v>
      </c>
      <c r="S18" s="483">
        <v>7800.64</v>
      </c>
      <c r="V18" s="481"/>
    </row>
    <row r="19" spans="1:22">
      <c r="A19" s="392" t="s">
        <v>414</v>
      </c>
      <c r="B19" s="482">
        <v>10.88</v>
      </c>
      <c r="C19" s="482">
        <v>0</v>
      </c>
      <c r="D19" s="482">
        <v>95.54</v>
      </c>
      <c r="E19" s="482">
        <v>0</v>
      </c>
      <c r="F19" s="482">
        <v>0</v>
      </c>
      <c r="G19" s="482">
        <v>0</v>
      </c>
      <c r="H19" s="482">
        <v>1345.56</v>
      </c>
      <c r="I19" s="482">
        <v>0</v>
      </c>
      <c r="J19" s="482">
        <v>0</v>
      </c>
      <c r="K19" s="482">
        <v>63.54</v>
      </c>
      <c r="L19" s="482">
        <v>0</v>
      </c>
      <c r="M19" s="482">
        <v>2389.7800000000002</v>
      </c>
      <c r="N19" s="482">
        <v>0</v>
      </c>
      <c r="O19" s="482">
        <v>0</v>
      </c>
      <c r="P19" s="482">
        <v>5899.72</v>
      </c>
      <c r="Q19" s="482">
        <v>0</v>
      </c>
      <c r="R19" s="482">
        <v>0</v>
      </c>
      <c r="S19" s="482">
        <v>9805.02</v>
      </c>
      <c r="V19" s="481"/>
    </row>
    <row r="20" spans="1:22">
      <c r="A20" s="392" t="s">
        <v>415</v>
      </c>
      <c r="B20" s="482">
        <v>0</v>
      </c>
      <c r="C20" s="482">
        <v>0</v>
      </c>
      <c r="D20" s="482">
        <v>0</v>
      </c>
      <c r="E20" s="482">
        <v>0</v>
      </c>
      <c r="F20" s="482">
        <v>0</v>
      </c>
      <c r="G20" s="482">
        <v>0</v>
      </c>
      <c r="H20" s="482">
        <v>0</v>
      </c>
      <c r="I20" s="482">
        <v>0</v>
      </c>
      <c r="J20" s="482">
        <v>0</v>
      </c>
      <c r="K20" s="482">
        <v>0</v>
      </c>
      <c r="L20" s="482">
        <v>0</v>
      </c>
      <c r="M20" s="482">
        <v>0</v>
      </c>
      <c r="N20" s="482">
        <v>0</v>
      </c>
      <c r="O20" s="482">
        <v>0</v>
      </c>
      <c r="P20" s="482">
        <v>0</v>
      </c>
      <c r="Q20" s="482">
        <v>0</v>
      </c>
      <c r="R20" s="482">
        <v>0</v>
      </c>
      <c r="S20" s="482">
        <v>0</v>
      </c>
      <c r="V20" s="481"/>
    </row>
    <row r="21" spans="1:22">
      <c r="A21" s="395" t="s">
        <v>344</v>
      </c>
      <c r="B21" s="483">
        <v>9.19</v>
      </c>
      <c r="C21" s="483">
        <v>0</v>
      </c>
      <c r="D21" s="483">
        <v>475.34000000000003</v>
      </c>
      <c r="E21" s="483">
        <v>0</v>
      </c>
      <c r="F21" s="483">
        <v>0</v>
      </c>
      <c r="G21" s="483">
        <v>0</v>
      </c>
      <c r="H21" s="483">
        <v>796.67000000000007</v>
      </c>
      <c r="I21" s="483">
        <v>0</v>
      </c>
      <c r="J21" s="483">
        <v>0</v>
      </c>
      <c r="K21" s="483">
        <v>79.28</v>
      </c>
      <c r="L21" s="483">
        <v>0</v>
      </c>
      <c r="M21" s="483">
        <v>187.93</v>
      </c>
      <c r="N21" s="483">
        <v>0</v>
      </c>
      <c r="O21" s="483">
        <v>0</v>
      </c>
      <c r="P21" s="483">
        <v>3412.37</v>
      </c>
      <c r="Q21" s="483">
        <v>0</v>
      </c>
      <c r="R21" s="483">
        <v>0</v>
      </c>
      <c r="S21" s="483">
        <v>4960.78</v>
      </c>
      <c r="V21" s="481"/>
    </row>
    <row r="22" spans="1:22">
      <c r="A22" s="392" t="s">
        <v>345</v>
      </c>
      <c r="B22" s="482">
        <v>0</v>
      </c>
      <c r="C22" s="482">
        <v>0</v>
      </c>
      <c r="D22" s="482">
        <v>432.98</v>
      </c>
      <c r="E22" s="482">
        <v>0</v>
      </c>
      <c r="F22" s="482">
        <v>0</v>
      </c>
      <c r="G22" s="482">
        <v>0</v>
      </c>
      <c r="H22" s="482">
        <v>5318.96</v>
      </c>
      <c r="I22" s="482">
        <v>0</v>
      </c>
      <c r="J22" s="482">
        <v>0</v>
      </c>
      <c r="K22" s="482">
        <v>10677.47</v>
      </c>
      <c r="L22" s="482">
        <v>0</v>
      </c>
      <c r="M22" s="482">
        <v>12788.36</v>
      </c>
      <c r="N22" s="482">
        <v>0</v>
      </c>
      <c r="O22" s="482">
        <v>0</v>
      </c>
      <c r="P22" s="482">
        <v>7296.57</v>
      </c>
      <c r="Q22" s="482">
        <v>0</v>
      </c>
      <c r="R22" s="482">
        <v>0</v>
      </c>
      <c r="S22" s="482">
        <v>36514.339999999997</v>
      </c>
      <c r="V22" s="481"/>
    </row>
    <row r="23" spans="1:22">
      <c r="A23" s="392" t="s">
        <v>348</v>
      </c>
      <c r="B23" s="482">
        <v>0</v>
      </c>
      <c r="C23" s="482">
        <v>0</v>
      </c>
      <c r="D23" s="482">
        <v>0</v>
      </c>
      <c r="E23" s="482">
        <v>0</v>
      </c>
      <c r="F23" s="482">
        <v>0</v>
      </c>
      <c r="G23" s="482">
        <v>0</v>
      </c>
      <c r="H23" s="482">
        <v>0</v>
      </c>
      <c r="I23" s="482">
        <v>0</v>
      </c>
      <c r="J23" s="482">
        <v>865.53</v>
      </c>
      <c r="K23" s="482">
        <v>0</v>
      </c>
      <c r="L23" s="482">
        <v>0</v>
      </c>
      <c r="M23" s="482">
        <v>0</v>
      </c>
      <c r="N23" s="482">
        <v>0</v>
      </c>
      <c r="O23" s="482">
        <v>0</v>
      </c>
      <c r="P23" s="482">
        <v>0</v>
      </c>
      <c r="Q23" s="482">
        <v>0</v>
      </c>
      <c r="R23" s="482">
        <v>0</v>
      </c>
      <c r="S23" s="482">
        <v>865.53</v>
      </c>
      <c r="V23" s="481"/>
    </row>
    <row r="24" spans="1:22">
      <c r="A24" s="395" t="s">
        <v>349</v>
      </c>
      <c r="B24" s="483">
        <v>6823.7</v>
      </c>
      <c r="C24" s="483">
        <v>0</v>
      </c>
      <c r="D24" s="483">
        <v>2914.7400000000002</v>
      </c>
      <c r="E24" s="483">
        <v>1496.13</v>
      </c>
      <c r="F24" s="483">
        <v>8401.15</v>
      </c>
      <c r="G24" s="483">
        <v>0</v>
      </c>
      <c r="H24" s="483">
        <v>10634.89</v>
      </c>
      <c r="I24" s="483">
        <v>0</v>
      </c>
      <c r="J24" s="483">
        <v>7140.3</v>
      </c>
      <c r="K24" s="483">
        <v>0</v>
      </c>
      <c r="L24" s="483">
        <v>0</v>
      </c>
      <c r="M24" s="483">
        <v>0</v>
      </c>
      <c r="N24" s="483">
        <v>0</v>
      </c>
      <c r="O24" s="483">
        <v>0</v>
      </c>
      <c r="P24" s="483">
        <v>837.35</v>
      </c>
      <c r="Q24" s="483">
        <v>13563</v>
      </c>
      <c r="R24" s="483">
        <v>0</v>
      </c>
      <c r="S24" s="483">
        <v>51811.26</v>
      </c>
      <c r="V24" s="481"/>
    </row>
    <row r="25" spans="1:22">
      <c r="A25" s="392" t="s">
        <v>350</v>
      </c>
      <c r="B25" s="482">
        <v>0</v>
      </c>
      <c r="C25" s="482">
        <v>0</v>
      </c>
      <c r="D25" s="482">
        <v>0</v>
      </c>
      <c r="E25" s="482">
        <v>0</v>
      </c>
      <c r="F25" s="482">
        <v>0</v>
      </c>
      <c r="G25" s="482">
        <v>0</v>
      </c>
      <c r="H25" s="482">
        <v>0</v>
      </c>
      <c r="I25" s="482">
        <v>0</v>
      </c>
      <c r="J25" s="482">
        <v>0</v>
      </c>
      <c r="K25" s="482">
        <v>0</v>
      </c>
      <c r="L25" s="482">
        <v>0</v>
      </c>
      <c r="M25" s="482">
        <v>107.99000000000001</v>
      </c>
      <c r="N25" s="482">
        <v>0</v>
      </c>
      <c r="O25" s="482">
        <v>0</v>
      </c>
      <c r="P25" s="482">
        <v>0</v>
      </c>
      <c r="Q25" s="482">
        <v>0</v>
      </c>
      <c r="R25" s="482">
        <v>0</v>
      </c>
      <c r="S25" s="482">
        <v>107.99000000000001</v>
      </c>
      <c r="V25" s="481"/>
    </row>
    <row r="26" spans="1:22">
      <c r="A26" s="392" t="s">
        <v>351</v>
      </c>
      <c r="B26" s="482">
        <v>0</v>
      </c>
      <c r="C26" s="482">
        <v>0</v>
      </c>
      <c r="D26" s="482">
        <v>0</v>
      </c>
      <c r="E26" s="482">
        <v>0</v>
      </c>
      <c r="F26" s="482">
        <v>0</v>
      </c>
      <c r="G26" s="482">
        <v>0</v>
      </c>
      <c r="H26" s="482">
        <v>796.55000000000007</v>
      </c>
      <c r="I26" s="482">
        <v>0</v>
      </c>
      <c r="J26" s="482">
        <v>0</v>
      </c>
      <c r="K26" s="482">
        <v>0</v>
      </c>
      <c r="L26" s="482">
        <v>0</v>
      </c>
      <c r="M26" s="482">
        <v>4720.83</v>
      </c>
      <c r="N26" s="482">
        <v>0</v>
      </c>
      <c r="O26" s="482">
        <v>0</v>
      </c>
      <c r="P26" s="482">
        <v>1534.65</v>
      </c>
      <c r="Q26" s="482">
        <v>0</v>
      </c>
      <c r="R26" s="482">
        <v>0</v>
      </c>
      <c r="S26" s="482">
        <v>7052.0300000000007</v>
      </c>
      <c r="V26" s="481"/>
    </row>
    <row r="27" spans="1:22">
      <c r="A27" s="395" t="s">
        <v>416</v>
      </c>
      <c r="B27" s="483">
        <v>538.68000000000006</v>
      </c>
      <c r="C27" s="483">
        <v>0</v>
      </c>
      <c r="D27" s="483">
        <v>10745.61</v>
      </c>
      <c r="E27" s="483">
        <v>0</v>
      </c>
      <c r="F27" s="483">
        <v>0</v>
      </c>
      <c r="G27" s="483">
        <v>0</v>
      </c>
      <c r="H27" s="483">
        <v>28352.83</v>
      </c>
      <c r="I27" s="483">
        <v>0</v>
      </c>
      <c r="J27" s="483">
        <v>3399.56</v>
      </c>
      <c r="K27" s="483">
        <v>5858.52</v>
      </c>
      <c r="L27" s="483">
        <v>0</v>
      </c>
      <c r="M27" s="483">
        <v>79002.900000000009</v>
      </c>
      <c r="N27" s="483">
        <v>0</v>
      </c>
      <c r="O27" s="483">
        <v>0</v>
      </c>
      <c r="P27" s="483">
        <v>48001.06</v>
      </c>
      <c r="Q27" s="483">
        <v>0</v>
      </c>
      <c r="R27" s="483">
        <v>0</v>
      </c>
      <c r="S27" s="483">
        <v>175899.16</v>
      </c>
      <c r="V27" s="481"/>
    </row>
    <row r="28" spans="1:22">
      <c r="A28" s="392" t="s">
        <v>353</v>
      </c>
      <c r="B28" s="482">
        <v>8344.52</v>
      </c>
      <c r="C28" s="482">
        <v>0</v>
      </c>
      <c r="D28" s="482">
        <v>4.38</v>
      </c>
      <c r="E28" s="482">
        <v>355.73</v>
      </c>
      <c r="F28" s="482">
        <v>2888.63</v>
      </c>
      <c r="G28" s="482">
        <v>0</v>
      </c>
      <c r="H28" s="482">
        <v>0</v>
      </c>
      <c r="I28" s="482">
        <v>0</v>
      </c>
      <c r="J28" s="482">
        <v>0</v>
      </c>
      <c r="K28" s="482">
        <v>4816.46</v>
      </c>
      <c r="L28" s="482">
        <v>0</v>
      </c>
      <c r="M28" s="482">
        <v>1559.3400000000001</v>
      </c>
      <c r="N28" s="482">
        <v>0</v>
      </c>
      <c r="O28" s="482">
        <v>0</v>
      </c>
      <c r="P28" s="482">
        <v>0</v>
      </c>
      <c r="Q28" s="482">
        <v>2630.6</v>
      </c>
      <c r="R28" s="482">
        <v>0</v>
      </c>
      <c r="S28" s="482">
        <v>20599.659999999996</v>
      </c>
      <c r="V28" s="481"/>
    </row>
    <row r="29" spans="1:22">
      <c r="A29" s="392" t="s">
        <v>354</v>
      </c>
      <c r="B29" s="482">
        <v>758.84</v>
      </c>
      <c r="C29" s="482">
        <v>0</v>
      </c>
      <c r="D29" s="482">
        <v>0</v>
      </c>
      <c r="E29" s="482">
        <v>0</v>
      </c>
      <c r="F29" s="482">
        <v>1015.73</v>
      </c>
      <c r="G29" s="482">
        <v>0</v>
      </c>
      <c r="H29" s="482">
        <v>0</v>
      </c>
      <c r="I29" s="482">
        <v>0</v>
      </c>
      <c r="J29" s="482">
        <v>0</v>
      </c>
      <c r="K29" s="482">
        <v>1097.95</v>
      </c>
      <c r="L29" s="482">
        <v>0</v>
      </c>
      <c r="M29" s="482">
        <v>0</v>
      </c>
      <c r="N29" s="482">
        <v>0</v>
      </c>
      <c r="O29" s="482">
        <v>0</v>
      </c>
      <c r="P29" s="482">
        <v>0</v>
      </c>
      <c r="Q29" s="482">
        <v>1338.4</v>
      </c>
      <c r="R29" s="482">
        <v>0</v>
      </c>
      <c r="S29" s="482">
        <v>4210.92</v>
      </c>
      <c r="V29" s="481"/>
    </row>
    <row r="30" spans="1:22">
      <c r="A30" s="395" t="s">
        <v>355</v>
      </c>
      <c r="B30" s="483">
        <v>142.5</v>
      </c>
      <c r="C30" s="483">
        <v>0</v>
      </c>
      <c r="D30" s="483">
        <v>0</v>
      </c>
      <c r="E30" s="483">
        <v>0</v>
      </c>
      <c r="F30" s="483">
        <v>273.40000000000003</v>
      </c>
      <c r="G30" s="483">
        <v>0</v>
      </c>
      <c r="H30" s="483">
        <v>0</v>
      </c>
      <c r="I30" s="483">
        <v>0</v>
      </c>
      <c r="J30" s="483">
        <v>0</v>
      </c>
      <c r="K30" s="483">
        <v>161.17000000000002</v>
      </c>
      <c r="L30" s="483">
        <v>0</v>
      </c>
      <c r="M30" s="483">
        <v>0</v>
      </c>
      <c r="N30" s="483">
        <v>0</v>
      </c>
      <c r="O30" s="483">
        <v>0</v>
      </c>
      <c r="P30" s="483">
        <v>0</v>
      </c>
      <c r="Q30" s="483">
        <v>537.98</v>
      </c>
      <c r="R30" s="483">
        <v>0</v>
      </c>
      <c r="S30" s="483">
        <v>1115.0500000000002</v>
      </c>
      <c r="V30" s="481"/>
    </row>
    <row r="31" spans="1:22">
      <c r="A31" s="392" t="s">
        <v>356</v>
      </c>
      <c r="B31" s="482">
        <v>0</v>
      </c>
      <c r="C31" s="482">
        <v>0</v>
      </c>
      <c r="D31" s="482">
        <v>0</v>
      </c>
      <c r="E31" s="482">
        <v>0</v>
      </c>
      <c r="F31" s="482">
        <v>0</v>
      </c>
      <c r="G31" s="482">
        <v>0</v>
      </c>
      <c r="H31" s="482">
        <v>0</v>
      </c>
      <c r="I31" s="482">
        <v>0</v>
      </c>
      <c r="J31" s="482">
        <v>3196.9500000000003</v>
      </c>
      <c r="K31" s="482">
        <v>471.22</v>
      </c>
      <c r="L31" s="482">
        <v>0</v>
      </c>
      <c r="M31" s="482">
        <v>0</v>
      </c>
      <c r="N31" s="482">
        <v>0</v>
      </c>
      <c r="O31" s="482">
        <v>0</v>
      </c>
      <c r="P31" s="482">
        <v>0</v>
      </c>
      <c r="Q31" s="482">
        <v>0</v>
      </c>
      <c r="R31" s="482">
        <v>0</v>
      </c>
      <c r="S31" s="482">
        <v>3668.17</v>
      </c>
      <c r="V31" s="481"/>
    </row>
    <row r="32" spans="1:22">
      <c r="A32" s="392" t="s">
        <v>417</v>
      </c>
      <c r="B32" s="482">
        <v>0</v>
      </c>
      <c r="C32" s="482">
        <v>0</v>
      </c>
      <c r="D32" s="482">
        <v>0</v>
      </c>
      <c r="E32" s="482">
        <v>0</v>
      </c>
      <c r="F32" s="482">
        <v>0</v>
      </c>
      <c r="G32" s="482">
        <v>0</v>
      </c>
      <c r="H32" s="482">
        <v>13848.31</v>
      </c>
      <c r="I32" s="482">
        <v>0</v>
      </c>
      <c r="J32" s="482">
        <v>0</v>
      </c>
      <c r="K32" s="482">
        <v>0</v>
      </c>
      <c r="L32" s="482">
        <v>0</v>
      </c>
      <c r="M32" s="482">
        <v>270.77</v>
      </c>
      <c r="N32" s="482">
        <v>0</v>
      </c>
      <c r="O32" s="482">
        <v>0</v>
      </c>
      <c r="P32" s="482">
        <v>5438.4400000000005</v>
      </c>
      <c r="Q32" s="482">
        <v>0</v>
      </c>
      <c r="R32" s="482">
        <v>0</v>
      </c>
      <c r="S32" s="482">
        <v>19557.52</v>
      </c>
      <c r="V32" s="481"/>
    </row>
    <row r="33" spans="1:22">
      <c r="A33" s="395" t="s">
        <v>358</v>
      </c>
      <c r="B33" s="483">
        <v>0</v>
      </c>
      <c r="C33" s="483">
        <v>0</v>
      </c>
      <c r="D33" s="483">
        <v>0</v>
      </c>
      <c r="E33" s="483">
        <v>0</v>
      </c>
      <c r="F33" s="483">
        <v>0</v>
      </c>
      <c r="G33" s="483">
        <v>0</v>
      </c>
      <c r="H33" s="483">
        <v>331.52</v>
      </c>
      <c r="I33" s="483">
        <v>0</v>
      </c>
      <c r="J33" s="483">
        <v>0</v>
      </c>
      <c r="K33" s="483">
        <v>0</v>
      </c>
      <c r="L33" s="483">
        <v>0</v>
      </c>
      <c r="M33" s="483">
        <v>0</v>
      </c>
      <c r="N33" s="483">
        <v>0</v>
      </c>
      <c r="O33" s="483">
        <v>0</v>
      </c>
      <c r="P33" s="483">
        <v>206.39000000000001</v>
      </c>
      <c r="Q33" s="483">
        <v>0</v>
      </c>
      <c r="R33" s="483">
        <v>0</v>
      </c>
      <c r="S33" s="483">
        <v>537.91</v>
      </c>
      <c r="V33" s="481"/>
    </row>
    <row r="34" spans="1:22">
      <c r="A34" s="397" t="s">
        <v>418</v>
      </c>
      <c r="B34" s="484">
        <v>0</v>
      </c>
      <c r="C34" s="484">
        <v>0</v>
      </c>
      <c r="D34" s="484">
        <v>8145.8</v>
      </c>
      <c r="E34" s="484">
        <v>0</v>
      </c>
      <c r="F34" s="484">
        <v>0</v>
      </c>
      <c r="G34" s="484">
        <v>0.2</v>
      </c>
      <c r="H34" s="484">
        <v>1002.07</v>
      </c>
      <c r="I34" s="484">
        <v>6</v>
      </c>
      <c r="J34" s="484">
        <v>0</v>
      </c>
      <c r="K34" s="484">
        <v>1873.91</v>
      </c>
      <c r="L34" s="484">
        <v>0</v>
      </c>
      <c r="M34" s="484">
        <v>2063.64</v>
      </c>
      <c r="N34" s="484">
        <v>361.95</v>
      </c>
      <c r="O34" s="484">
        <v>0</v>
      </c>
      <c r="P34" s="484">
        <v>57.79</v>
      </c>
      <c r="Q34" s="484">
        <v>0</v>
      </c>
      <c r="R34" s="484">
        <v>7.0000000000000007E-2</v>
      </c>
      <c r="S34" s="484">
        <v>13511.43</v>
      </c>
      <c r="V34" s="481"/>
    </row>
    <row r="35" spans="1:22">
      <c r="A35" s="392" t="s">
        <v>419</v>
      </c>
      <c r="B35" s="482">
        <v>0</v>
      </c>
      <c r="C35" s="482">
        <v>0</v>
      </c>
      <c r="D35" s="482">
        <v>8145.8</v>
      </c>
      <c r="E35" s="482">
        <v>0</v>
      </c>
      <c r="F35" s="482">
        <v>0</v>
      </c>
      <c r="G35" s="482">
        <v>0.2</v>
      </c>
      <c r="H35" s="482">
        <v>1082.22</v>
      </c>
      <c r="I35" s="482">
        <v>6</v>
      </c>
      <c r="J35" s="482">
        <v>0</v>
      </c>
      <c r="K35" s="482">
        <v>1259.18</v>
      </c>
      <c r="L35" s="482">
        <v>0</v>
      </c>
      <c r="M35" s="482">
        <v>2063.64</v>
      </c>
      <c r="N35" s="482">
        <v>361.95</v>
      </c>
      <c r="O35" s="482">
        <v>0</v>
      </c>
      <c r="P35" s="482">
        <v>55.39</v>
      </c>
      <c r="Q35" s="482">
        <v>0</v>
      </c>
      <c r="R35" s="482">
        <v>0</v>
      </c>
      <c r="S35" s="482">
        <v>12974.38</v>
      </c>
      <c r="V35" s="481"/>
    </row>
    <row r="36" spans="1:22">
      <c r="A36" s="395" t="s">
        <v>313</v>
      </c>
      <c r="B36" s="483">
        <v>0</v>
      </c>
      <c r="C36" s="483">
        <v>0</v>
      </c>
      <c r="D36" s="483">
        <v>0</v>
      </c>
      <c r="E36" s="483">
        <v>0</v>
      </c>
      <c r="F36" s="483">
        <v>0</v>
      </c>
      <c r="G36" s="483">
        <v>0</v>
      </c>
      <c r="H36" s="483">
        <v>0</v>
      </c>
      <c r="I36" s="483">
        <v>0</v>
      </c>
      <c r="J36" s="483">
        <v>0</v>
      </c>
      <c r="K36" s="483">
        <v>614.73</v>
      </c>
      <c r="L36" s="483">
        <v>0</v>
      </c>
      <c r="M36" s="483">
        <v>0</v>
      </c>
      <c r="N36" s="483">
        <v>0</v>
      </c>
      <c r="O36" s="483">
        <v>0</v>
      </c>
      <c r="P36" s="483">
        <v>2.4</v>
      </c>
      <c r="Q36" s="483">
        <v>0</v>
      </c>
      <c r="R36" s="483">
        <v>7.0000000000000007E-2</v>
      </c>
      <c r="S36" s="483">
        <v>617.20000000000005</v>
      </c>
      <c r="V36" s="481"/>
    </row>
    <row r="37" spans="1:22">
      <c r="A37" s="392" t="s">
        <v>314</v>
      </c>
      <c r="B37" s="482">
        <v>0</v>
      </c>
      <c r="C37" s="482">
        <v>0</v>
      </c>
      <c r="D37" s="482">
        <v>0</v>
      </c>
      <c r="E37" s="482">
        <v>0</v>
      </c>
      <c r="F37" s="482">
        <v>0</v>
      </c>
      <c r="G37" s="482">
        <v>0</v>
      </c>
      <c r="H37" s="482">
        <v>-80.14</v>
      </c>
      <c r="I37" s="482">
        <v>0</v>
      </c>
      <c r="J37" s="482">
        <v>0</v>
      </c>
      <c r="K37" s="482">
        <v>0</v>
      </c>
      <c r="L37" s="482">
        <v>0</v>
      </c>
      <c r="M37" s="482">
        <v>0</v>
      </c>
      <c r="N37" s="482">
        <v>0</v>
      </c>
      <c r="O37" s="482">
        <v>0</v>
      </c>
      <c r="P37" s="482">
        <v>0</v>
      </c>
      <c r="Q37" s="482">
        <v>0</v>
      </c>
      <c r="R37" s="482">
        <v>0</v>
      </c>
      <c r="S37" s="482">
        <v>-80.14</v>
      </c>
      <c r="V37" s="481"/>
    </row>
    <row r="38" spans="1:22">
      <c r="A38" s="397" t="s">
        <v>321</v>
      </c>
      <c r="B38" s="484">
        <v>0</v>
      </c>
      <c r="C38" s="484">
        <v>120.19</v>
      </c>
      <c r="D38" s="484">
        <v>117.49000000000001</v>
      </c>
      <c r="E38" s="484">
        <v>1200.8800000000001</v>
      </c>
      <c r="F38" s="484">
        <v>0</v>
      </c>
      <c r="G38" s="484">
        <v>20.400000000000002</v>
      </c>
      <c r="H38" s="484">
        <v>0</v>
      </c>
      <c r="I38" s="484">
        <v>2038.8</v>
      </c>
      <c r="J38" s="484">
        <v>0</v>
      </c>
      <c r="K38" s="484">
        <v>22051.439999999999</v>
      </c>
      <c r="L38" s="484">
        <v>0</v>
      </c>
      <c r="M38" s="484">
        <v>23085.25</v>
      </c>
      <c r="N38" s="484">
        <v>10442.620000000001</v>
      </c>
      <c r="O38" s="484">
        <v>0</v>
      </c>
      <c r="P38" s="484">
        <v>5070.5</v>
      </c>
      <c r="Q38" s="484">
        <v>0</v>
      </c>
      <c r="R38" s="484">
        <v>0</v>
      </c>
      <c r="S38" s="484">
        <v>64147.57</v>
      </c>
      <c r="V38" s="481"/>
    </row>
    <row r="39" spans="1:22">
      <c r="A39" s="448" t="s">
        <v>420</v>
      </c>
      <c r="B39" s="480">
        <v>0</v>
      </c>
      <c r="C39" s="480">
        <v>120.19</v>
      </c>
      <c r="D39" s="480">
        <v>117.49000000000001</v>
      </c>
      <c r="E39" s="480">
        <v>1200.8800000000001</v>
      </c>
      <c r="F39" s="480">
        <v>0</v>
      </c>
      <c r="G39" s="480">
        <v>20.400000000000002</v>
      </c>
      <c r="H39" s="480">
        <v>0</v>
      </c>
      <c r="I39" s="480">
        <v>2038.8</v>
      </c>
      <c r="J39" s="480">
        <v>0</v>
      </c>
      <c r="K39" s="480">
        <v>22051.439999999999</v>
      </c>
      <c r="L39" s="480">
        <v>0</v>
      </c>
      <c r="M39" s="480">
        <v>23085.25</v>
      </c>
      <c r="N39" s="480">
        <v>10442.620000000001</v>
      </c>
      <c r="O39" s="480">
        <v>0</v>
      </c>
      <c r="P39" s="480">
        <v>5070.5</v>
      </c>
      <c r="Q39" s="480">
        <v>0</v>
      </c>
      <c r="R39" s="480">
        <v>0</v>
      </c>
      <c r="S39" s="480">
        <v>64147.57</v>
      </c>
      <c r="V39" s="481"/>
    </row>
    <row r="40" spans="1:22">
      <c r="A40" s="392" t="s">
        <v>365</v>
      </c>
      <c r="B40" s="482">
        <v>0</v>
      </c>
      <c r="C40" s="482">
        <v>0</v>
      </c>
      <c r="D40" s="482">
        <v>0</v>
      </c>
      <c r="E40" s="482">
        <v>0</v>
      </c>
      <c r="F40" s="482">
        <v>0</v>
      </c>
      <c r="G40" s="482">
        <v>0</v>
      </c>
      <c r="H40" s="482">
        <v>0</v>
      </c>
      <c r="I40" s="482">
        <v>511.02000000000004</v>
      </c>
      <c r="J40" s="482">
        <v>0</v>
      </c>
      <c r="K40" s="482">
        <v>12077.050000000001</v>
      </c>
      <c r="L40" s="482">
        <v>0</v>
      </c>
      <c r="M40" s="482">
        <v>1742.5900000000001</v>
      </c>
      <c r="N40" s="482">
        <v>178.08</v>
      </c>
      <c r="O40" s="482">
        <v>0</v>
      </c>
      <c r="P40" s="482">
        <v>-4355.51</v>
      </c>
      <c r="Q40" s="482">
        <v>0</v>
      </c>
      <c r="R40" s="482">
        <v>0</v>
      </c>
      <c r="S40" s="482">
        <v>10153.230000000001</v>
      </c>
      <c r="V40" s="481"/>
    </row>
    <row r="41" spans="1:22">
      <c r="A41" s="392" t="s">
        <v>366</v>
      </c>
      <c r="B41" s="482">
        <v>0</v>
      </c>
      <c r="C41" s="482">
        <v>6.68</v>
      </c>
      <c r="D41" s="482">
        <v>0</v>
      </c>
      <c r="E41" s="482">
        <v>123.12</v>
      </c>
      <c r="F41" s="482">
        <v>0</v>
      </c>
      <c r="G41" s="482">
        <v>13.5</v>
      </c>
      <c r="H41" s="482">
        <v>0</v>
      </c>
      <c r="I41" s="482">
        <v>16.25</v>
      </c>
      <c r="J41" s="482">
        <v>0</v>
      </c>
      <c r="K41" s="482">
        <v>2539.15</v>
      </c>
      <c r="L41" s="482">
        <v>0</v>
      </c>
      <c r="M41" s="482">
        <v>154.46</v>
      </c>
      <c r="N41" s="482">
        <v>388.67</v>
      </c>
      <c r="O41" s="482">
        <v>0</v>
      </c>
      <c r="P41" s="482">
        <v>640.13</v>
      </c>
      <c r="Q41" s="482">
        <v>0</v>
      </c>
      <c r="R41" s="482">
        <v>0</v>
      </c>
      <c r="S41" s="482">
        <v>3881.9600000000005</v>
      </c>
      <c r="V41" s="481"/>
    </row>
    <row r="42" spans="1:22">
      <c r="A42" s="395" t="s">
        <v>367</v>
      </c>
      <c r="B42" s="483">
        <v>0</v>
      </c>
      <c r="C42" s="483">
        <v>0</v>
      </c>
      <c r="D42" s="483">
        <v>0</v>
      </c>
      <c r="E42" s="483">
        <v>0</v>
      </c>
      <c r="F42" s="483">
        <v>0</v>
      </c>
      <c r="G42" s="483">
        <v>6.8900000000000006</v>
      </c>
      <c r="H42" s="483">
        <v>0</v>
      </c>
      <c r="I42" s="483">
        <v>984.35</v>
      </c>
      <c r="J42" s="483">
        <v>0</v>
      </c>
      <c r="K42" s="483">
        <v>1275.68</v>
      </c>
      <c r="L42" s="483">
        <v>0</v>
      </c>
      <c r="M42" s="483">
        <v>1237.94</v>
      </c>
      <c r="N42" s="483">
        <v>767</v>
      </c>
      <c r="O42" s="483">
        <v>0</v>
      </c>
      <c r="P42" s="483">
        <v>742.53</v>
      </c>
      <c r="Q42" s="483">
        <v>0</v>
      </c>
      <c r="R42" s="483">
        <v>0</v>
      </c>
      <c r="S42" s="483">
        <v>5014.3900000000003</v>
      </c>
      <c r="V42" s="481"/>
    </row>
    <row r="43" spans="1:22">
      <c r="A43" s="392" t="s">
        <v>368</v>
      </c>
      <c r="B43" s="482">
        <v>0</v>
      </c>
      <c r="C43" s="482">
        <v>113.52</v>
      </c>
      <c r="D43" s="482">
        <v>117.49000000000001</v>
      </c>
      <c r="E43" s="482">
        <v>159.43</v>
      </c>
      <c r="F43" s="482">
        <v>0</v>
      </c>
      <c r="G43" s="482">
        <v>0.01</v>
      </c>
      <c r="H43" s="482">
        <v>0</v>
      </c>
      <c r="I43" s="482">
        <v>54.07</v>
      </c>
      <c r="J43" s="482">
        <v>0</v>
      </c>
      <c r="K43" s="482">
        <v>104.19</v>
      </c>
      <c r="L43" s="482">
        <v>0</v>
      </c>
      <c r="M43" s="482">
        <v>629.5</v>
      </c>
      <c r="N43" s="482">
        <v>365.31</v>
      </c>
      <c r="O43" s="482">
        <v>0</v>
      </c>
      <c r="P43" s="482">
        <v>-155.68</v>
      </c>
      <c r="Q43" s="482">
        <v>0</v>
      </c>
      <c r="R43" s="482">
        <v>0</v>
      </c>
      <c r="S43" s="482">
        <v>1387.84</v>
      </c>
      <c r="V43" s="481"/>
    </row>
    <row r="44" spans="1:22">
      <c r="A44" s="392" t="s">
        <v>369</v>
      </c>
      <c r="B44" s="482">
        <v>0</v>
      </c>
      <c r="C44" s="482">
        <v>0</v>
      </c>
      <c r="D44" s="482">
        <v>0</v>
      </c>
      <c r="E44" s="482">
        <v>0</v>
      </c>
      <c r="F44" s="482">
        <v>0</v>
      </c>
      <c r="G44" s="482">
        <v>0</v>
      </c>
      <c r="H44" s="482">
        <v>0</v>
      </c>
      <c r="I44" s="482">
        <v>0</v>
      </c>
      <c r="J44" s="482">
        <v>0</v>
      </c>
      <c r="K44" s="482">
        <v>0</v>
      </c>
      <c r="L44" s="482">
        <v>0</v>
      </c>
      <c r="M44" s="482">
        <v>0</v>
      </c>
      <c r="N44" s="482">
        <v>0</v>
      </c>
      <c r="O44" s="482">
        <v>0</v>
      </c>
      <c r="P44" s="482">
        <v>0</v>
      </c>
      <c r="Q44" s="482">
        <v>0</v>
      </c>
      <c r="R44" s="482">
        <v>0</v>
      </c>
      <c r="S44" s="482">
        <v>0</v>
      </c>
      <c r="V44" s="481"/>
    </row>
    <row r="45" spans="1:22">
      <c r="A45" s="395" t="s">
        <v>370</v>
      </c>
      <c r="B45" s="483">
        <v>0</v>
      </c>
      <c r="C45" s="483">
        <v>0</v>
      </c>
      <c r="D45" s="483">
        <v>0</v>
      </c>
      <c r="E45" s="483">
        <v>0</v>
      </c>
      <c r="F45" s="483">
        <v>0</v>
      </c>
      <c r="G45" s="483">
        <v>0</v>
      </c>
      <c r="H45" s="483">
        <v>0</v>
      </c>
      <c r="I45" s="483">
        <v>0.08</v>
      </c>
      <c r="J45" s="483">
        <v>0</v>
      </c>
      <c r="K45" s="483">
        <v>0</v>
      </c>
      <c r="L45" s="483">
        <v>0</v>
      </c>
      <c r="M45" s="483">
        <v>0.34</v>
      </c>
      <c r="N45" s="483">
        <v>0.12</v>
      </c>
      <c r="O45" s="483">
        <v>0</v>
      </c>
      <c r="P45" s="483">
        <v>0</v>
      </c>
      <c r="Q45" s="483">
        <v>0</v>
      </c>
      <c r="R45" s="483">
        <v>0</v>
      </c>
      <c r="S45" s="483">
        <v>0.54</v>
      </c>
      <c r="V45" s="481"/>
    </row>
    <row r="46" spans="1:22">
      <c r="A46" s="392" t="s">
        <v>371</v>
      </c>
      <c r="B46" s="482">
        <v>0</v>
      </c>
      <c r="C46" s="482">
        <v>0</v>
      </c>
      <c r="D46" s="482">
        <v>0</v>
      </c>
      <c r="E46" s="482">
        <v>0</v>
      </c>
      <c r="F46" s="482">
        <v>0</v>
      </c>
      <c r="G46" s="482">
        <v>0</v>
      </c>
      <c r="H46" s="482">
        <v>0</v>
      </c>
      <c r="I46" s="482">
        <v>0</v>
      </c>
      <c r="J46" s="482">
        <v>0</v>
      </c>
      <c r="K46" s="482">
        <v>0</v>
      </c>
      <c r="L46" s="482">
        <v>0</v>
      </c>
      <c r="M46" s="482">
        <v>0</v>
      </c>
      <c r="N46" s="482">
        <v>20.66</v>
      </c>
      <c r="O46" s="482">
        <v>0</v>
      </c>
      <c r="P46" s="482">
        <v>0</v>
      </c>
      <c r="Q46" s="482">
        <v>0</v>
      </c>
      <c r="R46" s="482">
        <v>0</v>
      </c>
      <c r="S46" s="482">
        <v>20.66</v>
      </c>
      <c r="V46" s="481"/>
    </row>
    <row r="47" spans="1:22">
      <c r="A47" s="392" t="s">
        <v>372</v>
      </c>
      <c r="B47" s="482">
        <v>0</v>
      </c>
      <c r="C47" s="482">
        <v>0</v>
      </c>
      <c r="D47" s="482">
        <v>0</v>
      </c>
      <c r="E47" s="482">
        <v>104.66</v>
      </c>
      <c r="F47" s="482">
        <v>0</v>
      </c>
      <c r="G47" s="482">
        <v>0</v>
      </c>
      <c r="H47" s="482">
        <v>0</v>
      </c>
      <c r="I47" s="482">
        <v>473.03000000000003</v>
      </c>
      <c r="J47" s="482">
        <v>0</v>
      </c>
      <c r="K47" s="482">
        <v>3980.34</v>
      </c>
      <c r="L47" s="482">
        <v>0</v>
      </c>
      <c r="M47" s="482">
        <v>19320.420000000002</v>
      </c>
      <c r="N47" s="482">
        <v>901.24</v>
      </c>
      <c r="O47" s="482">
        <v>0</v>
      </c>
      <c r="P47" s="482">
        <v>2931.09</v>
      </c>
      <c r="Q47" s="482">
        <v>0</v>
      </c>
      <c r="R47" s="482">
        <v>0</v>
      </c>
      <c r="S47" s="482">
        <v>27710.780000000006</v>
      </c>
      <c r="V47" s="481"/>
    </row>
    <row r="48" spans="1:22">
      <c r="A48" s="395" t="s">
        <v>373</v>
      </c>
      <c r="B48" s="483">
        <v>0</v>
      </c>
      <c r="C48" s="483">
        <v>0</v>
      </c>
      <c r="D48" s="483">
        <v>0</v>
      </c>
      <c r="E48" s="483">
        <v>0</v>
      </c>
      <c r="F48" s="483">
        <v>0</v>
      </c>
      <c r="G48" s="483">
        <v>0</v>
      </c>
      <c r="H48" s="483">
        <v>0</v>
      </c>
      <c r="I48" s="483">
        <v>0</v>
      </c>
      <c r="J48" s="483">
        <v>0</v>
      </c>
      <c r="K48" s="483">
        <v>0</v>
      </c>
      <c r="L48" s="483">
        <v>0</v>
      </c>
      <c r="M48" s="483">
        <v>0</v>
      </c>
      <c r="N48" s="483">
        <v>0</v>
      </c>
      <c r="O48" s="483">
        <v>0</v>
      </c>
      <c r="P48" s="483">
        <v>0</v>
      </c>
      <c r="Q48" s="483">
        <v>0</v>
      </c>
      <c r="R48" s="483">
        <v>0</v>
      </c>
      <c r="S48" s="483">
        <v>0</v>
      </c>
      <c r="V48" s="481"/>
    </row>
    <row r="49" spans="1:22">
      <c r="A49" s="392" t="s">
        <v>374</v>
      </c>
      <c r="B49" s="482">
        <v>0</v>
      </c>
      <c r="C49" s="482">
        <v>0</v>
      </c>
      <c r="D49" s="482">
        <v>0</v>
      </c>
      <c r="E49" s="482">
        <v>813.68000000000006</v>
      </c>
      <c r="F49" s="482">
        <v>0</v>
      </c>
      <c r="G49" s="482">
        <v>0</v>
      </c>
      <c r="H49" s="482">
        <v>0</v>
      </c>
      <c r="I49" s="482">
        <v>0</v>
      </c>
      <c r="J49" s="482">
        <v>0</v>
      </c>
      <c r="K49" s="482">
        <v>2075.04</v>
      </c>
      <c r="L49" s="482">
        <v>0</v>
      </c>
      <c r="M49" s="482">
        <v>0</v>
      </c>
      <c r="N49" s="482">
        <v>7821.55</v>
      </c>
      <c r="O49" s="482">
        <v>0</v>
      </c>
      <c r="P49" s="482">
        <v>5267.9400000000005</v>
      </c>
      <c r="Q49" s="482">
        <v>0</v>
      </c>
      <c r="R49" s="482">
        <v>0</v>
      </c>
      <c r="S49" s="482">
        <v>15978.210000000001</v>
      </c>
      <c r="V49" s="481"/>
    </row>
    <row r="50" spans="1:22">
      <c r="A50" s="450" t="s">
        <v>421</v>
      </c>
      <c r="B50" s="484">
        <v>0</v>
      </c>
      <c r="C50" s="484">
        <v>0</v>
      </c>
      <c r="D50" s="484">
        <v>0</v>
      </c>
      <c r="E50" s="484">
        <v>0</v>
      </c>
      <c r="F50" s="484">
        <v>0</v>
      </c>
      <c r="G50" s="484">
        <v>0</v>
      </c>
      <c r="H50" s="484">
        <v>0</v>
      </c>
      <c r="I50" s="484">
        <v>0</v>
      </c>
      <c r="J50" s="484">
        <v>0</v>
      </c>
      <c r="K50" s="484">
        <v>0</v>
      </c>
      <c r="L50" s="484">
        <v>0</v>
      </c>
      <c r="M50" s="484">
        <v>0</v>
      </c>
      <c r="N50" s="484">
        <v>0</v>
      </c>
      <c r="O50" s="484">
        <v>0</v>
      </c>
      <c r="P50" s="484">
        <v>0</v>
      </c>
      <c r="Q50" s="484">
        <v>0</v>
      </c>
      <c r="R50" s="484">
        <v>0</v>
      </c>
      <c r="S50" s="484">
        <v>0</v>
      </c>
      <c r="V50" s="481"/>
    </row>
    <row r="51" spans="1:22">
      <c r="A51" s="395" t="s">
        <v>375</v>
      </c>
      <c r="B51" s="483">
        <v>0</v>
      </c>
      <c r="C51" s="483">
        <v>0</v>
      </c>
      <c r="D51" s="483">
        <v>0</v>
      </c>
      <c r="E51" s="483">
        <v>0</v>
      </c>
      <c r="F51" s="483">
        <v>0</v>
      </c>
      <c r="G51" s="483">
        <v>0</v>
      </c>
      <c r="H51" s="483">
        <v>0</v>
      </c>
      <c r="I51" s="483">
        <v>0</v>
      </c>
      <c r="J51" s="483">
        <v>0</v>
      </c>
      <c r="K51" s="483">
        <v>0</v>
      </c>
      <c r="L51" s="483">
        <v>0</v>
      </c>
      <c r="M51" s="483">
        <v>0</v>
      </c>
      <c r="N51" s="483">
        <v>0</v>
      </c>
      <c r="O51" s="483">
        <v>0</v>
      </c>
      <c r="P51" s="483">
        <v>0</v>
      </c>
      <c r="Q51" s="483">
        <v>0</v>
      </c>
      <c r="R51" s="483">
        <v>0</v>
      </c>
      <c r="S51" s="483">
        <v>0</v>
      </c>
      <c r="V51" s="481"/>
    </row>
    <row r="52" spans="1:22">
      <c r="A52" s="392" t="s">
        <v>376</v>
      </c>
      <c r="B52" s="484">
        <v>0</v>
      </c>
      <c r="C52" s="484">
        <v>0</v>
      </c>
      <c r="D52" s="484">
        <v>0</v>
      </c>
      <c r="E52" s="484">
        <v>0</v>
      </c>
      <c r="F52" s="482">
        <v>0</v>
      </c>
      <c r="G52" s="482">
        <v>0</v>
      </c>
      <c r="H52" s="482">
        <v>0</v>
      </c>
      <c r="I52" s="482">
        <v>0</v>
      </c>
      <c r="J52" s="482">
        <v>0</v>
      </c>
      <c r="K52" s="482">
        <v>0</v>
      </c>
      <c r="L52" s="482">
        <v>0</v>
      </c>
      <c r="M52" s="482">
        <v>0</v>
      </c>
      <c r="N52" s="482">
        <v>0</v>
      </c>
      <c r="O52" s="482">
        <v>0</v>
      </c>
      <c r="P52" s="482">
        <v>0</v>
      </c>
      <c r="Q52" s="482">
        <v>0</v>
      </c>
      <c r="R52" s="482">
        <v>0</v>
      </c>
      <c r="S52" s="482">
        <v>0</v>
      </c>
      <c r="V52" s="481"/>
    </row>
    <row r="53" spans="1:22">
      <c r="A53" s="428" t="s">
        <v>384</v>
      </c>
      <c r="B53" s="482">
        <v>0</v>
      </c>
      <c r="C53" s="482">
        <v>0</v>
      </c>
      <c r="D53" s="482">
        <v>0</v>
      </c>
      <c r="E53" s="482">
        <v>0</v>
      </c>
      <c r="F53" s="482">
        <v>0</v>
      </c>
      <c r="G53" s="482">
        <v>0</v>
      </c>
      <c r="H53" s="482">
        <v>0</v>
      </c>
      <c r="I53" s="482">
        <v>0</v>
      </c>
      <c r="J53" s="482">
        <v>0</v>
      </c>
      <c r="K53" s="482">
        <v>0</v>
      </c>
      <c r="L53" s="482">
        <v>0</v>
      </c>
      <c r="M53" s="482">
        <v>0</v>
      </c>
      <c r="N53" s="482">
        <v>0</v>
      </c>
      <c r="O53" s="482">
        <v>0</v>
      </c>
      <c r="P53" s="482">
        <v>0</v>
      </c>
      <c r="Q53" s="482">
        <v>0</v>
      </c>
      <c r="R53" s="482">
        <v>0</v>
      </c>
      <c r="S53" s="482">
        <v>0</v>
      </c>
      <c r="V53" s="481"/>
    </row>
    <row r="54" spans="1:22">
      <c r="A54" s="485" t="s">
        <v>422</v>
      </c>
      <c r="B54" s="483">
        <v>0</v>
      </c>
      <c r="C54" s="483">
        <v>0</v>
      </c>
      <c r="D54" s="483">
        <v>0</v>
      </c>
      <c r="E54" s="483">
        <v>0</v>
      </c>
      <c r="F54" s="483">
        <v>0</v>
      </c>
      <c r="G54" s="483">
        <v>0</v>
      </c>
      <c r="H54" s="483">
        <v>0</v>
      </c>
      <c r="I54" s="483">
        <v>0</v>
      </c>
      <c r="J54" s="483">
        <v>0</v>
      </c>
      <c r="K54" s="483">
        <v>0</v>
      </c>
      <c r="L54" s="483">
        <v>0</v>
      </c>
      <c r="M54" s="483">
        <v>0</v>
      </c>
      <c r="N54" s="483">
        <v>0</v>
      </c>
      <c r="O54" s="483">
        <v>0</v>
      </c>
      <c r="P54" s="483">
        <v>0</v>
      </c>
      <c r="Q54" s="483">
        <v>0</v>
      </c>
      <c r="R54" s="483">
        <v>0</v>
      </c>
      <c r="S54" s="483">
        <v>0</v>
      </c>
      <c r="V54" s="481"/>
    </row>
    <row r="55" spans="1:22">
      <c r="A55" s="428" t="s">
        <v>423</v>
      </c>
      <c r="B55" s="482">
        <v>0</v>
      </c>
      <c r="C55" s="482">
        <v>0</v>
      </c>
      <c r="D55" s="482">
        <v>0</v>
      </c>
      <c r="E55" s="482">
        <v>0</v>
      </c>
      <c r="F55" s="482">
        <v>0</v>
      </c>
      <c r="G55" s="482">
        <v>0</v>
      </c>
      <c r="H55" s="482">
        <v>0</v>
      </c>
      <c r="I55" s="482">
        <v>0</v>
      </c>
      <c r="J55" s="482">
        <v>0</v>
      </c>
      <c r="K55" s="482">
        <v>0</v>
      </c>
      <c r="L55" s="482">
        <v>0</v>
      </c>
      <c r="M55" s="482">
        <v>0</v>
      </c>
      <c r="N55" s="482">
        <v>0</v>
      </c>
      <c r="O55" s="482">
        <v>0</v>
      </c>
      <c r="P55" s="482">
        <v>0</v>
      </c>
      <c r="Q55" s="482">
        <v>0</v>
      </c>
      <c r="R55" s="482">
        <v>0</v>
      </c>
      <c r="S55" s="482">
        <v>0</v>
      </c>
      <c r="V55" s="481"/>
    </row>
    <row r="56" spans="1:22">
      <c r="A56" s="392" t="s">
        <v>378</v>
      </c>
      <c r="B56" s="482">
        <v>0</v>
      </c>
      <c r="C56" s="482">
        <v>0</v>
      </c>
      <c r="D56" s="482">
        <v>0</v>
      </c>
      <c r="E56" s="482">
        <v>0</v>
      </c>
      <c r="F56" s="482">
        <v>0</v>
      </c>
      <c r="G56" s="482">
        <v>0</v>
      </c>
      <c r="H56" s="482">
        <v>0</v>
      </c>
      <c r="I56" s="482">
        <v>0</v>
      </c>
      <c r="J56" s="482">
        <v>0</v>
      </c>
      <c r="K56" s="482">
        <v>0</v>
      </c>
      <c r="L56" s="482">
        <v>0</v>
      </c>
      <c r="M56" s="482">
        <v>0</v>
      </c>
      <c r="N56" s="482">
        <v>0</v>
      </c>
      <c r="O56" s="482">
        <v>0</v>
      </c>
      <c r="P56" s="482">
        <v>0</v>
      </c>
      <c r="Q56" s="482">
        <v>0</v>
      </c>
      <c r="R56" s="482">
        <v>0</v>
      </c>
      <c r="S56" s="482">
        <v>0</v>
      </c>
      <c r="V56" s="481"/>
    </row>
    <row r="57" spans="1:22">
      <c r="A57" s="395" t="s">
        <v>379</v>
      </c>
      <c r="B57" s="483">
        <v>0</v>
      </c>
      <c r="C57" s="483">
        <v>0</v>
      </c>
      <c r="D57" s="483">
        <v>0</v>
      </c>
      <c r="E57" s="483">
        <v>0</v>
      </c>
      <c r="F57" s="483">
        <v>0</v>
      </c>
      <c r="G57" s="483">
        <v>0</v>
      </c>
      <c r="H57" s="483">
        <v>0</v>
      </c>
      <c r="I57" s="483">
        <v>0</v>
      </c>
      <c r="J57" s="483">
        <v>0</v>
      </c>
      <c r="K57" s="483">
        <v>0</v>
      </c>
      <c r="L57" s="483">
        <v>0</v>
      </c>
      <c r="M57" s="483">
        <v>0</v>
      </c>
      <c r="N57" s="483">
        <v>0</v>
      </c>
      <c r="O57" s="483">
        <v>0</v>
      </c>
      <c r="P57" s="483">
        <v>0</v>
      </c>
      <c r="Q57" s="483">
        <v>0</v>
      </c>
      <c r="R57" s="483">
        <v>0</v>
      </c>
      <c r="S57" s="483">
        <v>0</v>
      </c>
      <c r="V57" s="481"/>
    </row>
    <row r="58" spans="1:22">
      <c r="A58" s="450" t="s">
        <v>424</v>
      </c>
      <c r="B58" s="484">
        <v>22559.3</v>
      </c>
      <c r="C58" s="484">
        <v>120.19</v>
      </c>
      <c r="D58" s="484">
        <v>54170.91</v>
      </c>
      <c r="E58" s="484">
        <v>3052.75</v>
      </c>
      <c r="F58" s="484">
        <v>12578.9</v>
      </c>
      <c r="G58" s="484">
        <v>20.6</v>
      </c>
      <c r="H58" s="484">
        <v>175766.92</v>
      </c>
      <c r="I58" s="484">
        <v>2044.8</v>
      </c>
      <c r="J58" s="484">
        <v>15575.57</v>
      </c>
      <c r="K58" s="484">
        <v>197110.48</v>
      </c>
      <c r="L58" s="484">
        <v>0</v>
      </c>
      <c r="M58" s="484">
        <v>269648.24</v>
      </c>
      <c r="N58" s="484">
        <v>10804.57</v>
      </c>
      <c r="O58" s="484">
        <v>0</v>
      </c>
      <c r="P58" s="484">
        <v>698966.21</v>
      </c>
      <c r="Q58" s="484">
        <v>18069.97</v>
      </c>
      <c r="R58" s="484">
        <v>7.0000000000000007E-2</v>
      </c>
      <c r="S58" s="484">
        <v>1480489.48</v>
      </c>
      <c r="V58" s="481"/>
    </row>
    <row r="59" spans="1:22" ht="6.75" customHeight="1" thickBot="1">
      <c r="A59" s="402"/>
      <c r="B59" s="403"/>
      <c r="C59" s="403"/>
      <c r="D59" s="403"/>
      <c r="E59" s="403"/>
      <c r="F59" s="403"/>
      <c r="G59" s="403"/>
      <c r="H59" s="403"/>
      <c r="I59" s="403"/>
      <c r="J59" s="403"/>
      <c r="K59" s="403"/>
      <c r="L59" s="403"/>
      <c r="M59" s="403"/>
      <c r="N59" s="403"/>
      <c r="O59" s="403"/>
      <c r="P59" s="403"/>
      <c r="Q59" s="403"/>
      <c r="R59" s="403"/>
      <c r="S59" s="403"/>
    </row>
    <row r="60" spans="1:22" ht="6.75" customHeight="1" thickTop="1">
      <c r="A60" s="486"/>
    </row>
    <row r="61" spans="1:22">
      <c r="A61" s="486" t="s">
        <v>431</v>
      </c>
    </row>
    <row r="62" spans="1:22">
      <c r="A62" s="486" t="s">
        <v>124</v>
      </c>
    </row>
    <row r="63" spans="1:22">
      <c r="A63" s="35" t="s">
        <v>125</v>
      </c>
    </row>
    <row r="64" spans="1:22">
      <c r="A64" s="404" t="s">
        <v>126</v>
      </c>
    </row>
    <row r="65" spans="1:1">
      <c r="A65" s="404" t="s">
        <v>127</v>
      </c>
    </row>
    <row r="66" spans="1:1">
      <c r="A66" s="404" t="s">
        <v>128</v>
      </c>
    </row>
    <row r="67" spans="1:1">
      <c r="A67" s="35" t="s">
        <v>130</v>
      </c>
    </row>
    <row r="68" spans="1:1" ht="14.7" customHeight="1">
      <c r="A68" s="35" t="s">
        <v>131</v>
      </c>
    </row>
    <row r="69" spans="1:1">
      <c r="A69" s="35" t="s">
        <v>132</v>
      </c>
    </row>
    <row r="70" spans="1:1">
      <c r="A70" s="35" t="s">
        <v>133</v>
      </c>
    </row>
    <row r="71" spans="1:1">
      <c r="A71" s="35" t="s">
        <v>134</v>
      </c>
    </row>
    <row r="72" spans="1:1">
      <c r="A72" s="252"/>
    </row>
    <row r="74" spans="1:1">
      <c r="A74" s="118" t="s">
        <v>485</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06FFF-6DC0-49A7-AEAB-41DD03F13EE7}">
  <sheetPr codeName="Hoja7"/>
  <dimension ref="A1:U81"/>
  <sheetViews>
    <sheetView showGridLines="0" zoomScale="55" zoomScaleNormal="55" workbookViewId="0"/>
  </sheetViews>
  <sheetFormatPr baseColWidth="10" defaultColWidth="7.6640625" defaultRowHeight="13.2"/>
  <cols>
    <col min="1" max="1" width="47" style="406" customWidth="1"/>
    <col min="2" max="18" width="11.6640625" style="375" customWidth="1"/>
    <col min="19" max="19" width="19.88671875" style="375" customWidth="1"/>
    <col min="20" max="16384" width="7.6640625" style="375"/>
  </cols>
  <sheetData>
    <row r="1" spans="1:21" s="377" customFormat="1" ht="32.1" customHeight="1">
      <c r="A1" s="488" t="s">
        <v>31</v>
      </c>
      <c r="B1" s="488"/>
      <c r="C1" s="488"/>
      <c r="D1" s="36"/>
      <c r="E1" s="488"/>
      <c r="F1" s="488"/>
      <c r="G1" s="488"/>
      <c r="H1" s="488"/>
      <c r="I1" s="488"/>
      <c r="J1" s="488"/>
      <c r="K1" s="488"/>
      <c r="L1" s="488"/>
      <c r="M1" s="488"/>
      <c r="N1" s="488"/>
      <c r="O1" s="488"/>
      <c r="P1" s="488"/>
      <c r="Q1" s="488"/>
      <c r="R1" s="488"/>
      <c r="S1" s="488"/>
    </row>
    <row r="2" spans="1:21" s="379" customFormat="1" ht="18" customHeight="1">
      <c r="A2" s="378" t="s">
        <v>136</v>
      </c>
      <c r="B2" s="378"/>
      <c r="C2" s="378"/>
      <c r="D2" s="38"/>
      <c r="E2" s="378"/>
      <c r="F2" s="378"/>
      <c r="G2" s="378"/>
      <c r="H2" s="378"/>
      <c r="I2" s="378"/>
      <c r="J2" s="378"/>
      <c r="K2" s="378"/>
      <c r="L2" s="378"/>
      <c r="M2" s="378"/>
      <c r="N2" s="378"/>
      <c r="O2" s="378"/>
      <c r="P2" s="378"/>
      <c r="Q2" s="378"/>
      <c r="R2" s="378"/>
      <c r="S2" s="378"/>
    </row>
    <row r="3" spans="1:21" s="381" customFormat="1" ht="18.75" customHeight="1">
      <c r="A3" s="40" t="s">
        <v>326</v>
      </c>
      <c r="B3" s="380"/>
      <c r="C3" s="380"/>
      <c r="D3" s="40"/>
      <c r="E3" s="380"/>
      <c r="F3" s="380"/>
      <c r="G3" s="380"/>
      <c r="H3" s="380"/>
      <c r="I3" s="380"/>
      <c r="J3" s="380"/>
      <c r="K3" s="380"/>
      <c r="L3" s="380"/>
      <c r="M3" s="380"/>
      <c r="N3" s="380"/>
      <c r="O3" s="380"/>
      <c r="P3" s="380"/>
      <c r="Q3" s="380"/>
      <c r="R3" s="380"/>
      <c r="S3" s="380"/>
    </row>
    <row r="4" spans="1:21" ht="7.5" customHeight="1" thickBot="1">
      <c r="A4" s="382"/>
      <c r="B4" s="382"/>
      <c r="C4" s="382"/>
      <c r="D4" s="382"/>
      <c r="E4" s="382"/>
      <c r="F4" s="382"/>
      <c r="G4" s="382"/>
      <c r="H4" s="382"/>
      <c r="I4" s="382"/>
      <c r="J4" s="382"/>
      <c r="K4" s="382"/>
      <c r="L4" s="382"/>
      <c r="M4" s="382"/>
      <c r="N4" s="382"/>
      <c r="O4" s="382"/>
      <c r="P4" s="382"/>
      <c r="Q4" s="382"/>
      <c r="R4" s="382"/>
      <c r="S4" s="382"/>
    </row>
    <row r="5" spans="1:21" s="385" customFormat="1" ht="80.099999999999994" customHeight="1" thickTop="1">
      <c r="A5" s="383" t="s">
        <v>327</v>
      </c>
      <c r="B5" s="384" t="s">
        <v>178</v>
      </c>
      <c r="C5" s="384" t="s">
        <v>299</v>
      </c>
      <c r="D5" s="384" t="s">
        <v>180</v>
      </c>
      <c r="E5" s="384" t="s">
        <v>181</v>
      </c>
      <c r="F5" s="384" t="s">
        <v>182</v>
      </c>
      <c r="G5" s="384" t="s">
        <v>183</v>
      </c>
      <c r="H5" s="384" t="s">
        <v>184</v>
      </c>
      <c r="I5" s="384" t="s">
        <v>185</v>
      </c>
      <c r="J5" s="384" t="s">
        <v>186</v>
      </c>
      <c r="K5" s="357" t="s">
        <v>298</v>
      </c>
      <c r="L5" s="384" t="s">
        <v>188</v>
      </c>
      <c r="M5" s="203" t="s">
        <v>303</v>
      </c>
      <c r="N5" s="384" t="s">
        <v>190</v>
      </c>
      <c r="O5" s="384" t="s">
        <v>191</v>
      </c>
      <c r="P5" s="384" t="s">
        <v>192</v>
      </c>
      <c r="Q5" s="384" t="s">
        <v>193</v>
      </c>
      <c r="R5" s="384" t="s">
        <v>194</v>
      </c>
      <c r="S5" s="384" t="s">
        <v>300</v>
      </c>
    </row>
    <row r="6" spans="1:21" s="387" customFormat="1" ht="2.25" customHeight="1">
      <c r="A6" s="386"/>
      <c r="B6" s="386"/>
      <c r="C6" s="386"/>
      <c r="D6" s="386"/>
      <c r="E6" s="386"/>
      <c r="F6" s="386"/>
      <c r="G6" s="386"/>
      <c r="H6" s="386"/>
      <c r="I6" s="386"/>
      <c r="J6" s="386"/>
      <c r="K6" s="386"/>
      <c r="L6" s="386"/>
      <c r="M6" s="386"/>
      <c r="N6" s="386"/>
      <c r="O6" s="386"/>
      <c r="P6" s="386"/>
      <c r="Q6" s="386"/>
      <c r="R6" s="386"/>
      <c r="S6" s="386"/>
    </row>
    <row r="7" spans="1:21" s="387" customFormat="1" ht="5.25" customHeight="1">
      <c r="A7" s="388"/>
    </row>
    <row r="8" spans="1:21" s="391" customFormat="1" ht="12" customHeight="1">
      <c r="A8" s="389" t="s">
        <v>328</v>
      </c>
      <c r="B8" s="390">
        <v>4885.9400000000005</v>
      </c>
      <c r="C8" s="390">
        <v>20688.61</v>
      </c>
      <c r="D8" s="390">
        <v>7802.63</v>
      </c>
      <c r="E8" s="390">
        <v>4400</v>
      </c>
      <c r="F8" s="390">
        <v>2876.96</v>
      </c>
      <c r="G8" s="390">
        <v>5823.92</v>
      </c>
      <c r="H8" s="390">
        <v>58441</v>
      </c>
      <c r="I8" s="390">
        <v>0</v>
      </c>
      <c r="J8" s="390">
        <v>2318.71</v>
      </c>
      <c r="K8" s="390">
        <v>81254.2</v>
      </c>
      <c r="L8" s="390">
        <v>0</v>
      </c>
      <c r="M8" s="390">
        <v>72514.540000000008</v>
      </c>
      <c r="N8" s="390">
        <v>0</v>
      </c>
      <c r="O8" s="390">
        <v>11329.960000000001</v>
      </c>
      <c r="P8" s="390">
        <v>131521.01999999999</v>
      </c>
      <c r="Q8" s="390">
        <v>4645.6000000000004</v>
      </c>
      <c r="R8" s="390">
        <v>0</v>
      </c>
      <c r="S8" s="390">
        <v>408503.08999999997</v>
      </c>
      <c r="T8" s="489"/>
      <c r="U8" s="489"/>
    </row>
    <row r="9" spans="1:21" s="391" customFormat="1" ht="12" customHeight="1">
      <c r="A9" s="392" t="s">
        <v>329</v>
      </c>
      <c r="B9" s="393">
        <v>9.620000000000001</v>
      </c>
      <c r="C9" s="393">
        <v>0</v>
      </c>
      <c r="D9" s="393">
        <v>920.14</v>
      </c>
      <c r="E9" s="393">
        <v>0</v>
      </c>
      <c r="F9" s="393">
        <v>0</v>
      </c>
      <c r="G9" s="393">
        <v>0</v>
      </c>
      <c r="H9" s="393">
        <v>6564.6100000000006</v>
      </c>
      <c r="I9" s="393">
        <v>0</v>
      </c>
      <c r="J9" s="393">
        <v>0</v>
      </c>
      <c r="K9" s="393">
        <v>27433.7</v>
      </c>
      <c r="L9" s="393">
        <v>0</v>
      </c>
      <c r="M9" s="393">
        <v>1825.99</v>
      </c>
      <c r="N9" s="393">
        <v>0</v>
      </c>
      <c r="O9" s="393">
        <v>0</v>
      </c>
      <c r="P9" s="393">
        <v>28248.670000000002</v>
      </c>
      <c r="Q9" s="393">
        <v>0</v>
      </c>
      <c r="R9" s="393">
        <v>0</v>
      </c>
      <c r="S9" s="393">
        <v>65002.729999999996</v>
      </c>
      <c r="T9" s="489"/>
      <c r="U9" s="489"/>
    </row>
    <row r="10" spans="1:21" s="394" customFormat="1" ht="12" customHeight="1">
      <c r="A10" s="392" t="s">
        <v>330</v>
      </c>
      <c r="B10" s="393">
        <v>14.67</v>
      </c>
      <c r="C10" s="393">
        <v>0</v>
      </c>
      <c r="D10" s="393">
        <v>528.96</v>
      </c>
      <c r="E10" s="393">
        <v>0</v>
      </c>
      <c r="F10" s="393">
        <v>0</v>
      </c>
      <c r="G10" s="393">
        <v>0</v>
      </c>
      <c r="H10" s="393">
        <v>1424.76</v>
      </c>
      <c r="I10" s="393">
        <v>0</v>
      </c>
      <c r="J10" s="393">
        <v>0</v>
      </c>
      <c r="K10" s="393">
        <v>-7361.46</v>
      </c>
      <c r="L10" s="393">
        <v>0</v>
      </c>
      <c r="M10" s="393">
        <v>1104.31</v>
      </c>
      <c r="N10" s="393">
        <v>0</v>
      </c>
      <c r="O10" s="393">
        <v>0</v>
      </c>
      <c r="P10" s="393">
        <v>2505.27</v>
      </c>
      <c r="Q10" s="393">
        <v>0</v>
      </c>
      <c r="R10" s="393">
        <v>0</v>
      </c>
      <c r="S10" s="393">
        <v>-1783.4900000000002</v>
      </c>
      <c r="T10" s="489"/>
      <c r="U10" s="489"/>
    </row>
    <row r="11" spans="1:21" s="394" customFormat="1" ht="12" customHeight="1">
      <c r="A11" s="395" t="s">
        <v>312</v>
      </c>
      <c r="B11" s="396">
        <v>44.42</v>
      </c>
      <c r="C11" s="396">
        <v>0</v>
      </c>
      <c r="D11" s="396">
        <v>699.28</v>
      </c>
      <c r="E11" s="396">
        <v>0</v>
      </c>
      <c r="F11" s="396">
        <v>0</v>
      </c>
      <c r="G11" s="396">
        <v>0</v>
      </c>
      <c r="H11" s="396">
        <v>5644.36</v>
      </c>
      <c r="I11" s="396">
        <v>0</v>
      </c>
      <c r="J11" s="396">
        <v>265.27</v>
      </c>
      <c r="K11" s="396">
        <v>9592.24</v>
      </c>
      <c r="L11" s="396">
        <v>0</v>
      </c>
      <c r="M11" s="396">
        <v>9427.84</v>
      </c>
      <c r="N11" s="396">
        <v>0</v>
      </c>
      <c r="O11" s="396">
        <v>0</v>
      </c>
      <c r="P11" s="396">
        <v>15842.7</v>
      </c>
      <c r="Q11" s="396">
        <v>0</v>
      </c>
      <c r="R11" s="396">
        <v>0</v>
      </c>
      <c r="S11" s="396">
        <v>41516.11</v>
      </c>
      <c r="T11" s="489"/>
      <c r="U11" s="489"/>
    </row>
    <row r="12" spans="1:21" s="394" customFormat="1" ht="12" customHeight="1">
      <c r="A12" s="392" t="s">
        <v>331</v>
      </c>
      <c r="B12" s="393">
        <v>35.04</v>
      </c>
      <c r="C12" s="393">
        <v>0</v>
      </c>
      <c r="D12" s="393">
        <v>0</v>
      </c>
      <c r="E12" s="393">
        <v>0</v>
      </c>
      <c r="F12" s="393">
        <v>0</v>
      </c>
      <c r="G12" s="393">
        <v>0</v>
      </c>
      <c r="H12" s="393">
        <v>68.790000000000006</v>
      </c>
      <c r="I12" s="393">
        <v>0</v>
      </c>
      <c r="J12" s="393">
        <v>0</v>
      </c>
      <c r="K12" s="393">
        <v>0</v>
      </c>
      <c r="L12" s="393">
        <v>0</v>
      </c>
      <c r="M12" s="393">
        <v>0</v>
      </c>
      <c r="N12" s="393">
        <v>0</v>
      </c>
      <c r="O12" s="393">
        <v>0</v>
      </c>
      <c r="P12" s="393">
        <v>0</v>
      </c>
      <c r="Q12" s="393">
        <v>0</v>
      </c>
      <c r="R12" s="393">
        <v>0</v>
      </c>
      <c r="S12" s="393">
        <v>103.83000000000001</v>
      </c>
      <c r="T12" s="489"/>
      <c r="U12" s="489"/>
    </row>
    <row r="13" spans="1:21" s="394" customFormat="1" ht="12" customHeight="1">
      <c r="A13" s="392" t="s">
        <v>332</v>
      </c>
      <c r="B13" s="393">
        <v>0</v>
      </c>
      <c r="C13" s="393">
        <v>0</v>
      </c>
      <c r="D13" s="393">
        <v>0</v>
      </c>
      <c r="E13" s="393">
        <v>0</v>
      </c>
      <c r="F13" s="393">
        <v>0</v>
      </c>
      <c r="G13" s="393">
        <v>0</v>
      </c>
      <c r="H13" s="393">
        <v>0</v>
      </c>
      <c r="I13" s="393">
        <v>0</v>
      </c>
      <c r="J13" s="393">
        <v>0</v>
      </c>
      <c r="K13" s="393">
        <v>0</v>
      </c>
      <c r="L13" s="393">
        <v>0</v>
      </c>
      <c r="M13" s="393">
        <v>0</v>
      </c>
      <c r="N13" s="393">
        <v>0</v>
      </c>
      <c r="O13" s="393">
        <v>0</v>
      </c>
      <c r="P13" s="393">
        <v>0</v>
      </c>
      <c r="Q13" s="393">
        <v>0</v>
      </c>
      <c r="R13" s="393">
        <v>0</v>
      </c>
      <c r="S13" s="393">
        <v>0</v>
      </c>
      <c r="T13" s="489"/>
      <c r="U13" s="489"/>
    </row>
    <row r="14" spans="1:21" s="394" customFormat="1" ht="12" customHeight="1">
      <c r="A14" s="395" t="s">
        <v>311</v>
      </c>
      <c r="B14" s="396">
        <v>0</v>
      </c>
      <c r="C14" s="396">
        <v>0</v>
      </c>
      <c r="D14" s="396">
        <v>914.97</v>
      </c>
      <c r="E14" s="396">
        <v>0</v>
      </c>
      <c r="F14" s="396">
        <v>0</v>
      </c>
      <c r="G14" s="396">
        <v>0</v>
      </c>
      <c r="H14" s="396">
        <v>1435.03</v>
      </c>
      <c r="I14" s="396">
        <v>0</v>
      </c>
      <c r="J14" s="396">
        <v>102.64</v>
      </c>
      <c r="K14" s="396">
        <v>2061.0700000000002</v>
      </c>
      <c r="L14" s="396">
        <v>0</v>
      </c>
      <c r="M14" s="396">
        <v>3052.92</v>
      </c>
      <c r="N14" s="396">
        <v>0</v>
      </c>
      <c r="O14" s="396">
        <v>0</v>
      </c>
      <c r="P14" s="396">
        <v>2580.1</v>
      </c>
      <c r="Q14" s="396">
        <v>0</v>
      </c>
      <c r="R14" s="396">
        <v>0</v>
      </c>
      <c r="S14" s="396">
        <v>10146.73</v>
      </c>
      <c r="T14" s="489"/>
      <c r="U14" s="489"/>
    </row>
    <row r="15" spans="1:21" s="394" customFormat="1" ht="12" customHeight="1">
      <c r="A15" s="392" t="s">
        <v>333</v>
      </c>
      <c r="B15" s="393">
        <v>0</v>
      </c>
      <c r="C15" s="393">
        <v>0</v>
      </c>
      <c r="D15" s="393">
        <v>0</v>
      </c>
      <c r="E15" s="393">
        <v>0</v>
      </c>
      <c r="F15" s="393">
        <v>0</v>
      </c>
      <c r="G15" s="393">
        <v>0</v>
      </c>
      <c r="H15" s="393">
        <v>389.99</v>
      </c>
      <c r="I15" s="393">
        <v>0</v>
      </c>
      <c r="J15" s="393">
        <v>2.73</v>
      </c>
      <c r="K15" s="393">
        <v>47.4</v>
      </c>
      <c r="L15" s="393">
        <v>0</v>
      </c>
      <c r="M15" s="393">
        <v>852.80000000000007</v>
      </c>
      <c r="N15" s="393">
        <v>0</v>
      </c>
      <c r="O15" s="393">
        <v>0</v>
      </c>
      <c r="P15" s="393">
        <v>2528.09</v>
      </c>
      <c r="Q15" s="393">
        <v>0</v>
      </c>
      <c r="R15" s="393">
        <v>0</v>
      </c>
      <c r="S15" s="393">
        <v>3821.01</v>
      </c>
      <c r="T15" s="489"/>
      <c r="U15" s="489"/>
    </row>
    <row r="16" spans="1:21" s="394" customFormat="1" ht="12" customHeight="1">
      <c r="A16" s="392" t="s">
        <v>334</v>
      </c>
      <c r="B16" s="393">
        <v>0</v>
      </c>
      <c r="C16" s="393">
        <v>0</v>
      </c>
      <c r="D16" s="393">
        <v>0</v>
      </c>
      <c r="E16" s="393">
        <v>0</v>
      </c>
      <c r="F16" s="393">
        <v>0</v>
      </c>
      <c r="G16" s="393">
        <v>0</v>
      </c>
      <c r="H16" s="393">
        <v>164.12</v>
      </c>
      <c r="I16" s="393">
        <v>0</v>
      </c>
      <c r="J16" s="393">
        <v>0</v>
      </c>
      <c r="K16" s="393">
        <v>7.68</v>
      </c>
      <c r="L16" s="393">
        <v>0</v>
      </c>
      <c r="M16" s="393">
        <v>75.150000000000006</v>
      </c>
      <c r="N16" s="393">
        <v>0</v>
      </c>
      <c r="O16" s="393">
        <v>0</v>
      </c>
      <c r="P16" s="393">
        <v>721.14</v>
      </c>
      <c r="Q16" s="393">
        <v>0</v>
      </c>
      <c r="R16" s="393">
        <v>0</v>
      </c>
      <c r="S16" s="393">
        <v>968.09</v>
      </c>
      <c r="T16" s="489"/>
      <c r="U16" s="489"/>
    </row>
    <row r="17" spans="1:21" s="394" customFormat="1" ht="12" customHeight="1">
      <c r="A17" s="395" t="s">
        <v>335</v>
      </c>
      <c r="B17" s="396">
        <v>0</v>
      </c>
      <c r="C17" s="396">
        <v>0</v>
      </c>
      <c r="D17" s="396">
        <v>0</v>
      </c>
      <c r="E17" s="396">
        <v>0</v>
      </c>
      <c r="F17" s="396">
        <v>0</v>
      </c>
      <c r="G17" s="396">
        <v>-246.02</v>
      </c>
      <c r="H17" s="396">
        <v>18835.41</v>
      </c>
      <c r="I17" s="396">
        <v>0</v>
      </c>
      <c r="J17" s="396">
        <v>0</v>
      </c>
      <c r="K17" s="396">
        <v>29841.760000000002</v>
      </c>
      <c r="L17" s="396">
        <v>0</v>
      </c>
      <c r="M17" s="396">
        <v>20579.650000000001</v>
      </c>
      <c r="N17" s="396">
        <v>0</v>
      </c>
      <c r="O17" s="396">
        <v>11329.960000000001</v>
      </c>
      <c r="P17" s="396">
        <v>48836.46</v>
      </c>
      <c r="Q17" s="396">
        <v>0</v>
      </c>
      <c r="R17" s="396">
        <v>0</v>
      </c>
      <c r="S17" s="396">
        <v>129177.22</v>
      </c>
      <c r="T17" s="489"/>
      <c r="U17" s="489"/>
    </row>
    <row r="18" spans="1:21" s="394" customFormat="1" ht="12" customHeight="1">
      <c r="A18" s="392" t="s">
        <v>336</v>
      </c>
      <c r="B18" s="393">
        <v>0</v>
      </c>
      <c r="C18" s="393">
        <v>0</v>
      </c>
      <c r="D18" s="393">
        <v>0</v>
      </c>
      <c r="E18" s="393">
        <v>0</v>
      </c>
      <c r="F18" s="393">
        <v>0</v>
      </c>
      <c r="G18" s="393">
        <v>0</v>
      </c>
      <c r="H18" s="393">
        <v>0</v>
      </c>
      <c r="I18" s="393">
        <v>0</v>
      </c>
      <c r="J18" s="393">
        <v>0</v>
      </c>
      <c r="K18" s="393">
        <v>0</v>
      </c>
      <c r="L18" s="393">
        <v>0</v>
      </c>
      <c r="M18" s="393">
        <v>0</v>
      </c>
      <c r="N18" s="393">
        <v>0</v>
      </c>
      <c r="O18" s="393">
        <v>0</v>
      </c>
      <c r="P18" s="393">
        <v>0</v>
      </c>
      <c r="Q18" s="393">
        <v>0</v>
      </c>
      <c r="R18" s="393">
        <v>0</v>
      </c>
      <c r="S18" s="393">
        <v>0</v>
      </c>
      <c r="T18" s="489"/>
      <c r="U18" s="489"/>
    </row>
    <row r="19" spans="1:21" s="394" customFormat="1" ht="12" customHeight="1">
      <c r="A19" s="392" t="s">
        <v>337</v>
      </c>
      <c r="B19" s="393">
        <v>851.30000000000007</v>
      </c>
      <c r="C19" s="393">
        <v>0</v>
      </c>
      <c r="D19" s="393">
        <v>80.91</v>
      </c>
      <c r="E19" s="393">
        <v>0</v>
      </c>
      <c r="F19" s="393">
        <v>0</v>
      </c>
      <c r="G19" s="393">
        <v>0</v>
      </c>
      <c r="H19" s="393">
        <v>1269.55</v>
      </c>
      <c r="I19" s="393">
        <v>0</v>
      </c>
      <c r="J19" s="393">
        <v>86.8</v>
      </c>
      <c r="K19" s="393">
        <v>1232.26</v>
      </c>
      <c r="L19" s="393">
        <v>0</v>
      </c>
      <c r="M19" s="393">
        <v>552.64</v>
      </c>
      <c r="N19" s="393">
        <v>0</v>
      </c>
      <c r="O19" s="393">
        <v>0</v>
      </c>
      <c r="P19" s="393">
        <v>1213.24</v>
      </c>
      <c r="Q19" s="393">
        <v>0</v>
      </c>
      <c r="R19" s="393">
        <v>0</v>
      </c>
      <c r="S19" s="393">
        <v>5286.7000000000007</v>
      </c>
      <c r="T19" s="489"/>
      <c r="U19" s="489"/>
    </row>
    <row r="20" spans="1:21" s="394" customFormat="1" ht="12" customHeight="1">
      <c r="A20" s="395" t="s">
        <v>338</v>
      </c>
      <c r="B20" s="396">
        <v>2.34</v>
      </c>
      <c r="C20" s="396">
        <v>0</v>
      </c>
      <c r="D20" s="396">
        <v>1.21</v>
      </c>
      <c r="E20" s="396">
        <v>0</v>
      </c>
      <c r="F20" s="396">
        <v>0</v>
      </c>
      <c r="G20" s="396">
        <v>0</v>
      </c>
      <c r="H20" s="396">
        <v>145.4</v>
      </c>
      <c r="I20" s="396">
        <v>0</v>
      </c>
      <c r="J20" s="396">
        <v>0</v>
      </c>
      <c r="K20" s="396">
        <v>244.33</v>
      </c>
      <c r="L20" s="396">
        <v>0</v>
      </c>
      <c r="M20" s="396">
        <v>443.68</v>
      </c>
      <c r="N20" s="396">
        <v>0</v>
      </c>
      <c r="O20" s="396">
        <v>0</v>
      </c>
      <c r="P20" s="396">
        <v>1558.6200000000001</v>
      </c>
      <c r="Q20" s="396">
        <v>0</v>
      </c>
      <c r="R20" s="396">
        <v>0</v>
      </c>
      <c r="S20" s="396">
        <v>2395.58</v>
      </c>
      <c r="T20" s="489"/>
      <c r="U20" s="489"/>
    </row>
    <row r="21" spans="1:21" s="394" customFormat="1" ht="12" customHeight="1">
      <c r="A21" s="392" t="s">
        <v>339</v>
      </c>
      <c r="B21" s="393">
        <v>2.1</v>
      </c>
      <c r="C21" s="393">
        <v>0</v>
      </c>
      <c r="D21" s="393">
        <v>0.22</v>
      </c>
      <c r="E21" s="393">
        <v>0</v>
      </c>
      <c r="F21" s="393">
        <v>0</v>
      </c>
      <c r="G21" s="393">
        <v>0</v>
      </c>
      <c r="H21" s="393">
        <v>0</v>
      </c>
      <c r="I21" s="393">
        <v>0</v>
      </c>
      <c r="J21" s="393">
        <v>0</v>
      </c>
      <c r="K21" s="393">
        <v>0</v>
      </c>
      <c r="L21" s="393">
        <v>0</v>
      </c>
      <c r="M21" s="393">
        <v>0</v>
      </c>
      <c r="N21" s="393">
        <v>0</v>
      </c>
      <c r="O21" s="393">
        <v>0</v>
      </c>
      <c r="P21" s="393">
        <v>0</v>
      </c>
      <c r="Q21" s="393">
        <v>0</v>
      </c>
      <c r="R21" s="393">
        <v>0</v>
      </c>
      <c r="S21" s="393">
        <v>2.3200000000000003</v>
      </c>
      <c r="T21" s="489"/>
      <c r="U21" s="489"/>
    </row>
    <row r="22" spans="1:21" s="394" customFormat="1" ht="12" customHeight="1">
      <c r="A22" s="392" t="s">
        <v>340</v>
      </c>
      <c r="B22" s="393">
        <v>82.850000000000009</v>
      </c>
      <c r="C22" s="393">
        <v>0</v>
      </c>
      <c r="D22" s="393">
        <v>11.23</v>
      </c>
      <c r="E22" s="393">
        <v>0</v>
      </c>
      <c r="F22" s="393">
        <v>0</v>
      </c>
      <c r="G22" s="393">
        <v>0</v>
      </c>
      <c r="H22" s="393">
        <v>123.38000000000001</v>
      </c>
      <c r="I22" s="393">
        <v>0</v>
      </c>
      <c r="J22" s="393">
        <v>4.92</v>
      </c>
      <c r="K22" s="393">
        <v>181.72</v>
      </c>
      <c r="L22" s="393">
        <v>0</v>
      </c>
      <c r="M22" s="393">
        <v>22.22</v>
      </c>
      <c r="N22" s="393">
        <v>0</v>
      </c>
      <c r="O22" s="393">
        <v>0</v>
      </c>
      <c r="P22" s="393">
        <v>172.09</v>
      </c>
      <c r="Q22" s="393">
        <v>0</v>
      </c>
      <c r="R22" s="393">
        <v>0</v>
      </c>
      <c r="S22" s="393">
        <v>598.41000000000008</v>
      </c>
      <c r="T22" s="489"/>
      <c r="U22" s="489"/>
    </row>
    <row r="23" spans="1:21" s="394" customFormat="1" ht="12" customHeight="1">
      <c r="A23" s="395" t="s">
        <v>341</v>
      </c>
      <c r="B23" s="396">
        <v>1.1500000000000001</v>
      </c>
      <c r="C23" s="396">
        <v>0</v>
      </c>
      <c r="D23" s="396">
        <v>34.950000000000003</v>
      </c>
      <c r="E23" s="396">
        <v>0</v>
      </c>
      <c r="F23" s="396">
        <v>0</v>
      </c>
      <c r="G23" s="396">
        <v>0</v>
      </c>
      <c r="H23" s="396">
        <v>303.23</v>
      </c>
      <c r="I23" s="396">
        <v>0</v>
      </c>
      <c r="J23" s="396">
        <v>0</v>
      </c>
      <c r="K23" s="396">
        <v>199.45000000000002</v>
      </c>
      <c r="L23" s="396">
        <v>0</v>
      </c>
      <c r="M23" s="396">
        <v>378.24</v>
      </c>
      <c r="N23" s="396">
        <v>0</v>
      </c>
      <c r="O23" s="396">
        <v>0</v>
      </c>
      <c r="P23" s="396">
        <v>1907.52</v>
      </c>
      <c r="Q23" s="396">
        <v>0</v>
      </c>
      <c r="R23" s="396">
        <v>0</v>
      </c>
      <c r="S23" s="396">
        <v>2824.54</v>
      </c>
      <c r="T23" s="489"/>
      <c r="U23" s="489"/>
    </row>
    <row r="24" spans="1:21" s="394" customFormat="1" ht="12" customHeight="1">
      <c r="A24" s="392" t="s">
        <v>342</v>
      </c>
      <c r="B24" s="393">
        <v>420.01</v>
      </c>
      <c r="C24" s="393">
        <v>0</v>
      </c>
      <c r="D24" s="393">
        <v>1.6600000000000001</v>
      </c>
      <c r="E24" s="393">
        <v>0</v>
      </c>
      <c r="F24" s="393">
        <v>0</v>
      </c>
      <c r="G24" s="393">
        <v>0</v>
      </c>
      <c r="H24" s="393">
        <v>1472.71</v>
      </c>
      <c r="I24" s="393">
        <v>0</v>
      </c>
      <c r="J24" s="393">
        <v>0</v>
      </c>
      <c r="K24" s="393">
        <v>1280.45</v>
      </c>
      <c r="L24" s="393">
        <v>0</v>
      </c>
      <c r="M24" s="393">
        <v>867.68000000000006</v>
      </c>
      <c r="N24" s="393">
        <v>0</v>
      </c>
      <c r="O24" s="393">
        <v>0</v>
      </c>
      <c r="P24" s="393">
        <v>1665.05</v>
      </c>
      <c r="Q24" s="393">
        <v>0</v>
      </c>
      <c r="R24" s="393">
        <v>0</v>
      </c>
      <c r="S24" s="393">
        <v>5707.56</v>
      </c>
      <c r="T24" s="489"/>
      <c r="U24" s="489"/>
    </row>
    <row r="25" spans="1:21" s="394" customFormat="1" ht="12" customHeight="1">
      <c r="A25" s="392" t="s">
        <v>343</v>
      </c>
      <c r="B25" s="393">
        <v>0</v>
      </c>
      <c r="C25" s="393">
        <v>0</v>
      </c>
      <c r="D25" s="393">
        <v>0</v>
      </c>
      <c r="E25" s="393">
        <v>0</v>
      </c>
      <c r="F25" s="393">
        <v>0</v>
      </c>
      <c r="G25" s="393">
        <v>0</v>
      </c>
      <c r="H25" s="393">
        <v>0</v>
      </c>
      <c r="I25" s="393">
        <v>0</v>
      </c>
      <c r="J25" s="393">
        <v>0</v>
      </c>
      <c r="K25" s="393">
        <v>0</v>
      </c>
      <c r="L25" s="393">
        <v>0</v>
      </c>
      <c r="M25" s="393">
        <v>0</v>
      </c>
      <c r="N25" s="393">
        <v>0</v>
      </c>
      <c r="O25" s="393">
        <v>0</v>
      </c>
      <c r="P25" s="393">
        <v>0</v>
      </c>
      <c r="Q25" s="393">
        <v>0</v>
      </c>
      <c r="R25" s="393">
        <v>0</v>
      </c>
      <c r="S25" s="393">
        <v>0</v>
      </c>
      <c r="T25" s="489"/>
      <c r="U25" s="489"/>
    </row>
    <row r="26" spans="1:21" s="394" customFormat="1" ht="12" customHeight="1">
      <c r="A26" s="395" t="s">
        <v>344</v>
      </c>
      <c r="B26" s="396">
        <v>-1.18</v>
      </c>
      <c r="C26" s="396">
        <v>14805.19</v>
      </c>
      <c r="D26" s="396">
        <v>1144.3</v>
      </c>
      <c r="E26" s="396">
        <v>3219.29</v>
      </c>
      <c r="F26" s="396">
        <v>0</v>
      </c>
      <c r="G26" s="396">
        <v>5289.1900000000005</v>
      </c>
      <c r="H26" s="396">
        <v>8353.7999999999993</v>
      </c>
      <c r="I26" s="396">
        <v>0</v>
      </c>
      <c r="J26" s="396">
        <v>0</v>
      </c>
      <c r="K26" s="396">
        <v>169.41</v>
      </c>
      <c r="L26" s="396">
        <v>0</v>
      </c>
      <c r="M26" s="396">
        <v>27642.07</v>
      </c>
      <c r="N26" s="396">
        <v>0</v>
      </c>
      <c r="O26" s="396">
        <v>0</v>
      </c>
      <c r="P26" s="396">
        <v>16011.66</v>
      </c>
      <c r="Q26" s="396">
        <v>0</v>
      </c>
      <c r="R26" s="396">
        <v>0</v>
      </c>
      <c r="S26" s="396">
        <v>76633.73</v>
      </c>
      <c r="T26" s="489"/>
      <c r="U26" s="489"/>
    </row>
    <row r="27" spans="1:21" s="394" customFormat="1" ht="12" customHeight="1">
      <c r="A27" s="392" t="s">
        <v>345</v>
      </c>
      <c r="B27" s="393">
        <v>0</v>
      </c>
      <c r="C27" s="393">
        <v>0</v>
      </c>
      <c r="D27" s="393">
        <v>-0.01</v>
      </c>
      <c r="E27" s="393">
        <v>0</v>
      </c>
      <c r="F27" s="393">
        <v>0</v>
      </c>
      <c r="G27" s="393">
        <v>0</v>
      </c>
      <c r="H27" s="393">
        <v>222.24</v>
      </c>
      <c r="I27" s="393">
        <v>0</v>
      </c>
      <c r="J27" s="393">
        <v>0</v>
      </c>
      <c r="K27" s="393">
        <v>412.29</v>
      </c>
      <c r="L27" s="393">
        <v>0</v>
      </c>
      <c r="M27" s="393">
        <v>46.5</v>
      </c>
      <c r="N27" s="393">
        <v>0</v>
      </c>
      <c r="O27" s="393">
        <v>0</v>
      </c>
      <c r="P27" s="393">
        <v>61.77</v>
      </c>
      <c r="Q27" s="393">
        <v>0</v>
      </c>
      <c r="R27" s="393">
        <v>0</v>
      </c>
      <c r="S27" s="393">
        <v>742.79</v>
      </c>
      <c r="T27" s="489"/>
      <c r="U27" s="489"/>
    </row>
    <row r="28" spans="1:21" s="394" customFormat="1" ht="12" customHeight="1">
      <c r="A28" s="392" t="s">
        <v>346</v>
      </c>
      <c r="B28" s="393">
        <v>0</v>
      </c>
      <c r="C28" s="393">
        <v>0</v>
      </c>
      <c r="D28" s="393">
        <v>9.1300000000000008</v>
      </c>
      <c r="E28" s="393">
        <v>0</v>
      </c>
      <c r="F28" s="393">
        <v>0</v>
      </c>
      <c r="G28" s="393">
        <v>0</v>
      </c>
      <c r="H28" s="393">
        <v>832.72</v>
      </c>
      <c r="I28" s="393">
        <v>0</v>
      </c>
      <c r="J28" s="393">
        <v>0</v>
      </c>
      <c r="K28" s="393">
        <v>2282.08</v>
      </c>
      <c r="L28" s="393">
        <v>0</v>
      </c>
      <c r="M28" s="393">
        <v>659.62</v>
      </c>
      <c r="N28" s="393">
        <v>0</v>
      </c>
      <c r="O28" s="393">
        <v>0</v>
      </c>
      <c r="P28" s="393">
        <v>1042.71</v>
      </c>
      <c r="Q28" s="393">
        <v>0</v>
      </c>
      <c r="R28" s="393">
        <v>0</v>
      </c>
      <c r="S28" s="393">
        <v>4826.26</v>
      </c>
      <c r="T28" s="489"/>
      <c r="U28" s="489"/>
    </row>
    <row r="29" spans="1:21" s="394" customFormat="1" ht="12" customHeight="1">
      <c r="A29" s="395" t="s">
        <v>347</v>
      </c>
      <c r="B29" s="396">
        <v>0</v>
      </c>
      <c r="C29" s="396">
        <v>0</v>
      </c>
      <c r="D29" s="396">
        <v>0</v>
      </c>
      <c r="E29" s="396">
        <v>0</v>
      </c>
      <c r="F29" s="396">
        <v>0</v>
      </c>
      <c r="G29" s="396">
        <v>0</v>
      </c>
      <c r="H29" s="396">
        <v>279.95</v>
      </c>
      <c r="I29" s="396">
        <v>0</v>
      </c>
      <c r="J29" s="396">
        <v>0</v>
      </c>
      <c r="K29" s="396">
        <v>0</v>
      </c>
      <c r="L29" s="396">
        <v>0</v>
      </c>
      <c r="M29" s="396">
        <v>333.94</v>
      </c>
      <c r="N29" s="396">
        <v>0</v>
      </c>
      <c r="O29" s="396">
        <v>0</v>
      </c>
      <c r="P29" s="396">
        <v>85.56</v>
      </c>
      <c r="Q29" s="396">
        <v>0</v>
      </c>
      <c r="R29" s="396">
        <v>0</v>
      </c>
      <c r="S29" s="396">
        <v>699.45</v>
      </c>
      <c r="T29" s="489"/>
      <c r="U29" s="489"/>
    </row>
    <row r="30" spans="1:21" s="394" customFormat="1" ht="12" customHeight="1">
      <c r="A30" s="392" t="s">
        <v>348</v>
      </c>
      <c r="B30" s="393">
        <v>0</v>
      </c>
      <c r="C30" s="393">
        <v>0</v>
      </c>
      <c r="D30" s="393">
        <v>0</v>
      </c>
      <c r="E30" s="393">
        <v>0</v>
      </c>
      <c r="F30" s="393">
        <v>0</v>
      </c>
      <c r="G30" s="393">
        <v>0</v>
      </c>
      <c r="H30" s="393">
        <v>0</v>
      </c>
      <c r="I30" s="393">
        <v>0</v>
      </c>
      <c r="J30" s="393">
        <v>38.42</v>
      </c>
      <c r="K30" s="393">
        <v>0</v>
      </c>
      <c r="L30" s="393">
        <v>0</v>
      </c>
      <c r="M30" s="393">
        <v>0</v>
      </c>
      <c r="N30" s="393">
        <v>0</v>
      </c>
      <c r="O30" s="393">
        <v>0</v>
      </c>
      <c r="P30" s="393">
        <v>0</v>
      </c>
      <c r="Q30" s="393">
        <v>0</v>
      </c>
      <c r="R30" s="393">
        <v>0</v>
      </c>
      <c r="S30" s="393">
        <v>38.42</v>
      </c>
      <c r="T30" s="489"/>
      <c r="U30" s="489"/>
    </row>
    <row r="31" spans="1:21" s="394" customFormat="1" ht="12" customHeight="1">
      <c r="A31" s="392" t="s">
        <v>349</v>
      </c>
      <c r="B31" s="393">
        <v>1155.6000000000001</v>
      </c>
      <c r="C31" s="393">
        <v>0</v>
      </c>
      <c r="D31" s="393">
        <v>-2.09</v>
      </c>
      <c r="E31" s="393">
        <v>779.4</v>
      </c>
      <c r="F31" s="393">
        <v>1370.39</v>
      </c>
      <c r="G31" s="393">
        <v>0</v>
      </c>
      <c r="H31" s="393">
        <v>1138.1200000000001</v>
      </c>
      <c r="I31" s="393">
        <v>0</v>
      </c>
      <c r="J31" s="393">
        <v>1044.5999999999999</v>
      </c>
      <c r="K31" s="393">
        <v>0</v>
      </c>
      <c r="L31" s="393">
        <v>0</v>
      </c>
      <c r="M31" s="393">
        <v>0</v>
      </c>
      <c r="N31" s="393">
        <v>0</v>
      </c>
      <c r="O31" s="393">
        <v>0</v>
      </c>
      <c r="P31" s="393">
        <v>48.59</v>
      </c>
      <c r="Q31" s="393">
        <v>4271</v>
      </c>
      <c r="R31" s="393">
        <v>0</v>
      </c>
      <c r="S31" s="393">
        <v>9805.61</v>
      </c>
      <c r="T31" s="489"/>
      <c r="U31" s="489"/>
    </row>
    <row r="32" spans="1:21" s="394" customFormat="1" ht="12" customHeight="1">
      <c r="A32" s="395" t="s">
        <v>350</v>
      </c>
      <c r="B32" s="396">
        <v>0</v>
      </c>
      <c r="C32" s="396">
        <v>0</v>
      </c>
      <c r="D32" s="396">
        <v>0</v>
      </c>
      <c r="E32" s="396">
        <v>0</v>
      </c>
      <c r="F32" s="396">
        <v>0</v>
      </c>
      <c r="G32" s="396">
        <v>0</v>
      </c>
      <c r="H32" s="396">
        <v>0</v>
      </c>
      <c r="I32" s="396">
        <v>0</v>
      </c>
      <c r="J32" s="396">
        <v>0</v>
      </c>
      <c r="K32" s="396">
        <v>0</v>
      </c>
      <c r="L32" s="396">
        <v>0</v>
      </c>
      <c r="M32" s="396">
        <v>-1.3800000000000001</v>
      </c>
      <c r="N32" s="396">
        <v>0</v>
      </c>
      <c r="O32" s="396">
        <v>0</v>
      </c>
      <c r="P32" s="396">
        <v>0</v>
      </c>
      <c r="Q32" s="396">
        <v>0</v>
      </c>
      <c r="R32" s="396">
        <v>0</v>
      </c>
      <c r="S32" s="396">
        <v>-1.3800000000000001</v>
      </c>
      <c r="T32" s="489"/>
      <c r="U32" s="489"/>
    </row>
    <row r="33" spans="1:21" s="394" customFormat="1" ht="12" customHeight="1">
      <c r="A33" s="392" t="s">
        <v>351</v>
      </c>
      <c r="B33" s="393">
        <v>0</v>
      </c>
      <c r="C33" s="393">
        <v>152.91</v>
      </c>
      <c r="D33" s="393">
        <v>0.5</v>
      </c>
      <c r="E33" s="393">
        <v>0</v>
      </c>
      <c r="F33" s="393">
        <v>0</v>
      </c>
      <c r="G33" s="393">
        <v>0</v>
      </c>
      <c r="H33" s="393">
        <v>182.12</v>
      </c>
      <c r="I33" s="393">
        <v>0</v>
      </c>
      <c r="J33" s="393">
        <v>0</v>
      </c>
      <c r="K33" s="393">
        <v>0</v>
      </c>
      <c r="L33" s="393">
        <v>0</v>
      </c>
      <c r="M33" s="393">
        <v>1011.61</v>
      </c>
      <c r="N33" s="393">
        <v>0</v>
      </c>
      <c r="O33" s="393">
        <v>0</v>
      </c>
      <c r="P33" s="393">
        <v>1589.74</v>
      </c>
      <c r="Q33" s="393">
        <v>0</v>
      </c>
      <c r="R33" s="393">
        <v>0</v>
      </c>
      <c r="S33" s="393">
        <v>2936.88</v>
      </c>
      <c r="T33" s="489"/>
      <c r="U33" s="489"/>
    </row>
    <row r="34" spans="1:21" s="394" customFormat="1" ht="12" customHeight="1">
      <c r="A34" s="392" t="s">
        <v>352</v>
      </c>
      <c r="B34" s="393">
        <v>110.26</v>
      </c>
      <c r="C34" s="393">
        <v>0</v>
      </c>
      <c r="D34" s="393">
        <v>1679.69</v>
      </c>
      <c r="E34" s="393">
        <v>0</v>
      </c>
      <c r="F34" s="393">
        <v>0</v>
      </c>
      <c r="G34" s="393">
        <v>0</v>
      </c>
      <c r="H34" s="393">
        <v>4140.49</v>
      </c>
      <c r="I34" s="393">
        <v>0</v>
      </c>
      <c r="J34" s="393">
        <v>631.20000000000005</v>
      </c>
      <c r="K34" s="393">
        <v>2390.37</v>
      </c>
      <c r="L34" s="393">
        <v>0</v>
      </c>
      <c r="M34" s="393">
        <v>3543.7200000000003</v>
      </c>
      <c r="N34" s="393">
        <v>0</v>
      </c>
      <c r="O34" s="393">
        <v>0</v>
      </c>
      <c r="P34" s="393">
        <v>4740.1000000000004</v>
      </c>
      <c r="Q34" s="393">
        <v>0</v>
      </c>
      <c r="R34" s="393">
        <v>0</v>
      </c>
      <c r="S34" s="393">
        <v>17235.830000000002</v>
      </c>
      <c r="T34" s="489"/>
      <c r="U34" s="489"/>
    </row>
    <row r="35" spans="1:21" s="394" customFormat="1" ht="12" customHeight="1">
      <c r="A35" s="395" t="s">
        <v>353</v>
      </c>
      <c r="B35" s="396">
        <v>1403.8700000000001</v>
      </c>
      <c r="C35" s="396">
        <v>0</v>
      </c>
      <c r="D35" s="396">
        <v>102.36</v>
      </c>
      <c r="E35" s="396">
        <v>243.86</v>
      </c>
      <c r="F35" s="396">
        <v>722.99</v>
      </c>
      <c r="G35" s="396">
        <v>0</v>
      </c>
      <c r="H35" s="396">
        <v>0</v>
      </c>
      <c r="I35" s="396">
        <v>0</v>
      </c>
      <c r="J35" s="396">
        <v>2.77</v>
      </c>
      <c r="K35" s="396">
        <v>642.27</v>
      </c>
      <c r="L35" s="396">
        <v>0</v>
      </c>
      <c r="M35" s="396">
        <v>55.54</v>
      </c>
      <c r="N35" s="396">
        <v>0</v>
      </c>
      <c r="O35" s="396">
        <v>0</v>
      </c>
      <c r="P35" s="396">
        <v>0</v>
      </c>
      <c r="Q35" s="396">
        <v>153.58000000000001</v>
      </c>
      <c r="R35" s="396">
        <v>0</v>
      </c>
      <c r="S35" s="396">
        <v>3327.24</v>
      </c>
      <c r="T35" s="489"/>
      <c r="U35" s="489"/>
    </row>
    <row r="36" spans="1:21" s="394" customFormat="1" ht="12" customHeight="1">
      <c r="A36" s="392" t="s">
        <v>354</v>
      </c>
      <c r="B36" s="393">
        <v>624.43000000000006</v>
      </c>
      <c r="C36" s="393">
        <v>0</v>
      </c>
      <c r="D36" s="393">
        <v>0</v>
      </c>
      <c r="E36" s="393">
        <v>0</v>
      </c>
      <c r="F36" s="393">
        <v>516.51</v>
      </c>
      <c r="G36" s="393">
        <v>0</v>
      </c>
      <c r="H36" s="393">
        <v>0</v>
      </c>
      <c r="I36" s="393">
        <v>0</v>
      </c>
      <c r="J36" s="393">
        <v>0</v>
      </c>
      <c r="K36" s="393">
        <v>380.33</v>
      </c>
      <c r="L36" s="393">
        <v>0</v>
      </c>
      <c r="M36" s="393">
        <v>0</v>
      </c>
      <c r="N36" s="393">
        <v>0</v>
      </c>
      <c r="O36" s="393">
        <v>0</v>
      </c>
      <c r="P36" s="393">
        <v>0</v>
      </c>
      <c r="Q36" s="393">
        <v>157.6</v>
      </c>
      <c r="R36" s="393">
        <v>0</v>
      </c>
      <c r="S36" s="393">
        <v>1678.87</v>
      </c>
      <c r="T36" s="489"/>
      <c r="U36" s="489"/>
    </row>
    <row r="37" spans="1:21" s="394" customFormat="1" ht="12" customHeight="1">
      <c r="A37" s="392" t="s">
        <v>355</v>
      </c>
      <c r="B37" s="393">
        <v>129.46</v>
      </c>
      <c r="C37" s="393">
        <v>0</v>
      </c>
      <c r="D37" s="393">
        <v>0</v>
      </c>
      <c r="E37" s="393">
        <v>0</v>
      </c>
      <c r="F37" s="393">
        <v>267.07</v>
      </c>
      <c r="G37" s="393">
        <v>0</v>
      </c>
      <c r="H37" s="393">
        <v>0</v>
      </c>
      <c r="I37" s="393">
        <v>0</v>
      </c>
      <c r="J37" s="393">
        <v>0</v>
      </c>
      <c r="K37" s="393">
        <v>78.13</v>
      </c>
      <c r="L37" s="393">
        <v>0</v>
      </c>
      <c r="M37" s="393">
        <v>0</v>
      </c>
      <c r="N37" s="393">
        <v>0</v>
      </c>
      <c r="O37" s="393">
        <v>0</v>
      </c>
      <c r="P37" s="393">
        <v>0</v>
      </c>
      <c r="Q37" s="393">
        <v>63.43</v>
      </c>
      <c r="R37" s="393">
        <v>0</v>
      </c>
      <c r="S37" s="393">
        <v>538.08999999999992</v>
      </c>
      <c r="T37" s="489"/>
      <c r="U37" s="489"/>
    </row>
    <row r="38" spans="1:21" s="394" customFormat="1" ht="12" customHeight="1">
      <c r="A38" s="395" t="s">
        <v>356</v>
      </c>
      <c r="B38" s="396">
        <v>0</v>
      </c>
      <c r="C38" s="396">
        <v>109.93</v>
      </c>
      <c r="D38" s="396">
        <v>0</v>
      </c>
      <c r="E38" s="396">
        <v>0</v>
      </c>
      <c r="F38" s="396">
        <v>0</v>
      </c>
      <c r="G38" s="396">
        <v>780.75</v>
      </c>
      <c r="H38" s="396">
        <v>2329.48</v>
      </c>
      <c r="I38" s="396">
        <v>0</v>
      </c>
      <c r="J38" s="396">
        <v>139.37</v>
      </c>
      <c r="K38" s="396">
        <v>9698.65</v>
      </c>
      <c r="L38" s="396">
        <v>0</v>
      </c>
      <c r="M38" s="396">
        <v>67.599999999999994</v>
      </c>
      <c r="N38" s="396">
        <v>0</v>
      </c>
      <c r="O38" s="396">
        <v>0</v>
      </c>
      <c r="P38" s="396">
        <v>163.70000000000002</v>
      </c>
      <c r="Q38" s="396">
        <v>0</v>
      </c>
      <c r="R38" s="396">
        <v>0</v>
      </c>
      <c r="S38" s="396">
        <v>13289.480000000001</v>
      </c>
      <c r="T38" s="489"/>
      <c r="U38" s="489"/>
    </row>
    <row r="39" spans="1:21" s="394" customFormat="1" ht="12" customHeight="1">
      <c r="A39" s="392" t="s">
        <v>357</v>
      </c>
      <c r="B39" s="393">
        <v>0</v>
      </c>
      <c r="C39" s="393">
        <v>0</v>
      </c>
      <c r="D39" s="393">
        <v>0</v>
      </c>
      <c r="E39" s="393">
        <v>0</v>
      </c>
      <c r="F39" s="393">
        <v>0</v>
      </c>
      <c r="G39" s="393">
        <v>0</v>
      </c>
      <c r="H39" s="393">
        <v>2726.98</v>
      </c>
      <c r="I39" s="393">
        <v>0</v>
      </c>
      <c r="J39" s="393">
        <v>0</v>
      </c>
      <c r="K39" s="393">
        <v>0</v>
      </c>
      <c r="L39" s="393">
        <v>0</v>
      </c>
      <c r="M39" s="393">
        <v>-27.8</v>
      </c>
      <c r="N39" s="393">
        <v>0</v>
      </c>
      <c r="O39" s="393">
        <v>0</v>
      </c>
      <c r="P39" s="393">
        <v>0</v>
      </c>
      <c r="Q39" s="393">
        <v>0</v>
      </c>
      <c r="R39" s="393">
        <v>0</v>
      </c>
      <c r="S39" s="393">
        <v>2699.18</v>
      </c>
      <c r="T39" s="489"/>
      <c r="U39" s="489"/>
    </row>
    <row r="40" spans="1:21" s="394" customFormat="1" ht="12" customHeight="1">
      <c r="A40" s="392" t="s">
        <v>358</v>
      </c>
      <c r="B40" s="393">
        <v>0</v>
      </c>
      <c r="C40" s="393">
        <v>5620.58</v>
      </c>
      <c r="D40" s="393">
        <v>1675.23</v>
      </c>
      <c r="E40" s="393">
        <v>157.44</v>
      </c>
      <c r="F40" s="393">
        <v>0</v>
      </c>
      <c r="G40" s="393">
        <v>0</v>
      </c>
      <c r="H40" s="393">
        <v>393.76</v>
      </c>
      <c r="I40" s="393">
        <v>0</v>
      </c>
      <c r="J40" s="393">
        <v>0</v>
      </c>
      <c r="K40" s="393">
        <v>440.05</v>
      </c>
      <c r="L40" s="393">
        <v>0</v>
      </c>
      <c r="M40" s="393">
        <v>0</v>
      </c>
      <c r="N40" s="393">
        <v>0</v>
      </c>
      <c r="O40" s="393">
        <v>0</v>
      </c>
      <c r="P40" s="393">
        <v>-1.77</v>
      </c>
      <c r="Q40" s="393">
        <v>0</v>
      </c>
      <c r="R40" s="393">
        <v>0</v>
      </c>
      <c r="S40" s="393">
        <v>8285.2899999999991</v>
      </c>
      <c r="T40" s="489"/>
      <c r="U40" s="489"/>
    </row>
    <row r="41" spans="1:21" s="394" customFormat="1" ht="12" customHeight="1">
      <c r="A41" s="389" t="s">
        <v>359</v>
      </c>
      <c r="B41" s="390">
        <v>0</v>
      </c>
      <c r="C41" s="390">
        <v>2028.1100000000001</v>
      </c>
      <c r="D41" s="390">
        <v>8770.16</v>
      </c>
      <c r="E41" s="390">
        <v>953.88</v>
      </c>
      <c r="F41" s="390">
        <v>0</v>
      </c>
      <c r="G41" s="390">
        <v>1795.45</v>
      </c>
      <c r="H41" s="390">
        <v>22409.670000000002</v>
      </c>
      <c r="I41" s="390">
        <v>438.97</v>
      </c>
      <c r="J41" s="390">
        <v>0</v>
      </c>
      <c r="K41" s="390">
        <v>12900.53</v>
      </c>
      <c r="L41" s="390">
        <v>0</v>
      </c>
      <c r="M41" s="390">
        <v>38670.54</v>
      </c>
      <c r="N41" s="390">
        <v>856.15</v>
      </c>
      <c r="O41" s="390">
        <v>61.88</v>
      </c>
      <c r="P41" s="390">
        <v>35713.64</v>
      </c>
      <c r="Q41" s="390">
        <v>0</v>
      </c>
      <c r="R41" s="390">
        <v>0.13</v>
      </c>
      <c r="S41" s="390">
        <v>124599.11</v>
      </c>
      <c r="T41" s="489"/>
      <c r="U41" s="489"/>
    </row>
    <row r="42" spans="1:21" s="391" customFormat="1" ht="12" customHeight="1">
      <c r="A42" s="392" t="s">
        <v>360</v>
      </c>
      <c r="B42" s="393">
        <v>0</v>
      </c>
      <c r="C42" s="393">
        <v>1752.46</v>
      </c>
      <c r="D42" s="393">
        <v>7202.62</v>
      </c>
      <c r="E42" s="393">
        <v>935.17000000000007</v>
      </c>
      <c r="F42" s="393">
        <v>0</v>
      </c>
      <c r="G42" s="393">
        <v>740.15</v>
      </c>
      <c r="H42" s="393">
        <v>1667.4</v>
      </c>
      <c r="I42" s="393">
        <v>438.97</v>
      </c>
      <c r="J42" s="393">
        <v>0</v>
      </c>
      <c r="K42" s="393">
        <v>3502.94</v>
      </c>
      <c r="L42" s="393">
        <v>0</v>
      </c>
      <c r="M42" s="393">
        <v>13924.130000000001</v>
      </c>
      <c r="N42" s="393">
        <v>503.18</v>
      </c>
      <c r="O42" s="393">
        <v>0</v>
      </c>
      <c r="P42" s="393">
        <v>6338.5</v>
      </c>
      <c r="Q42" s="393">
        <v>0</v>
      </c>
      <c r="R42" s="393">
        <v>0</v>
      </c>
      <c r="S42" s="393">
        <v>37005.520000000004</v>
      </c>
      <c r="T42" s="489"/>
      <c r="U42" s="489"/>
    </row>
    <row r="43" spans="1:21" s="394" customFormat="1" ht="12" customHeight="1">
      <c r="A43" s="392" t="s">
        <v>361</v>
      </c>
      <c r="B43" s="393">
        <v>0</v>
      </c>
      <c r="C43" s="393">
        <v>0</v>
      </c>
      <c r="D43" s="393">
        <v>0</v>
      </c>
      <c r="E43" s="393">
        <v>0</v>
      </c>
      <c r="F43" s="393">
        <v>0</v>
      </c>
      <c r="G43" s="393">
        <v>0</v>
      </c>
      <c r="H43" s="393">
        <v>0</v>
      </c>
      <c r="I43" s="393">
        <v>0</v>
      </c>
      <c r="J43" s="393">
        <v>0</v>
      </c>
      <c r="K43" s="393">
        <v>0</v>
      </c>
      <c r="L43" s="393">
        <v>0</v>
      </c>
      <c r="M43" s="393">
        <v>407.74</v>
      </c>
      <c r="N43" s="393">
        <v>0</v>
      </c>
      <c r="O43" s="393">
        <v>0</v>
      </c>
      <c r="P43" s="393">
        <v>1261.8700000000001</v>
      </c>
      <c r="Q43" s="393">
        <v>0</v>
      </c>
      <c r="R43" s="393">
        <v>0</v>
      </c>
      <c r="S43" s="393">
        <v>1669.6100000000001</v>
      </c>
      <c r="T43" s="489"/>
      <c r="U43" s="489"/>
    </row>
    <row r="44" spans="1:21" s="394" customFormat="1" ht="12" customHeight="1">
      <c r="A44" s="395" t="s">
        <v>313</v>
      </c>
      <c r="B44" s="396">
        <v>0</v>
      </c>
      <c r="C44" s="396">
        <v>275.65000000000003</v>
      </c>
      <c r="D44" s="396">
        <v>1567.54</v>
      </c>
      <c r="E44" s="396">
        <v>0</v>
      </c>
      <c r="F44" s="396">
        <v>0</v>
      </c>
      <c r="G44" s="396">
        <v>35.32</v>
      </c>
      <c r="H44" s="396">
        <v>7125.18</v>
      </c>
      <c r="I44" s="396">
        <v>0</v>
      </c>
      <c r="J44" s="396">
        <v>0</v>
      </c>
      <c r="K44" s="396">
        <v>7881.2</v>
      </c>
      <c r="L44" s="396">
        <v>0</v>
      </c>
      <c r="M44" s="396">
        <v>22571.81</v>
      </c>
      <c r="N44" s="396">
        <v>0</v>
      </c>
      <c r="O44" s="396">
        <v>0</v>
      </c>
      <c r="P44" s="396">
        <v>25885.02</v>
      </c>
      <c r="Q44" s="396">
        <v>0</v>
      </c>
      <c r="R44" s="396">
        <v>0</v>
      </c>
      <c r="S44" s="396">
        <v>65341.72</v>
      </c>
      <c r="T44" s="489"/>
      <c r="U44" s="489"/>
    </row>
    <row r="45" spans="1:21" s="394" customFormat="1" ht="12" customHeight="1">
      <c r="A45" s="392" t="s">
        <v>362</v>
      </c>
      <c r="B45" s="393">
        <v>0</v>
      </c>
      <c r="C45" s="393">
        <v>0</v>
      </c>
      <c r="D45" s="393">
        <v>0</v>
      </c>
      <c r="E45" s="393">
        <v>18.71</v>
      </c>
      <c r="F45" s="393">
        <v>0</v>
      </c>
      <c r="G45" s="393">
        <v>1019.97</v>
      </c>
      <c r="H45" s="393">
        <v>13617.09</v>
      </c>
      <c r="I45" s="393">
        <v>0</v>
      </c>
      <c r="J45" s="393">
        <v>0</v>
      </c>
      <c r="K45" s="393">
        <v>1516.39</v>
      </c>
      <c r="L45" s="393">
        <v>0</v>
      </c>
      <c r="M45" s="393">
        <v>1766.8600000000001</v>
      </c>
      <c r="N45" s="393">
        <v>352.97</v>
      </c>
      <c r="O45" s="393">
        <v>61.88</v>
      </c>
      <c r="P45" s="393">
        <v>2228.25</v>
      </c>
      <c r="Q45" s="393">
        <v>0</v>
      </c>
      <c r="R45" s="393">
        <v>0.13</v>
      </c>
      <c r="S45" s="393">
        <v>20582.250000000004</v>
      </c>
      <c r="T45" s="489"/>
      <c r="U45" s="489"/>
    </row>
    <row r="46" spans="1:21" s="394" customFormat="1" ht="12" customHeight="1">
      <c r="A46" s="397" t="s">
        <v>363</v>
      </c>
      <c r="B46" s="398">
        <v>0</v>
      </c>
      <c r="C46" s="398">
        <v>146956.44</v>
      </c>
      <c r="D46" s="398">
        <v>2422.8200000000002</v>
      </c>
      <c r="E46" s="398">
        <v>46978.520000000004</v>
      </c>
      <c r="F46" s="398">
        <v>0</v>
      </c>
      <c r="G46" s="398">
        <v>60082.270000000004</v>
      </c>
      <c r="H46" s="398">
        <v>0</v>
      </c>
      <c r="I46" s="398">
        <v>66706.58</v>
      </c>
      <c r="J46" s="398">
        <v>0</v>
      </c>
      <c r="K46" s="398">
        <v>198080.71</v>
      </c>
      <c r="L46" s="398">
        <v>307.61</v>
      </c>
      <c r="M46" s="398">
        <v>198486.01</v>
      </c>
      <c r="N46" s="398">
        <v>17934.420000000002</v>
      </c>
      <c r="O46" s="398">
        <v>0</v>
      </c>
      <c r="P46" s="398">
        <v>139359.86000000002</v>
      </c>
      <c r="Q46" s="398">
        <v>0</v>
      </c>
      <c r="R46" s="398">
        <v>2159.5300000000002</v>
      </c>
      <c r="S46" s="398">
        <v>879474.77000000014</v>
      </c>
      <c r="T46" s="489"/>
      <c r="U46" s="489"/>
    </row>
    <row r="47" spans="1:21" s="394" customFormat="1" ht="12" customHeight="1">
      <c r="A47" s="399" t="s">
        <v>364</v>
      </c>
      <c r="B47" s="390">
        <v>0</v>
      </c>
      <c r="C47" s="390">
        <v>146956.44</v>
      </c>
      <c r="D47" s="390">
        <v>2422.8200000000002</v>
      </c>
      <c r="E47" s="390">
        <v>45755.29</v>
      </c>
      <c r="F47" s="390">
        <v>0</v>
      </c>
      <c r="G47" s="390">
        <v>57362.29</v>
      </c>
      <c r="H47" s="390">
        <v>0</v>
      </c>
      <c r="I47" s="390">
        <v>64245.279999999999</v>
      </c>
      <c r="J47" s="390">
        <v>0</v>
      </c>
      <c r="K47" s="390">
        <v>198080.71</v>
      </c>
      <c r="L47" s="390">
        <v>307.61</v>
      </c>
      <c r="M47" s="390">
        <v>196199.84</v>
      </c>
      <c r="N47" s="390">
        <v>12664.550000000001</v>
      </c>
      <c r="O47" s="390">
        <v>0</v>
      </c>
      <c r="P47" s="390">
        <v>137634.03</v>
      </c>
      <c r="Q47" s="390">
        <v>0</v>
      </c>
      <c r="R47" s="390">
        <v>352.12</v>
      </c>
      <c r="S47" s="390">
        <v>861980.98</v>
      </c>
      <c r="T47" s="489"/>
      <c r="U47" s="489"/>
    </row>
    <row r="48" spans="1:21" s="394" customFormat="1" ht="12" customHeight="1">
      <c r="A48" s="392" t="s">
        <v>365</v>
      </c>
      <c r="B48" s="393">
        <v>0</v>
      </c>
      <c r="C48" s="393">
        <v>0</v>
      </c>
      <c r="D48" s="393">
        <v>40.83</v>
      </c>
      <c r="E48" s="393">
        <v>0</v>
      </c>
      <c r="F48" s="393">
        <v>0</v>
      </c>
      <c r="G48" s="393">
        <v>20327.04</v>
      </c>
      <c r="H48" s="393">
        <v>0</v>
      </c>
      <c r="I48" s="393">
        <v>4608.3500000000004</v>
      </c>
      <c r="J48" s="393">
        <v>0</v>
      </c>
      <c r="K48" s="393">
        <v>5862.27</v>
      </c>
      <c r="L48" s="393">
        <v>307.61</v>
      </c>
      <c r="M48" s="393">
        <v>17799.57</v>
      </c>
      <c r="N48" s="393">
        <v>91.44</v>
      </c>
      <c r="O48" s="393">
        <v>0</v>
      </c>
      <c r="P48" s="393">
        <v>24752.99</v>
      </c>
      <c r="Q48" s="393">
        <v>0</v>
      </c>
      <c r="R48" s="393">
        <v>0</v>
      </c>
      <c r="S48" s="393">
        <v>73790.100000000006</v>
      </c>
      <c r="T48" s="489"/>
      <c r="U48" s="489"/>
    </row>
    <row r="49" spans="1:21" s="394" customFormat="1" ht="12" customHeight="1">
      <c r="A49" s="392" t="s">
        <v>366</v>
      </c>
      <c r="B49" s="393">
        <v>0</v>
      </c>
      <c r="C49" s="393">
        <v>59908.57</v>
      </c>
      <c r="D49" s="393">
        <v>1434.45</v>
      </c>
      <c r="E49" s="393">
        <v>5490.85</v>
      </c>
      <c r="F49" s="393">
        <v>0</v>
      </c>
      <c r="G49" s="393">
        <v>0</v>
      </c>
      <c r="H49" s="393">
        <v>0</v>
      </c>
      <c r="I49" s="393">
        <v>434.33</v>
      </c>
      <c r="J49" s="393">
        <v>0</v>
      </c>
      <c r="K49" s="393">
        <v>29124.440000000002</v>
      </c>
      <c r="L49" s="393">
        <v>0</v>
      </c>
      <c r="M49" s="393">
        <v>24085.3</v>
      </c>
      <c r="N49" s="393">
        <v>544.85</v>
      </c>
      <c r="O49" s="393">
        <v>0</v>
      </c>
      <c r="P49" s="393">
        <v>413.72</v>
      </c>
      <c r="Q49" s="393">
        <v>0</v>
      </c>
      <c r="R49" s="393">
        <v>0</v>
      </c>
      <c r="S49" s="393">
        <v>121436.51000000001</v>
      </c>
      <c r="T49" s="489"/>
      <c r="U49" s="489"/>
    </row>
    <row r="50" spans="1:21" s="394" customFormat="1" ht="12" customHeight="1">
      <c r="A50" s="395" t="s">
        <v>367</v>
      </c>
      <c r="B50" s="396">
        <v>0</v>
      </c>
      <c r="C50" s="396">
        <v>0</v>
      </c>
      <c r="D50" s="396">
        <v>685.14</v>
      </c>
      <c r="E50" s="396">
        <v>727.88</v>
      </c>
      <c r="F50" s="396">
        <v>0</v>
      </c>
      <c r="G50" s="396">
        <v>0</v>
      </c>
      <c r="H50" s="396">
        <v>0</v>
      </c>
      <c r="I50" s="396">
        <v>3820.58</v>
      </c>
      <c r="J50" s="396">
        <v>0</v>
      </c>
      <c r="K50" s="396">
        <v>4675.6400000000003</v>
      </c>
      <c r="L50" s="396">
        <v>0</v>
      </c>
      <c r="M50" s="396">
        <v>3297.56</v>
      </c>
      <c r="N50" s="396">
        <v>498.75</v>
      </c>
      <c r="O50" s="396">
        <v>0</v>
      </c>
      <c r="P50" s="396">
        <v>5989.26</v>
      </c>
      <c r="Q50" s="396">
        <v>0</v>
      </c>
      <c r="R50" s="396">
        <v>0</v>
      </c>
      <c r="S50" s="396">
        <v>19694.810000000001</v>
      </c>
      <c r="T50" s="489"/>
      <c r="U50" s="489"/>
    </row>
    <row r="51" spans="1:21" s="394" customFormat="1" ht="12" customHeight="1">
      <c r="A51" s="400" t="s">
        <v>368</v>
      </c>
      <c r="B51" s="401">
        <v>0</v>
      </c>
      <c r="C51" s="401">
        <v>85907.42</v>
      </c>
      <c r="D51" s="401">
        <v>261.70999999999998</v>
      </c>
      <c r="E51" s="401">
        <v>39476.300000000003</v>
      </c>
      <c r="F51" s="401">
        <v>0</v>
      </c>
      <c r="G51" s="401">
        <v>35983.39</v>
      </c>
      <c r="H51" s="401">
        <v>0</v>
      </c>
      <c r="I51" s="401">
        <v>33693.340000000004</v>
      </c>
      <c r="J51" s="401">
        <v>0</v>
      </c>
      <c r="K51" s="401">
        <v>147012.72</v>
      </c>
      <c r="L51" s="401">
        <v>0</v>
      </c>
      <c r="M51" s="401">
        <v>149488.67000000001</v>
      </c>
      <c r="N51" s="401">
        <v>6060.99</v>
      </c>
      <c r="O51" s="401">
        <v>0</v>
      </c>
      <c r="P51" s="401">
        <v>101383.87</v>
      </c>
      <c r="Q51" s="401">
        <v>0</v>
      </c>
      <c r="R51" s="401">
        <v>0</v>
      </c>
      <c r="S51" s="401">
        <v>599268.41</v>
      </c>
      <c r="T51" s="489"/>
      <c r="U51" s="489"/>
    </row>
    <row r="52" spans="1:21" s="394" customFormat="1" ht="12" customHeight="1">
      <c r="A52" s="400" t="s">
        <v>369</v>
      </c>
      <c r="B52" s="401">
        <v>0</v>
      </c>
      <c r="C52" s="401">
        <v>0</v>
      </c>
      <c r="D52" s="401">
        <v>0</v>
      </c>
      <c r="E52" s="401">
        <v>0</v>
      </c>
      <c r="F52" s="401">
        <v>0</v>
      </c>
      <c r="G52" s="401">
        <v>0</v>
      </c>
      <c r="H52" s="401">
        <v>0</v>
      </c>
      <c r="I52" s="401">
        <v>0</v>
      </c>
      <c r="J52" s="401">
        <v>0</v>
      </c>
      <c r="K52" s="401">
        <v>6375.8</v>
      </c>
      <c r="L52" s="401">
        <v>0</v>
      </c>
      <c r="M52" s="401">
        <v>0</v>
      </c>
      <c r="N52" s="401">
        <v>0</v>
      </c>
      <c r="O52" s="401">
        <v>0</v>
      </c>
      <c r="P52" s="401">
        <v>133.51</v>
      </c>
      <c r="Q52" s="401">
        <v>0</v>
      </c>
      <c r="R52" s="401">
        <v>0</v>
      </c>
      <c r="S52" s="401">
        <v>6509.31</v>
      </c>
      <c r="T52" s="489"/>
      <c r="U52" s="489"/>
    </row>
    <row r="53" spans="1:21" s="394" customFormat="1" ht="12" customHeight="1">
      <c r="A53" s="395" t="s">
        <v>370</v>
      </c>
      <c r="B53" s="396">
        <v>0</v>
      </c>
      <c r="C53" s="396">
        <v>0.87</v>
      </c>
      <c r="D53" s="396">
        <v>0.68</v>
      </c>
      <c r="E53" s="396">
        <v>59.480000000000004</v>
      </c>
      <c r="F53" s="396">
        <v>0</v>
      </c>
      <c r="G53" s="396">
        <v>0</v>
      </c>
      <c r="H53" s="396">
        <v>0</v>
      </c>
      <c r="I53" s="396">
        <v>4251.6499999999996</v>
      </c>
      <c r="J53" s="396">
        <v>0</v>
      </c>
      <c r="K53" s="396">
        <v>0</v>
      </c>
      <c r="L53" s="396">
        <v>0</v>
      </c>
      <c r="M53" s="396">
        <v>2.31</v>
      </c>
      <c r="N53" s="396">
        <v>3.58</v>
      </c>
      <c r="O53" s="396">
        <v>0</v>
      </c>
      <c r="P53" s="396">
        <v>1504.39</v>
      </c>
      <c r="Q53" s="396">
        <v>0</v>
      </c>
      <c r="R53" s="396">
        <v>0</v>
      </c>
      <c r="S53" s="396">
        <v>5822.96</v>
      </c>
      <c r="T53" s="489"/>
      <c r="U53" s="489"/>
    </row>
    <row r="54" spans="1:21" s="394" customFormat="1" ht="12" customHeight="1">
      <c r="A54" s="392" t="s">
        <v>371</v>
      </c>
      <c r="B54" s="393">
        <v>0</v>
      </c>
      <c r="C54" s="393">
        <v>1139.57</v>
      </c>
      <c r="D54" s="393">
        <v>0</v>
      </c>
      <c r="E54" s="393">
        <v>0</v>
      </c>
      <c r="F54" s="393">
        <v>0</v>
      </c>
      <c r="G54" s="393">
        <v>0</v>
      </c>
      <c r="H54" s="393">
        <v>0</v>
      </c>
      <c r="I54" s="393">
        <v>4475.9800000000005</v>
      </c>
      <c r="J54" s="393">
        <v>0</v>
      </c>
      <c r="K54" s="393">
        <v>8.39</v>
      </c>
      <c r="L54" s="393">
        <v>0</v>
      </c>
      <c r="M54" s="393">
        <v>176.89000000000001</v>
      </c>
      <c r="N54" s="393">
        <v>470.33</v>
      </c>
      <c r="O54" s="393">
        <v>0</v>
      </c>
      <c r="P54" s="393">
        <v>681.82</v>
      </c>
      <c r="Q54" s="393">
        <v>0</v>
      </c>
      <c r="R54" s="393">
        <v>0</v>
      </c>
      <c r="S54" s="393">
        <v>6952.9800000000005</v>
      </c>
      <c r="T54" s="489"/>
      <c r="U54" s="489"/>
    </row>
    <row r="55" spans="1:21" s="394" customFormat="1" ht="12" customHeight="1">
      <c r="A55" s="392" t="s">
        <v>372</v>
      </c>
      <c r="B55" s="393">
        <v>0</v>
      </c>
      <c r="C55" s="393">
        <v>0</v>
      </c>
      <c r="D55" s="393">
        <v>0</v>
      </c>
      <c r="E55" s="393">
        <v>0</v>
      </c>
      <c r="F55" s="393">
        <v>0</v>
      </c>
      <c r="G55" s="393">
        <v>0</v>
      </c>
      <c r="H55" s="393">
        <v>0</v>
      </c>
      <c r="I55" s="393">
        <v>1.56</v>
      </c>
      <c r="J55" s="393">
        <v>0</v>
      </c>
      <c r="K55" s="393">
        <v>2.5</v>
      </c>
      <c r="L55" s="393">
        <v>0</v>
      </c>
      <c r="M55" s="393">
        <v>0</v>
      </c>
      <c r="N55" s="393">
        <v>0</v>
      </c>
      <c r="O55" s="393">
        <v>0</v>
      </c>
      <c r="P55" s="393">
        <v>0</v>
      </c>
      <c r="Q55" s="393">
        <v>0</v>
      </c>
      <c r="R55" s="393">
        <v>0</v>
      </c>
      <c r="S55" s="393">
        <v>4.0600000000000005</v>
      </c>
      <c r="T55" s="489"/>
      <c r="U55" s="489"/>
    </row>
    <row r="56" spans="1:21" s="394" customFormat="1" ht="12" customHeight="1">
      <c r="A56" s="395" t="s">
        <v>373</v>
      </c>
      <c r="B56" s="396">
        <v>0</v>
      </c>
      <c r="C56" s="396">
        <v>0</v>
      </c>
      <c r="D56" s="396">
        <v>0</v>
      </c>
      <c r="E56" s="396">
        <v>0.77</v>
      </c>
      <c r="F56" s="396">
        <v>0</v>
      </c>
      <c r="G56" s="396">
        <v>1051.8600000000001</v>
      </c>
      <c r="H56" s="396">
        <v>0</v>
      </c>
      <c r="I56" s="396">
        <v>1392.81</v>
      </c>
      <c r="J56" s="396">
        <v>0</v>
      </c>
      <c r="K56" s="396">
        <v>11.13</v>
      </c>
      <c r="L56" s="396">
        <v>0</v>
      </c>
      <c r="M56" s="396">
        <v>300.70999999999998</v>
      </c>
      <c r="N56" s="396">
        <v>2262.2000000000003</v>
      </c>
      <c r="O56" s="396">
        <v>0</v>
      </c>
      <c r="P56" s="396">
        <v>2775.75</v>
      </c>
      <c r="Q56" s="396">
        <v>0</v>
      </c>
      <c r="R56" s="396">
        <v>352.12</v>
      </c>
      <c r="S56" s="396">
        <v>8147.35</v>
      </c>
      <c r="T56" s="489"/>
      <c r="U56" s="489"/>
    </row>
    <row r="57" spans="1:21" s="394" customFormat="1" ht="12" customHeight="1">
      <c r="A57" s="392" t="s">
        <v>374</v>
      </c>
      <c r="B57" s="393">
        <v>0</v>
      </c>
      <c r="C57" s="393">
        <v>0</v>
      </c>
      <c r="D57" s="393">
        <v>0</v>
      </c>
      <c r="E57" s="393">
        <v>0</v>
      </c>
      <c r="F57" s="393">
        <v>0</v>
      </c>
      <c r="G57" s="393">
        <v>0</v>
      </c>
      <c r="H57" s="393">
        <v>0</v>
      </c>
      <c r="I57" s="393">
        <v>11566.69</v>
      </c>
      <c r="J57" s="393">
        <v>0</v>
      </c>
      <c r="K57" s="393">
        <v>5007.82</v>
      </c>
      <c r="L57" s="393">
        <v>0</v>
      </c>
      <c r="M57" s="393">
        <v>1048.82</v>
      </c>
      <c r="N57" s="393">
        <v>2732.42</v>
      </c>
      <c r="O57" s="393">
        <v>0</v>
      </c>
      <c r="P57" s="393">
        <v>-1.28</v>
      </c>
      <c r="Q57" s="393">
        <v>0</v>
      </c>
      <c r="R57" s="393">
        <v>0</v>
      </c>
      <c r="S57" s="393">
        <v>20354.47</v>
      </c>
      <c r="T57" s="489"/>
      <c r="U57" s="489"/>
    </row>
    <row r="58" spans="1:21" s="391" customFormat="1" ht="12" customHeight="1">
      <c r="A58" s="397" t="s">
        <v>323</v>
      </c>
      <c r="B58" s="398">
        <v>0</v>
      </c>
      <c r="C58" s="398">
        <v>0</v>
      </c>
      <c r="D58" s="398">
        <v>0</v>
      </c>
      <c r="E58" s="398">
        <v>1223.24</v>
      </c>
      <c r="F58" s="398">
        <v>0</v>
      </c>
      <c r="G58" s="398">
        <v>2719.9900000000002</v>
      </c>
      <c r="H58" s="398">
        <v>0</v>
      </c>
      <c r="I58" s="398">
        <v>2461.31</v>
      </c>
      <c r="J58" s="398">
        <v>0</v>
      </c>
      <c r="K58" s="398">
        <v>0</v>
      </c>
      <c r="L58" s="398">
        <v>0</v>
      </c>
      <c r="M58" s="398">
        <v>2286.17</v>
      </c>
      <c r="N58" s="398">
        <v>5269.87</v>
      </c>
      <c r="O58" s="398">
        <v>0</v>
      </c>
      <c r="P58" s="398">
        <v>1725.83</v>
      </c>
      <c r="Q58" s="398">
        <v>0</v>
      </c>
      <c r="R58" s="398">
        <v>1807.41</v>
      </c>
      <c r="S58" s="398">
        <v>17493.820000000003</v>
      </c>
      <c r="T58" s="489"/>
      <c r="U58" s="489"/>
    </row>
    <row r="59" spans="1:21" s="394" customFormat="1" ht="12" customHeight="1">
      <c r="A59" s="395" t="s">
        <v>375</v>
      </c>
      <c r="B59" s="396">
        <v>0</v>
      </c>
      <c r="C59" s="396">
        <v>0</v>
      </c>
      <c r="D59" s="396">
        <v>0</v>
      </c>
      <c r="E59" s="396">
        <v>76.08</v>
      </c>
      <c r="F59" s="396">
        <v>0</v>
      </c>
      <c r="G59" s="396">
        <v>2719.9900000000002</v>
      </c>
      <c r="H59" s="396">
        <v>0</v>
      </c>
      <c r="I59" s="396">
        <v>2461.31</v>
      </c>
      <c r="J59" s="396">
        <v>0</v>
      </c>
      <c r="K59" s="396">
        <v>0</v>
      </c>
      <c r="L59" s="396">
        <v>0</v>
      </c>
      <c r="M59" s="396">
        <v>2286.17</v>
      </c>
      <c r="N59" s="396">
        <v>2292.0300000000002</v>
      </c>
      <c r="O59" s="396">
        <v>0</v>
      </c>
      <c r="P59" s="396">
        <v>1725.83</v>
      </c>
      <c r="Q59" s="396">
        <v>0</v>
      </c>
      <c r="R59" s="396">
        <v>33.94</v>
      </c>
      <c r="S59" s="396">
        <v>11595.35</v>
      </c>
      <c r="T59" s="489"/>
      <c r="U59" s="489"/>
    </row>
    <row r="60" spans="1:21" s="394" customFormat="1" ht="12" customHeight="1">
      <c r="A60" s="392" t="s">
        <v>376</v>
      </c>
      <c r="B60" s="393">
        <v>0</v>
      </c>
      <c r="C60" s="393">
        <v>0</v>
      </c>
      <c r="D60" s="393">
        <v>0</v>
      </c>
      <c r="E60" s="393">
        <v>0</v>
      </c>
      <c r="F60" s="393">
        <v>0</v>
      </c>
      <c r="G60" s="393">
        <v>0</v>
      </c>
      <c r="H60" s="393">
        <v>0</v>
      </c>
      <c r="I60" s="393">
        <v>0</v>
      </c>
      <c r="J60" s="393">
        <v>0</v>
      </c>
      <c r="K60" s="393">
        <v>0</v>
      </c>
      <c r="L60" s="393">
        <v>0</v>
      </c>
      <c r="M60" s="393">
        <v>0</v>
      </c>
      <c r="N60" s="393">
        <v>0</v>
      </c>
      <c r="O60" s="393">
        <v>0</v>
      </c>
      <c r="P60" s="393">
        <v>0</v>
      </c>
      <c r="Q60" s="393">
        <v>0</v>
      </c>
      <c r="R60" s="393">
        <v>0</v>
      </c>
      <c r="S60" s="393">
        <v>0</v>
      </c>
      <c r="T60" s="489"/>
      <c r="U60" s="489"/>
    </row>
    <row r="61" spans="1:21" s="394" customFormat="1" ht="12" customHeight="1">
      <c r="A61" s="392" t="s">
        <v>377</v>
      </c>
      <c r="B61" s="393">
        <v>0</v>
      </c>
      <c r="C61" s="393">
        <v>0</v>
      </c>
      <c r="D61" s="393">
        <v>0</v>
      </c>
      <c r="E61" s="393">
        <v>0</v>
      </c>
      <c r="F61" s="393">
        <v>0</v>
      </c>
      <c r="G61" s="393">
        <v>0</v>
      </c>
      <c r="H61" s="393">
        <v>0</v>
      </c>
      <c r="I61" s="393">
        <v>0</v>
      </c>
      <c r="J61" s="393">
        <v>0</v>
      </c>
      <c r="K61" s="393">
        <v>0</v>
      </c>
      <c r="L61" s="393">
        <v>0</v>
      </c>
      <c r="M61" s="393">
        <v>0</v>
      </c>
      <c r="N61" s="393">
        <v>0</v>
      </c>
      <c r="O61" s="393">
        <v>0</v>
      </c>
      <c r="P61" s="393">
        <v>0</v>
      </c>
      <c r="Q61" s="393">
        <v>0</v>
      </c>
      <c r="R61" s="393">
        <v>0</v>
      </c>
      <c r="S61" s="393">
        <v>0</v>
      </c>
      <c r="T61" s="489"/>
      <c r="U61" s="489"/>
    </row>
    <row r="62" spans="1:21" s="394" customFormat="1" ht="12" customHeight="1">
      <c r="A62" s="395" t="s">
        <v>378</v>
      </c>
      <c r="B62" s="396">
        <v>0</v>
      </c>
      <c r="C62" s="396">
        <v>0</v>
      </c>
      <c r="D62" s="396">
        <v>0</v>
      </c>
      <c r="E62" s="396">
        <v>289.59000000000003</v>
      </c>
      <c r="F62" s="396">
        <v>0</v>
      </c>
      <c r="G62" s="396">
        <v>0</v>
      </c>
      <c r="H62" s="396">
        <v>0</v>
      </c>
      <c r="I62" s="396">
        <v>0</v>
      </c>
      <c r="J62" s="396">
        <v>0</v>
      </c>
      <c r="K62" s="396">
        <v>0</v>
      </c>
      <c r="L62" s="396">
        <v>0</v>
      </c>
      <c r="M62" s="396">
        <v>0</v>
      </c>
      <c r="N62" s="396">
        <v>982.29</v>
      </c>
      <c r="O62" s="396">
        <v>0</v>
      </c>
      <c r="P62" s="396">
        <v>0</v>
      </c>
      <c r="Q62" s="396">
        <v>0</v>
      </c>
      <c r="R62" s="396">
        <v>740.48</v>
      </c>
      <c r="S62" s="396">
        <v>2012.3600000000001</v>
      </c>
      <c r="T62" s="489"/>
      <c r="U62" s="489"/>
    </row>
    <row r="63" spans="1:21" s="394" customFormat="1" ht="12" customHeight="1">
      <c r="A63" s="392" t="s">
        <v>379</v>
      </c>
      <c r="B63" s="393">
        <v>0</v>
      </c>
      <c r="C63" s="393">
        <v>0</v>
      </c>
      <c r="D63" s="393">
        <v>0</v>
      </c>
      <c r="E63" s="393">
        <v>857.57</v>
      </c>
      <c r="F63" s="393">
        <v>0</v>
      </c>
      <c r="G63" s="393">
        <v>0</v>
      </c>
      <c r="H63" s="393">
        <v>0</v>
      </c>
      <c r="I63" s="393">
        <v>0</v>
      </c>
      <c r="J63" s="393">
        <v>0</v>
      </c>
      <c r="K63" s="393">
        <v>0</v>
      </c>
      <c r="L63" s="393">
        <v>0</v>
      </c>
      <c r="M63" s="393">
        <v>0</v>
      </c>
      <c r="N63" s="393">
        <v>1995.55</v>
      </c>
      <c r="O63" s="393">
        <v>0</v>
      </c>
      <c r="P63" s="393">
        <v>0</v>
      </c>
      <c r="Q63" s="393">
        <v>0</v>
      </c>
      <c r="R63" s="393">
        <v>1032.99</v>
      </c>
      <c r="S63" s="393">
        <v>3886.1099999999997</v>
      </c>
      <c r="T63" s="489"/>
      <c r="U63" s="489"/>
    </row>
    <row r="64" spans="1:21" s="394" customFormat="1" ht="12" customHeight="1">
      <c r="A64" s="397" t="s">
        <v>380</v>
      </c>
      <c r="B64" s="398">
        <v>4885.9400000000005</v>
      </c>
      <c r="C64" s="398">
        <v>169673.16</v>
      </c>
      <c r="D64" s="398">
        <v>18995.61</v>
      </c>
      <c r="E64" s="398">
        <v>52332.4</v>
      </c>
      <c r="F64" s="398">
        <v>2876.96</v>
      </c>
      <c r="G64" s="398">
        <v>67701.649999999994</v>
      </c>
      <c r="H64" s="398">
        <v>80850.67</v>
      </c>
      <c r="I64" s="398">
        <v>67145.55</v>
      </c>
      <c r="J64" s="398">
        <v>2318.71</v>
      </c>
      <c r="K64" s="398">
        <v>292235.44</v>
      </c>
      <c r="L64" s="398">
        <v>307.61</v>
      </c>
      <c r="M64" s="398">
        <v>309671.10000000003</v>
      </c>
      <c r="N64" s="398">
        <v>18790.57</v>
      </c>
      <c r="O64" s="398">
        <v>11391.84</v>
      </c>
      <c r="P64" s="398">
        <v>306594.52</v>
      </c>
      <c r="Q64" s="398">
        <v>4645.6000000000004</v>
      </c>
      <c r="R64" s="398">
        <v>2159.66</v>
      </c>
      <c r="S64" s="398">
        <v>1412576.9900000002</v>
      </c>
      <c r="T64" s="489"/>
      <c r="U64" s="489"/>
    </row>
    <row r="65" spans="1:19" s="394" customFormat="1" ht="6.75" customHeight="1" thickBot="1">
      <c r="A65" s="402"/>
      <c r="B65" s="403"/>
      <c r="C65" s="403"/>
      <c r="D65" s="403"/>
      <c r="E65" s="403"/>
      <c r="F65" s="403"/>
      <c r="G65" s="403"/>
      <c r="H65" s="403"/>
      <c r="I65" s="403"/>
      <c r="J65" s="403"/>
      <c r="K65" s="403"/>
      <c r="L65" s="403"/>
      <c r="M65" s="403"/>
      <c r="N65" s="403"/>
      <c r="O65" s="403"/>
      <c r="P65" s="403"/>
      <c r="Q65" s="403"/>
      <c r="R65" s="403"/>
      <c r="S65" s="403"/>
    </row>
    <row r="66" spans="1:19" s="394" customFormat="1" ht="12" customHeight="1" thickTop="1">
      <c r="A66" s="298" t="s">
        <v>41</v>
      </c>
    </row>
    <row r="67" spans="1:19" s="394" customFormat="1" ht="12" customHeight="1">
      <c r="A67" s="404" t="s">
        <v>124</v>
      </c>
    </row>
    <row r="68" spans="1:19" s="394" customFormat="1" ht="12" customHeight="1">
      <c r="A68" s="404" t="s">
        <v>125</v>
      </c>
    </row>
    <row r="69" spans="1:19" s="391" customFormat="1" ht="12" customHeight="1">
      <c r="A69" s="404" t="s">
        <v>126</v>
      </c>
    </row>
    <row r="70" spans="1:19" s="388" customFormat="1">
      <c r="A70" s="404" t="s">
        <v>127</v>
      </c>
    </row>
    <row r="71" spans="1:19">
      <c r="A71" s="404" t="s">
        <v>128</v>
      </c>
    </row>
    <row r="72" spans="1:19" ht="13.8">
      <c r="A72" s="35" t="s">
        <v>129</v>
      </c>
    </row>
    <row r="73" spans="1:19" ht="13.8">
      <c r="A73" s="35" t="s">
        <v>130</v>
      </c>
    </row>
    <row r="74" spans="1:19" ht="13.8">
      <c r="A74" s="35" t="s">
        <v>131</v>
      </c>
    </row>
    <row r="75" spans="1:19" ht="13.8">
      <c r="A75" s="35" t="s">
        <v>132</v>
      </c>
    </row>
    <row r="76" spans="1:19" ht="13.8">
      <c r="A76" s="35" t="s">
        <v>133</v>
      </c>
    </row>
    <row r="77" spans="1:19" ht="13.8">
      <c r="A77" s="35" t="s">
        <v>134</v>
      </c>
    </row>
    <row r="78" spans="1:19">
      <c r="A78" s="252"/>
    </row>
    <row r="79" spans="1:19" ht="13.8">
      <c r="A79" s="35"/>
    </row>
    <row r="80" spans="1:19" ht="13.8">
      <c r="A80" s="35"/>
    </row>
    <row r="81" spans="1:1" ht="13.8">
      <c r="A81" s="118" t="s">
        <v>485</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E584B-9D45-4E96-8693-30AFB6C7129C}">
  <sheetPr codeName="Hoja17"/>
  <dimension ref="A1:T81"/>
  <sheetViews>
    <sheetView showGridLines="0" zoomScale="85" zoomScaleNormal="100" workbookViewId="0"/>
  </sheetViews>
  <sheetFormatPr baseColWidth="10" defaultColWidth="7.6640625" defaultRowHeight="13.2"/>
  <cols>
    <col min="1" max="1" width="42.5546875" style="406" customWidth="1"/>
    <col min="2" max="2" width="11.5546875" style="406" customWidth="1"/>
    <col min="3" max="18" width="11.5546875" style="375" customWidth="1"/>
    <col min="19" max="19" width="10.44140625" style="375" customWidth="1"/>
    <col min="20" max="16384" width="7.6640625" style="375"/>
  </cols>
  <sheetData>
    <row r="1" spans="1:20" s="377" customFormat="1" ht="30" customHeight="1">
      <c r="A1" s="490" t="s">
        <v>32</v>
      </c>
      <c r="B1" s="490"/>
      <c r="C1" s="490"/>
      <c r="D1" s="36"/>
      <c r="E1" s="490"/>
      <c r="F1" s="490"/>
      <c r="G1" s="490"/>
      <c r="H1" s="490"/>
      <c r="I1" s="490"/>
      <c r="J1" s="490"/>
      <c r="K1" s="490"/>
      <c r="L1" s="490"/>
      <c r="M1" s="490"/>
      <c r="N1" s="490"/>
      <c r="O1" s="490"/>
      <c r="P1" s="490"/>
      <c r="Q1" s="490"/>
      <c r="R1" s="490"/>
    </row>
    <row r="2" spans="1:20" s="379" customFormat="1" ht="18" customHeight="1">
      <c r="A2" s="378" t="s">
        <v>136</v>
      </c>
      <c r="B2" s="378"/>
      <c r="C2" s="378"/>
      <c r="D2" s="38"/>
      <c r="E2" s="378"/>
      <c r="F2" s="378"/>
      <c r="G2" s="378"/>
      <c r="H2" s="378"/>
      <c r="I2" s="378"/>
      <c r="J2" s="378"/>
      <c r="K2" s="378"/>
      <c r="L2" s="378"/>
      <c r="M2" s="378"/>
      <c r="N2" s="378"/>
      <c r="O2" s="378"/>
      <c r="P2" s="378"/>
      <c r="Q2" s="378"/>
      <c r="R2" s="378"/>
    </row>
    <row r="3" spans="1:20" s="381" customFormat="1" ht="18.75" customHeight="1">
      <c r="A3" s="491" t="s">
        <v>432</v>
      </c>
      <c r="B3" s="491"/>
      <c r="C3" s="491"/>
      <c r="D3" s="40"/>
      <c r="E3" s="491"/>
      <c r="F3" s="491"/>
      <c r="G3" s="491"/>
      <c r="H3" s="491"/>
      <c r="I3" s="491"/>
      <c r="J3" s="491"/>
      <c r="K3" s="491"/>
      <c r="L3" s="491"/>
      <c r="M3" s="491"/>
      <c r="N3" s="491"/>
      <c r="O3" s="491"/>
      <c r="P3" s="491"/>
      <c r="Q3" s="491"/>
      <c r="R3" s="491"/>
    </row>
    <row r="4" spans="1:20" ht="7.5" customHeight="1" thickBot="1">
      <c r="A4" s="382"/>
      <c r="B4" s="382"/>
      <c r="C4" s="382"/>
      <c r="D4" s="382"/>
      <c r="E4" s="382"/>
      <c r="F4" s="382"/>
      <c r="G4" s="382"/>
      <c r="H4" s="382"/>
      <c r="I4" s="382"/>
      <c r="J4" s="382"/>
      <c r="K4" s="382"/>
      <c r="L4" s="382"/>
      <c r="M4" s="382"/>
      <c r="N4" s="382"/>
      <c r="O4" s="382"/>
      <c r="P4" s="382"/>
      <c r="Q4" s="382"/>
      <c r="R4" s="382"/>
    </row>
    <row r="5" spans="1:20" s="385" customFormat="1" ht="80.099999999999994" customHeight="1" thickTop="1">
      <c r="A5" s="383" t="s">
        <v>327</v>
      </c>
      <c r="B5" s="384" t="s">
        <v>178</v>
      </c>
      <c r="C5" s="384" t="s">
        <v>299</v>
      </c>
      <c r="D5" s="384" t="s">
        <v>180</v>
      </c>
      <c r="E5" s="384" t="s">
        <v>181</v>
      </c>
      <c r="F5" s="384" t="s">
        <v>182</v>
      </c>
      <c r="G5" s="421" t="s">
        <v>183</v>
      </c>
      <c r="H5" s="384" t="s">
        <v>184</v>
      </c>
      <c r="I5" s="384" t="s">
        <v>185</v>
      </c>
      <c r="J5" s="384" t="s">
        <v>388</v>
      </c>
      <c r="K5" s="357" t="s">
        <v>298</v>
      </c>
      <c r="L5" s="384" t="s">
        <v>188</v>
      </c>
      <c r="M5" s="492" t="s">
        <v>189</v>
      </c>
      <c r="N5" s="384" t="s">
        <v>190</v>
      </c>
      <c r="O5" s="384" t="s">
        <v>191</v>
      </c>
      <c r="P5" s="384" t="s">
        <v>192</v>
      </c>
      <c r="Q5" s="384" t="s">
        <v>193</v>
      </c>
      <c r="R5" s="384" t="s">
        <v>194</v>
      </c>
      <c r="S5" s="384" t="s">
        <v>390</v>
      </c>
      <c r="T5" s="422"/>
    </row>
    <row r="6" spans="1:20" s="387" customFormat="1" ht="2.25" customHeight="1">
      <c r="A6" s="386"/>
      <c r="B6" s="386"/>
      <c r="C6" s="386"/>
      <c r="D6" s="386"/>
      <c r="E6" s="386"/>
      <c r="F6" s="386"/>
      <c r="G6" s="386"/>
      <c r="H6" s="386"/>
      <c r="I6" s="386"/>
      <c r="J6" s="386"/>
      <c r="K6" s="386"/>
      <c r="L6" s="386"/>
      <c r="M6" s="386"/>
      <c r="N6" s="386"/>
      <c r="O6" s="386"/>
      <c r="P6" s="386"/>
      <c r="Q6" s="386"/>
      <c r="R6" s="386"/>
      <c r="S6" s="386"/>
    </row>
    <row r="7" spans="1:20" s="387" customFormat="1" ht="5.25" customHeight="1">
      <c r="A7" s="388"/>
      <c r="B7" s="388"/>
    </row>
    <row r="8" spans="1:20" s="391" customFormat="1" ht="12" customHeight="1">
      <c r="A8" s="389" t="s">
        <v>328</v>
      </c>
      <c r="B8" s="443">
        <v>7.7104484329417895</v>
      </c>
      <c r="C8" s="443">
        <v>53.802833823633435</v>
      </c>
      <c r="D8" s="443">
        <v>15.593580408274201</v>
      </c>
      <c r="E8" s="443">
        <v>29.107305404432775</v>
      </c>
      <c r="F8" s="443">
        <v>5.7744620713727004</v>
      </c>
      <c r="G8" s="443">
        <v>33.896359757996223</v>
      </c>
      <c r="H8" s="443">
        <v>16.345035216179809</v>
      </c>
      <c r="I8" s="443">
        <v>0</v>
      </c>
      <c r="J8" s="443">
        <v>7.5961936311758738</v>
      </c>
      <c r="K8" s="443">
        <v>15.205222466636787</v>
      </c>
      <c r="L8" s="443">
        <v>0</v>
      </c>
      <c r="M8" s="443">
        <v>14.133145069512459</v>
      </c>
      <c r="N8" s="443">
        <v>0</v>
      </c>
      <c r="O8" s="443">
        <v>26.784629776244717</v>
      </c>
      <c r="P8" s="443">
        <v>11.266389012409119</v>
      </c>
      <c r="Q8" s="443">
        <v>6.4085718372954448</v>
      </c>
      <c r="R8" s="443">
        <v>0</v>
      </c>
      <c r="S8" s="443">
        <v>13.839684589841889</v>
      </c>
    </row>
    <row r="9" spans="1:20" s="391" customFormat="1" ht="12" customHeight="1">
      <c r="A9" s="392" t="s">
        <v>329</v>
      </c>
      <c r="B9" s="449">
        <v>15.988033903938842</v>
      </c>
      <c r="C9" s="449">
        <v>0</v>
      </c>
      <c r="D9" s="449">
        <v>16.332522156487904</v>
      </c>
      <c r="E9" s="449">
        <v>0</v>
      </c>
      <c r="F9" s="449">
        <v>0</v>
      </c>
      <c r="G9" s="449">
        <v>0</v>
      </c>
      <c r="H9" s="449">
        <v>16.439673831518018</v>
      </c>
      <c r="I9" s="449">
        <v>0</v>
      </c>
      <c r="J9" s="449">
        <v>0</v>
      </c>
      <c r="K9" s="449">
        <v>24.324330554899426</v>
      </c>
      <c r="L9" s="449">
        <v>0</v>
      </c>
      <c r="M9" s="449">
        <v>6.8693060345265398</v>
      </c>
      <c r="N9" s="449">
        <v>0</v>
      </c>
      <c r="O9" s="449">
        <v>0</v>
      </c>
      <c r="P9" s="449">
        <v>22.53913696493559</v>
      </c>
      <c r="Q9" s="449">
        <v>0</v>
      </c>
      <c r="R9" s="449">
        <v>0</v>
      </c>
      <c r="S9" s="449">
        <v>20.946868919419618</v>
      </c>
    </row>
    <row r="10" spans="1:20" s="394" customFormat="1" ht="12" customHeight="1">
      <c r="A10" s="392" t="s">
        <v>330</v>
      </c>
      <c r="B10" s="449">
        <v>16.195628173989842</v>
      </c>
      <c r="C10" s="449">
        <v>0</v>
      </c>
      <c r="D10" s="449">
        <v>12.271686452100845</v>
      </c>
      <c r="E10" s="449">
        <v>0</v>
      </c>
      <c r="F10" s="449">
        <v>0</v>
      </c>
      <c r="G10" s="449">
        <v>0</v>
      </c>
      <c r="H10" s="449">
        <v>16.088766229806605</v>
      </c>
      <c r="I10" s="449">
        <v>0</v>
      </c>
      <c r="J10" s="449">
        <v>0</v>
      </c>
      <c r="K10" s="449">
        <v>0</v>
      </c>
      <c r="L10" s="449">
        <v>0</v>
      </c>
      <c r="M10" s="449">
        <v>12.284005686431987</v>
      </c>
      <c r="N10" s="449">
        <v>0</v>
      </c>
      <c r="O10" s="449">
        <v>0</v>
      </c>
      <c r="P10" s="449">
        <v>4.7837692459128958</v>
      </c>
      <c r="Q10" s="449">
        <v>0</v>
      </c>
      <c r="R10" s="449">
        <v>0</v>
      </c>
      <c r="S10" s="449">
        <v>-2.3902041153286993</v>
      </c>
    </row>
    <row r="11" spans="1:20" s="394" customFormat="1" ht="12" customHeight="1">
      <c r="A11" s="395" t="s">
        <v>312</v>
      </c>
      <c r="B11" s="446">
        <v>12.971615465483005</v>
      </c>
      <c r="C11" s="446">
        <v>0</v>
      </c>
      <c r="D11" s="446">
        <v>7.7415126549066402</v>
      </c>
      <c r="E11" s="446">
        <v>0</v>
      </c>
      <c r="F11" s="446">
        <v>0</v>
      </c>
      <c r="G11" s="446">
        <v>0</v>
      </c>
      <c r="H11" s="446">
        <v>10.626101794725241</v>
      </c>
      <c r="I11" s="446">
        <v>0</v>
      </c>
      <c r="J11" s="446">
        <v>13.990812381660628</v>
      </c>
      <c r="K11" s="446">
        <v>7.9427894988218606</v>
      </c>
      <c r="L11" s="446">
        <v>0</v>
      </c>
      <c r="M11" s="446">
        <v>12.002177436643773</v>
      </c>
      <c r="N11" s="446">
        <v>0</v>
      </c>
      <c r="O11" s="446">
        <v>0</v>
      </c>
      <c r="P11" s="446">
        <v>3.7080455767524381</v>
      </c>
      <c r="Q11" s="446">
        <v>0</v>
      </c>
      <c r="R11" s="446">
        <v>0</v>
      </c>
      <c r="S11" s="446">
        <v>6.0084769723515858</v>
      </c>
    </row>
    <row r="12" spans="1:20" s="394" customFormat="1" ht="12" customHeight="1">
      <c r="A12" s="392" t="s">
        <v>331</v>
      </c>
      <c r="B12" s="449">
        <v>20.310688615812658</v>
      </c>
      <c r="C12" s="449">
        <v>0</v>
      </c>
      <c r="D12" s="449">
        <v>0</v>
      </c>
      <c r="E12" s="449">
        <v>0</v>
      </c>
      <c r="F12" s="449">
        <v>0</v>
      </c>
      <c r="G12" s="449">
        <v>0</v>
      </c>
      <c r="H12" s="449">
        <v>6.7644773976576564</v>
      </c>
      <c r="I12" s="449">
        <v>0</v>
      </c>
      <c r="J12" s="449">
        <v>0</v>
      </c>
      <c r="K12" s="449">
        <v>0</v>
      </c>
      <c r="L12" s="449">
        <v>0</v>
      </c>
      <c r="M12" s="449">
        <v>0</v>
      </c>
      <c r="N12" s="449">
        <v>0</v>
      </c>
      <c r="O12" s="449">
        <v>0</v>
      </c>
      <c r="P12" s="449">
        <v>0</v>
      </c>
      <c r="Q12" s="449">
        <v>0</v>
      </c>
      <c r="R12" s="449">
        <v>0</v>
      </c>
      <c r="S12" s="449">
        <v>8.7292446088528326</v>
      </c>
    </row>
    <row r="13" spans="1:20" s="394" customFormat="1" ht="12" customHeight="1">
      <c r="A13" s="392" t="s">
        <v>332</v>
      </c>
      <c r="B13" s="449">
        <v>0</v>
      </c>
      <c r="C13" s="449">
        <v>0</v>
      </c>
      <c r="D13" s="449">
        <v>0</v>
      </c>
      <c r="E13" s="449">
        <v>0</v>
      </c>
      <c r="F13" s="449">
        <v>0</v>
      </c>
      <c r="G13" s="449">
        <v>0</v>
      </c>
      <c r="H13" s="449">
        <v>0</v>
      </c>
      <c r="I13" s="449">
        <v>0</v>
      </c>
      <c r="J13" s="449">
        <v>0</v>
      </c>
      <c r="K13" s="449">
        <v>0</v>
      </c>
      <c r="L13" s="449">
        <v>0</v>
      </c>
      <c r="M13" s="449">
        <v>0</v>
      </c>
      <c r="N13" s="449">
        <v>0</v>
      </c>
      <c r="O13" s="449">
        <v>0</v>
      </c>
      <c r="P13" s="449">
        <v>0</v>
      </c>
      <c r="Q13" s="449">
        <v>0</v>
      </c>
      <c r="R13" s="449">
        <v>0</v>
      </c>
      <c r="S13" s="449">
        <v>0</v>
      </c>
    </row>
    <row r="14" spans="1:20" s="394" customFormat="1" ht="12" customHeight="1">
      <c r="A14" s="395" t="s">
        <v>311</v>
      </c>
      <c r="B14" s="446">
        <v>0</v>
      </c>
      <c r="C14" s="446">
        <v>0</v>
      </c>
      <c r="D14" s="446">
        <v>32.359567251751542</v>
      </c>
      <c r="E14" s="446">
        <v>0</v>
      </c>
      <c r="F14" s="446">
        <v>0</v>
      </c>
      <c r="G14" s="446">
        <v>0</v>
      </c>
      <c r="H14" s="446">
        <v>14.025922490560799</v>
      </c>
      <c r="I14" s="446">
        <v>0</v>
      </c>
      <c r="J14" s="446">
        <v>7.0839947546414512</v>
      </c>
      <c r="K14" s="446">
        <v>10.375389063875692</v>
      </c>
      <c r="L14" s="446">
        <v>0</v>
      </c>
      <c r="M14" s="446">
        <v>11.779326874661669</v>
      </c>
      <c r="N14" s="446">
        <v>0</v>
      </c>
      <c r="O14" s="446">
        <v>0</v>
      </c>
      <c r="P14" s="446">
        <v>7.2713878314940903</v>
      </c>
      <c r="Q14" s="446">
        <v>0</v>
      </c>
      <c r="R14" s="446">
        <v>0</v>
      </c>
      <c r="S14" s="446">
        <v>10.594541123669368</v>
      </c>
    </row>
    <row r="15" spans="1:20" s="394" customFormat="1" ht="12" customHeight="1">
      <c r="A15" s="392" t="s">
        <v>333</v>
      </c>
      <c r="B15" s="449">
        <v>0</v>
      </c>
      <c r="C15" s="449">
        <v>0</v>
      </c>
      <c r="D15" s="449">
        <v>0</v>
      </c>
      <c r="E15" s="449">
        <v>0</v>
      </c>
      <c r="F15" s="449">
        <v>0</v>
      </c>
      <c r="G15" s="449">
        <v>0</v>
      </c>
      <c r="H15" s="449">
        <v>28.99920436040243</v>
      </c>
      <c r="I15" s="449">
        <v>0</v>
      </c>
      <c r="J15" s="449">
        <v>10.003664345914256</v>
      </c>
      <c r="K15" s="449">
        <v>17.710357196233748</v>
      </c>
      <c r="L15" s="449">
        <v>0</v>
      </c>
      <c r="M15" s="449">
        <v>31.470376589110099</v>
      </c>
      <c r="N15" s="449">
        <v>0</v>
      </c>
      <c r="O15" s="449">
        <v>0</v>
      </c>
      <c r="P15" s="449">
        <v>7.8708271390655282</v>
      </c>
      <c r="Q15" s="449">
        <v>0</v>
      </c>
      <c r="R15" s="449">
        <v>0</v>
      </c>
      <c r="S15" s="449">
        <v>10.477315752182106</v>
      </c>
    </row>
    <row r="16" spans="1:20" s="394" customFormat="1" ht="12" customHeight="1">
      <c r="A16" s="392" t="s">
        <v>334</v>
      </c>
      <c r="B16" s="449">
        <v>0</v>
      </c>
      <c r="C16" s="449">
        <v>0</v>
      </c>
      <c r="D16" s="449">
        <v>0</v>
      </c>
      <c r="E16" s="449">
        <v>0</v>
      </c>
      <c r="F16" s="449">
        <v>0</v>
      </c>
      <c r="G16" s="449">
        <v>0</v>
      </c>
      <c r="H16" s="449">
        <v>63.479538949485573</v>
      </c>
      <c r="I16" s="449">
        <v>0</v>
      </c>
      <c r="J16" s="449">
        <v>0</v>
      </c>
      <c r="K16" s="449">
        <v>1.9182735538015785</v>
      </c>
      <c r="L16" s="449">
        <v>0</v>
      </c>
      <c r="M16" s="449">
        <v>0.75684178934922686</v>
      </c>
      <c r="N16" s="449">
        <v>0</v>
      </c>
      <c r="O16" s="449">
        <v>0</v>
      </c>
      <c r="P16" s="449">
        <v>1.2852117068789142</v>
      </c>
      <c r="Q16" s="449">
        <v>0</v>
      </c>
      <c r="R16" s="449">
        <v>0</v>
      </c>
      <c r="S16" s="449">
        <v>1.4514327968129019</v>
      </c>
    </row>
    <row r="17" spans="1:19" s="394" customFormat="1" ht="12" customHeight="1">
      <c r="A17" s="395" t="s">
        <v>335</v>
      </c>
      <c r="B17" s="446">
        <v>0</v>
      </c>
      <c r="C17" s="446">
        <v>0</v>
      </c>
      <c r="D17" s="446">
        <v>0</v>
      </c>
      <c r="E17" s="446">
        <v>0</v>
      </c>
      <c r="F17" s="446">
        <v>0</v>
      </c>
      <c r="G17" s="446">
        <v>-8.2983101156946741</v>
      </c>
      <c r="H17" s="446">
        <v>23.419320425529797</v>
      </c>
      <c r="I17" s="446">
        <v>0</v>
      </c>
      <c r="J17" s="446">
        <v>0</v>
      </c>
      <c r="K17" s="446">
        <v>22.758333413409879</v>
      </c>
      <c r="L17" s="446">
        <v>0</v>
      </c>
      <c r="M17" s="446">
        <v>14.833839431985474</v>
      </c>
      <c r="N17" s="446">
        <v>0</v>
      </c>
      <c r="O17" s="446">
        <v>26.784629776244717</v>
      </c>
      <c r="P17" s="446">
        <v>21.404995299238017</v>
      </c>
      <c r="Q17" s="446">
        <v>0</v>
      </c>
      <c r="R17" s="446">
        <v>0</v>
      </c>
      <c r="S17" s="446">
        <v>20.711165012391291</v>
      </c>
    </row>
    <row r="18" spans="1:19" s="394" customFormat="1" ht="12" customHeight="1">
      <c r="A18" s="392" t="s">
        <v>336</v>
      </c>
      <c r="B18" s="449">
        <v>0</v>
      </c>
      <c r="C18" s="449">
        <v>0</v>
      </c>
      <c r="D18" s="449">
        <v>0</v>
      </c>
      <c r="E18" s="449">
        <v>0</v>
      </c>
      <c r="F18" s="449">
        <v>0</v>
      </c>
      <c r="G18" s="449">
        <v>0</v>
      </c>
      <c r="H18" s="449">
        <v>0</v>
      </c>
      <c r="I18" s="449">
        <v>0</v>
      </c>
      <c r="J18" s="449">
        <v>0</v>
      </c>
      <c r="K18" s="449">
        <v>0</v>
      </c>
      <c r="L18" s="449">
        <v>0</v>
      </c>
      <c r="M18" s="449">
        <v>0</v>
      </c>
      <c r="N18" s="449">
        <v>0</v>
      </c>
      <c r="O18" s="449">
        <v>0</v>
      </c>
      <c r="P18" s="449">
        <v>0</v>
      </c>
      <c r="Q18" s="449">
        <v>0</v>
      </c>
      <c r="R18" s="449">
        <v>0</v>
      </c>
      <c r="S18" s="449">
        <v>0</v>
      </c>
    </row>
    <row r="19" spans="1:19" s="394" customFormat="1" ht="12" customHeight="1">
      <c r="A19" s="392" t="s">
        <v>337</v>
      </c>
      <c r="B19" s="449">
        <v>11.143297332179692</v>
      </c>
      <c r="C19" s="449">
        <v>0</v>
      </c>
      <c r="D19" s="449">
        <v>7.7316336671508292</v>
      </c>
      <c r="E19" s="449">
        <v>0</v>
      </c>
      <c r="F19" s="449">
        <v>0</v>
      </c>
      <c r="G19" s="449">
        <v>0</v>
      </c>
      <c r="H19" s="449">
        <v>9.092523797553028</v>
      </c>
      <c r="I19" s="449">
        <v>0</v>
      </c>
      <c r="J19" s="449">
        <v>16.63950924949679</v>
      </c>
      <c r="K19" s="449">
        <v>6.2674454562469988</v>
      </c>
      <c r="L19" s="449">
        <v>0</v>
      </c>
      <c r="M19" s="449">
        <v>11.444546838274123</v>
      </c>
      <c r="N19" s="449">
        <v>0</v>
      </c>
      <c r="O19" s="449">
        <v>0</v>
      </c>
      <c r="P19" s="449">
        <v>4.0691914140611214</v>
      </c>
      <c r="Q19" s="449">
        <v>0</v>
      </c>
      <c r="R19" s="449">
        <v>0</v>
      </c>
      <c r="S19" s="449">
        <v>6.8236914664554007</v>
      </c>
    </row>
    <row r="20" spans="1:19" s="394" customFormat="1" ht="12" customHeight="1">
      <c r="A20" s="395" t="s">
        <v>338</v>
      </c>
      <c r="B20" s="446">
        <v>26.804123711340207</v>
      </c>
      <c r="C20" s="446">
        <v>0</v>
      </c>
      <c r="D20" s="446">
        <v>2.9107529468366611</v>
      </c>
      <c r="E20" s="446">
        <v>0</v>
      </c>
      <c r="F20" s="446">
        <v>0</v>
      </c>
      <c r="G20" s="446">
        <v>0</v>
      </c>
      <c r="H20" s="446">
        <v>3.5800551042869562</v>
      </c>
      <c r="I20" s="446">
        <v>0</v>
      </c>
      <c r="J20" s="446">
        <v>0</v>
      </c>
      <c r="K20" s="446">
        <v>5.1999378552836841</v>
      </c>
      <c r="L20" s="446">
        <v>0</v>
      </c>
      <c r="M20" s="446">
        <v>7.6887351573168452</v>
      </c>
      <c r="N20" s="446">
        <v>0</v>
      </c>
      <c r="O20" s="446">
        <v>0</v>
      </c>
      <c r="P20" s="446">
        <v>4.4440934177166111</v>
      </c>
      <c r="Q20" s="446">
        <v>0</v>
      </c>
      <c r="R20" s="446">
        <v>0</v>
      </c>
      <c r="S20" s="446">
        <v>4.8246780030225986</v>
      </c>
    </row>
    <row r="21" spans="1:19" s="394" customFormat="1" ht="12" customHeight="1">
      <c r="A21" s="392" t="s">
        <v>339</v>
      </c>
      <c r="B21" s="449">
        <v>20.348837209302324</v>
      </c>
      <c r="C21" s="449">
        <v>0</v>
      </c>
      <c r="D21" s="449">
        <v>7.3825503355704702</v>
      </c>
      <c r="E21" s="449">
        <v>0</v>
      </c>
      <c r="F21" s="449">
        <v>0</v>
      </c>
      <c r="G21" s="449">
        <v>0</v>
      </c>
      <c r="H21" s="449">
        <v>0</v>
      </c>
      <c r="I21" s="449">
        <v>0</v>
      </c>
      <c r="J21" s="449">
        <v>0</v>
      </c>
      <c r="K21" s="449">
        <v>0</v>
      </c>
      <c r="L21" s="449">
        <v>0</v>
      </c>
      <c r="M21" s="449">
        <v>0</v>
      </c>
      <c r="N21" s="449">
        <v>0</v>
      </c>
      <c r="O21" s="449">
        <v>0</v>
      </c>
      <c r="P21" s="449">
        <v>0</v>
      </c>
      <c r="Q21" s="449">
        <v>0</v>
      </c>
      <c r="R21" s="449">
        <v>0</v>
      </c>
      <c r="S21" s="449">
        <v>17.443609022556391</v>
      </c>
    </row>
    <row r="22" spans="1:19" s="394" customFormat="1" ht="12" customHeight="1">
      <c r="A22" s="392" t="s">
        <v>340</v>
      </c>
      <c r="B22" s="449">
        <v>15.434053651266769</v>
      </c>
      <c r="C22" s="449">
        <v>0</v>
      </c>
      <c r="D22" s="449">
        <v>6.7427199039327519</v>
      </c>
      <c r="E22" s="449">
        <v>0</v>
      </c>
      <c r="F22" s="449">
        <v>0</v>
      </c>
      <c r="G22" s="449">
        <v>0</v>
      </c>
      <c r="H22" s="449">
        <v>10.156153535885682</v>
      </c>
      <c r="I22" s="449">
        <v>0</v>
      </c>
      <c r="J22" s="449">
        <v>19.967532467532468</v>
      </c>
      <c r="K22" s="449">
        <v>3.6015395531173575</v>
      </c>
      <c r="L22" s="449">
        <v>0</v>
      </c>
      <c r="M22" s="449">
        <v>13.942398192884481</v>
      </c>
      <c r="N22" s="449">
        <v>0</v>
      </c>
      <c r="O22" s="449">
        <v>0</v>
      </c>
      <c r="P22" s="449">
        <v>2.9104949651092391</v>
      </c>
      <c r="Q22" s="449">
        <v>0</v>
      </c>
      <c r="R22" s="449">
        <v>0</v>
      </c>
      <c r="S22" s="449">
        <v>4.5818131701957432</v>
      </c>
    </row>
    <row r="23" spans="1:19" s="394" customFormat="1" ht="12" customHeight="1">
      <c r="A23" s="395" t="s">
        <v>341</v>
      </c>
      <c r="B23" s="446">
        <v>10.078878177037687</v>
      </c>
      <c r="C23" s="446">
        <v>0</v>
      </c>
      <c r="D23" s="446">
        <v>11.647282300796483</v>
      </c>
      <c r="E23" s="446">
        <v>0</v>
      </c>
      <c r="F23" s="446">
        <v>0</v>
      </c>
      <c r="G23" s="446">
        <v>0</v>
      </c>
      <c r="H23" s="446">
        <v>17.058969137122091</v>
      </c>
      <c r="I23" s="446">
        <v>0</v>
      </c>
      <c r="J23" s="446">
        <v>0</v>
      </c>
      <c r="K23" s="446">
        <v>9.2882356776290678</v>
      </c>
      <c r="L23" s="446">
        <v>0</v>
      </c>
      <c r="M23" s="446">
        <v>10.942449727046284</v>
      </c>
      <c r="N23" s="446">
        <v>0</v>
      </c>
      <c r="O23" s="446">
        <v>0</v>
      </c>
      <c r="P23" s="446">
        <v>18.820947815954273</v>
      </c>
      <c r="Q23" s="446">
        <v>0</v>
      </c>
      <c r="R23" s="446">
        <v>0</v>
      </c>
      <c r="S23" s="446">
        <v>15.843209139739105</v>
      </c>
    </row>
    <row r="24" spans="1:19" s="394" customFormat="1" ht="12" customHeight="1">
      <c r="A24" s="392" t="s">
        <v>342</v>
      </c>
      <c r="B24" s="449">
        <v>12.608180112570356</v>
      </c>
      <c r="C24" s="449">
        <v>0</v>
      </c>
      <c r="D24" s="449">
        <v>4.0028936580660721</v>
      </c>
      <c r="E24" s="449">
        <v>0</v>
      </c>
      <c r="F24" s="449">
        <v>0</v>
      </c>
      <c r="G24" s="449">
        <v>0</v>
      </c>
      <c r="H24" s="449">
        <v>14.766200899983156</v>
      </c>
      <c r="I24" s="449">
        <v>0</v>
      </c>
      <c r="J24" s="449">
        <v>0</v>
      </c>
      <c r="K24" s="449">
        <v>14.28775467620039</v>
      </c>
      <c r="L24" s="449">
        <v>0</v>
      </c>
      <c r="M24" s="449">
        <v>13.891348165841896</v>
      </c>
      <c r="N24" s="449">
        <v>0</v>
      </c>
      <c r="O24" s="449">
        <v>0</v>
      </c>
      <c r="P24" s="449">
        <v>16.180489151137749</v>
      </c>
      <c r="Q24" s="449">
        <v>0</v>
      </c>
      <c r="R24" s="449">
        <v>0</v>
      </c>
      <c r="S24" s="449">
        <v>14.693248359239004</v>
      </c>
    </row>
    <row r="25" spans="1:19" s="394" customFormat="1" ht="12" customHeight="1">
      <c r="A25" s="392" t="s">
        <v>343</v>
      </c>
      <c r="B25" s="449">
        <v>0</v>
      </c>
      <c r="C25" s="449">
        <v>0</v>
      </c>
      <c r="D25" s="449">
        <v>0</v>
      </c>
      <c r="E25" s="449">
        <v>0</v>
      </c>
      <c r="F25" s="449">
        <v>0</v>
      </c>
      <c r="G25" s="449">
        <v>0</v>
      </c>
      <c r="H25" s="449">
        <v>0</v>
      </c>
      <c r="I25" s="449">
        <v>0</v>
      </c>
      <c r="J25" s="449">
        <v>0</v>
      </c>
      <c r="K25" s="449">
        <v>0</v>
      </c>
      <c r="L25" s="449">
        <v>0</v>
      </c>
      <c r="M25" s="449">
        <v>0</v>
      </c>
      <c r="N25" s="449">
        <v>0</v>
      </c>
      <c r="O25" s="449">
        <v>0</v>
      </c>
      <c r="P25" s="449">
        <v>0</v>
      </c>
      <c r="Q25" s="449">
        <v>0</v>
      </c>
      <c r="R25" s="449">
        <v>0</v>
      </c>
      <c r="S25" s="449">
        <v>0</v>
      </c>
    </row>
    <row r="26" spans="1:19" s="394" customFormat="1" ht="12" customHeight="1">
      <c r="A26" s="395" t="s">
        <v>344</v>
      </c>
      <c r="B26" s="446">
        <v>15.567282321899736</v>
      </c>
      <c r="C26" s="446">
        <v>58.406042432895063</v>
      </c>
      <c r="D26" s="446">
        <v>36.556535962328525</v>
      </c>
      <c r="E26" s="446">
        <v>77.109111899937233</v>
      </c>
      <c r="F26" s="446">
        <v>0</v>
      </c>
      <c r="G26" s="446">
        <v>42.913241127403701</v>
      </c>
      <c r="H26" s="446">
        <v>50.808645583270327</v>
      </c>
      <c r="I26" s="446">
        <v>0</v>
      </c>
      <c r="J26" s="446">
        <v>0</v>
      </c>
      <c r="K26" s="446">
        <v>12.558377440732999</v>
      </c>
      <c r="L26" s="446">
        <v>0</v>
      </c>
      <c r="M26" s="446">
        <v>37.54721235542214</v>
      </c>
      <c r="N26" s="446">
        <v>0</v>
      </c>
      <c r="O26" s="446">
        <v>0</v>
      </c>
      <c r="P26" s="446">
        <v>53.570087904720033</v>
      </c>
      <c r="Q26" s="446">
        <v>0</v>
      </c>
      <c r="R26" s="446">
        <v>0</v>
      </c>
      <c r="S26" s="446">
        <v>46.089652068631807</v>
      </c>
    </row>
    <row r="27" spans="1:19" s="394" customFormat="1" ht="12" customHeight="1">
      <c r="A27" s="392" t="s">
        <v>345</v>
      </c>
      <c r="B27" s="449">
        <v>0</v>
      </c>
      <c r="C27" s="449">
        <v>0</v>
      </c>
      <c r="D27" s="449">
        <v>50</v>
      </c>
      <c r="E27" s="449">
        <v>0</v>
      </c>
      <c r="F27" s="449">
        <v>0</v>
      </c>
      <c r="G27" s="449">
        <v>0</v>
      </c>
      <c r="H27" s="449">
        <v>16.615329405783665</v>
      </c>
      <c r="I27" s="449">
        <v>0</v>
      </c>
      <c r="J27" s="449">
        <v>0</v>
      </c>
      <c r="K27" s="449">
        <v>26.930513279423103</v>
      </c>
      <c r="L27" s="449">
        <v>0</v>
      </c>
      <c r="M27" s="449">
        <v>11.655303789853619</v>
      </c>
      <c r="N27" s="449">
        <v>0</v>
      </c>
      <c r="O27" s="449">
        <v>0</v>
      </c>
      <c r="P27" s="449">
        <v>5.3782258907115255</v>
      </c>
      <c r="Q27" s="449">
        <v>0</v>
      </c>
      <c r="R27" s="449">
        <v>0</v>
      </c>
      <c r="S27" s="449">
        <v>16.820578084946423</v>
      </c>
    </row>
    <row r="28" spans="1:19" s="394" customFormat="1" ht="12" customHeight="1">
      <c r="A28" s="392" t="s">
        <v>346</v>
      </c>
      <c r="B28" s="449">
        <v>0</v>
      </c>
      <c r="C28" s="449">
        <v>0</v>
      </c>
      <c r="D28" s="449">
        <v>1.0000328597872876</v>
      </c>
      <c r="E28" s="449">
        <v>0</v>
      </c>
      <c r="F28" s="449">
        <v>0</v>
      </c>
      <c r="G28" s="449">
        <v>0</v>
      </c>
      <c r="H28" s="449">
        <v>12.185028885155898</v>
      </c>
      <c r="I28" s="449">
        <v>0</v>
      </c>
      <c r="J28" s="449">
        <v>0</v>
      </c>
      <c r="K28" s="449">
        <v>9.7313565982212111</v>
      </c>
      <c r="L28" s="449">
        <v>0</v>
      </c>
      <c r="M28" s="449">
        <v>10.995884169974278</v>
      </c>
      <c r="N28" s="449">
        <v>0</v>
      </c>
      <c r="O28" s="449">
        <v>0</v>
      </c>
      <c r="P28" s="449">
        <v>12.002237664357251</v>
      </c>
      <c r="Q28" s="449">
        <v>0</v>
      </c>
      <c r="R28" s="449">
        <v>0</v>
      </c>
      <c r="S28" s="449">
        <v>10.518362118152373</v>
      </c>
    </row>
    <row r="29" spans="1:19" s="394" customFormat="1" ht="12" customHeight="1">
      <c r="A29" s="395" t="s">
        <v>347</v>
      </c>
      <c r="B29" s="446">
        <v>0</v>
      </c>
      <c r="C29" s="446">
        <v>0</v>
      </c>
      <c r="D29" s="446">
        <v>0</v>
      </c>
      <c r="E29" s="446">
        <v>0</v>
      </c>
      <c r="F29" s="446">
        <v>0</v>
      </c>
      <c r="G29" s="446">
        <v>0</v>
      </c>
      <c r="H29" s="446">
        <v>7.5401314371902606</v>
      </c>
      <c r="I29" s="446">
        <v>0</v>
      </c>
      <c r="J29" s="446">
        <v>0</v>
      </c>
      <c r="K29" s="446">
        <v>0</v>
      </c>
      <c r="L29" s="446">
        <v>0</v>
      </c>
      <c r="M29" s="446">
        <v>6.6604703854991065</v>
      </c>
      <c r="N29" s="446">
        <v>0</v>
      </c>
      <c r="O29" s="446">
        <v>0</v>
      </c>
      <c r="P29" s="446">
        <v>9.9062174366099338</v>
      </c>
      <c r="Q29" s="446">
        <v>0</v>
      </c>
      <c r="R29" s="446">
        <v>0</v>
      </c>
      <c r="S29" s="446">
        <v>7.2933371983658413</v>
      </c>
    </row>
    <row r="30" spans="1:19" s="394" customFormat="1" ht="12" customHeight="1">
      <c r="A30" s="392" t="s">
        <v>348</v>
      </c>
      <c r="B30" s="449">
        <v>0</v>
      </c>
      <c r="C30" s="449">
        <v>0</v>
      </c>
      <c r="D30" s="449">
        <v>0</v>
      </c>
      <c r="E30" s="449">
        <v>0</v>
      </c>
      <c r="F30" s="449">
        <v>0</v>
      </c>
      <c r="G30" s="449">
        <v>0</v>
      </c>
      <c r="H30" s="449">
        <v>0</v>
      </c>
      <c r="I30" s="449">
        <v>0</v>
      </c>
      <c r="J30" s="449">
        <v>2.8058746631416742</v>
      </c>
      <c r="K30" s="449">
        <v>0</v>
      </c>
      <c r="L30" s="449">
        <v>0</v>
      </c>
      <c r="M30" s="449">
        <v>0</v>
      </c>
      <c r="N30" s="449">
        <v>0</v>
      </c>
      <c r="O30" s="449">
        <v>0</v>
      </c>
      <c r="P30" s="449">
        <v>0</v>
      </c>
      <c r="Q30" s="449">
        <v>0</v>
      </c>
      <c r="R30" s="449">
        <v>0</v>
      </c>
      <c r="S30" s="449">
        <v>2.8058746631416742</v>
      </c>
    </row>
    <row r="31" spans="1:19" s="394" customFormat="1" ht="12" customHeight="1">
      <c r="A31" s="392" t="s">
        <v>349</v>
      </c>
      <c r="B31" s="449">
        <v>4.5121307440252147</v>
      </c>
      <c r="C31" s="449">
        <v>0</v>
      </c>
      <c r="D31" s="449">
        <v>12.814224402207236</v>
      </c>
      <c r="E31" s="449">
        <v>10.044008582640128</v>
      </c>
      <c r="F31" s="449">
        <v>5.0562280720849824</v>
      </c>
      <c r="G31" s="449">
        <v>0</v>
      </c>
      <c r="H31" s="449">
        <v>4.291309205245101</v>
      </c>
      <c r="I31" s="449">
        <v>0</v>
      </c>
      <c r="J31" s="449">
        <v>5.6789300604371675</v>
      </c>
      <c r="K31" s="449">
        <v>0</v>
      </c>
      <c r="L31" s="449">
        <v>0</v>
      </c>
      <c r="M31" s="449">
        <v>0</v>
      </c>
      <c r="N31" s="449">
        <v>0</v>
      </c>
      <c r="O31" s="449">
        <v>0</v>
      </c>
      <c r="P31" s="449">
        <v>2.5403746516722348</v>
      </c>
      <c r="Q31" s="449">
        <v>6.8337038722988588</v>
      </c>
      <c r="R31" s="449">
        <v>0</v>
      </c>
      <c r="S31" s="449">
        <v>5.7753068894329882</v>
      </c>
    </row>
    <row r="32" spans="1:19" s="394" customFormat="1" ht="12" customHeight="1">
      <c r="A32" s="395" t="s">
        <v>350</v>
      </c>
      <c r="B32" s="446">
        <v>0</v>
      </c>
      <c r="C32" s="446">
        <v>0</v>
      </c>
      <c r="D32" s="446">
        <v>0</v>
      </c>
      <c r="E32" s="446">
        <v>0</v>
      </c>
      <c r="F32" s="446">
        <v>0</v>
      </c>
      <c r="G32" s="446">
        <v>0</v>
      </c>
      <c r="H32" s="446">
        <v>0</v>
      </c>
      <c r="I32" s="446">
        <v>0</v>
      </c>
      <c r="J32" s="446">
        <v>0</v>
      </c>
      <c r="K32" s="446">
        <v>0</v>
      </c>
      <c r="L32" s="446">
        <v>0</v>
      </c>
      <c r="M32" s="446">
        <v>1.2290701816886356</v>
      </c>
      <c r="N32" s="446">
        <v>0</v>
      </c>
      <c r="O32" s="446">
        <v>0</v>
      </c>
      <c r="P32" s="446">
        <v>0</v>
      </c>
      <c r="Q32" s="446">
        <v>0</v>
      </c>
      <c r="R32" s="446">
        <v>0</v>
      </c>
      <c r="S32" s="446">
        <v>1.2290701816886356</v>
      </c>
    </row>
    <row r="33" spans="1:19" s="394" customFormat="1" ht="12" customHeight="1">
      <c r="A33" s="392" t="s">
        <v>351</v>
      </c>
      <c r="B33" s="449">
        <v>0</v>
      </c>
      <c r="C33" s="449">
        <v>40.73255194459243</v>
      </c>
      <c r="D33" s="449">
        <v>384.61538461538458</v>
      </c>
      <c r="E33" s="449">
        <v>0</v>
      </c>
      <c r="F33" s="449">
        <v>0</v>
      </c>
      <c r="G33" s="449">
        <v>0</v>
      </c>
      <c r="H33" s="449">
        <v>15.191605078327022</v>
      </c>
      <c r="I33" s="449">
        <v>0</v>
      </c>
      <c r="J33" s="449">
        <v>0</v>
      </c>
      <c r="K33" s="449">
        <v>0</v>
      </c>
      <c r="L33" s="449">
        <v>0</v>
      </c>
      <c r="M33" s="449">
        <v>14.849299303780839</v>
      </c>
      <c r="N33" s="449">
        <v>0</v>
      </c>
      <c r="O33" s="449">
        <v>0</v>
      </c>
      <c r="P33" s="449">
        <v>21.249061012155384</v>
      </c>
      <c r="Q33" s="449">
        <v>0</v>
      </c>
      <c r="R33" s="449">
        <v>0</v>
      </c>
      <c r="S33" s="449">
        <v>18.507819353277473</v>
      </c>
    </row>
    <row r="34" spans="1:19" s="394" customFormat="1" ht="12" customHeight="1">
      <c r="A34" s="392" t="s">
        <v>352</v>
      </c>
      <c r="B34" s="449">
        <v>26.993414449041548</v>
      </c>
      <c r="C34" s="449">
        <v>0</v>
      </c>
      <c r="D34" s="449">
        <v>9.4155824136030954</v>
      </c>
      <c r="E34" s="449">
        <v>0</v>
      </c>
      <c r="F34" s="449">
        <v>0</v>
      </c>
      <c r="G34" s="449">
        <v>0</v>
      </c>
      <c r="H34" s="449">
        <v>8.6688993768762064</v>
      </c>
      <c r="I34" s="449">
        <v>0</v>
      </c>
      <c r="J34" s="449">
        <v>12.844410076919949</v>
      </c>
      <c r="K34" s="449">
        <v>5.252147554152466</v>
      </c>
      <c r="L34" s="449">
        <v>0</v>
      </c>
      <c r="M34" s="449">
        <v>3.3212316857416715</v>
      </c>
      <c r="N34" s="449">
        <v>0</v>
      </c>
      <c r="O34" s="449">
        <v>0</v>
      </c>
      <c r="P34" s="449">
        <v>7.7597272431563997</v>
      </c>
      <c r="Q34" s="449">
        <v>0</v>
      </c>
      <c r="R34" s="449">
        <v>0</v>
      </c>
      <c r="S34" s="449">
        <v>6.06421730293492</v>
      </c>
    </row>
    <row r="35" spans="1:19" s="394" customFormat="1" ht="12" customHeight="1">
      <c r="A35" s="395" t="s">
        <v>353</v>
      </c>
      <c r="B35" s="446">
        <v>8.0439939492562633</v>
      </c>
      <c r="C35" s="446">
        <v>0</v>
      </c>
      <c r="D35" s="446">
        <v>3.0562796155465382</v>
      </c>
      <c r="E35" s="446">
        <v>12.130829498818557</v>
      </c>
      <c r="F35" s="446">
        <v>10.223390536092039</v>
      </c>
      <c r="G35" s="446">
        <v>0</v>
      </c>
      <c r="H35" s="446">
        <v>0</v>
      </c>
      <c r="I35" s="446">
        <v>0</v>
      </c>
      <c r="J35" s="446">
        <v>1.0880238815350172</v>
      </c>
      <c r="K35" s="446">
        <v>7.4409665019220199</v>
      </c>
      <c r="L35" s="446">
        <v>0</v>
      </c>
      <c r="M35" s="446">
        <v>1.9681216734349642</v>
      </c>
      <c r="N35" s="446">
        <v>0</v>
      </c>
      <c r="O35" s="446">
        <v>0</v>
      </c>
      <c r="P35" s="446">
        <v>0</v>
      </c>
      <c r="Q35" s="446">
        <v>2.447345734195753</v>
      </c>
      <c r="R35" s="446">
        <v>0</v>
      </c>
      <c r="S35" s="446">
        <v>6.9509781432888715</v>
      </c>
    </row>
    <row r="36" spans="1:19" s="394" customFormat="1" ht="12" customHeight="1">
      <c r="A36" s="392" t="s">
        <v>354</v>
      </c>
      <c r="B36" s="449">
        <v>9.8157050022478849</v>
      </c>
      <c r="C36" s="449">
        <v>0</v>
      </c>
      <c r="D36" s="449">
        <v>0</v>
      </c>
      <c r="E36" s="449">
        <v>0</v>
      </c>
      <c r="F36" s="449">
        <v>4.1360804169793024</v>
      </c>
      <c r="G36" s="449">
        <v>0</v>
      </c>
      <c r="H36" s="449">
        <v>0</v>
      </c>
      <c r="I36" s="449">
        <v>0</v>
      </c>
      <c r="J36" s="449">
        <v>0</v>
      </c>
      <c r="K36" s="449">
        <v>8.9648458677276857</v>
      </c>
      <c r="L36" s="449">
        <v>0</v>
      </c>
      <c r="M36" s="449">
        <v>0</v>
      </c>
      <c r="N36" s="449">
        <v>0</v>
      </c>
      <c r="O36" s="449">
        <v>0</v>
      </c>
      <c r="P36" s="449">
        <v>0</v>
      </c>
      <c r="Q36" s="449">
        <v>5.6330376226865582</v>
      </c>
      <c r="R36" s="449">
        <v>0</v>
      </c>
      <c r="S36" s="449">
        <v>6.4847049153543361</v>
      </c>
    </row>
    <row r="37" spans="1:19" s="394" customFormat="1" ht="12" customHeight="1">
      <c r="A37" s="392" t="s">
        <v>355</v>
      </c>
      <c r="B37" s="449">
        <v>9.6740446264440827</v>
      </c>
      <c r="C37" s="449">
        <v>0</v>
      </c>
      <c r="D37" s="449">
        <v>0</v>
      </c>
      <c r="E37" s="449">
        <v>0</v>
      </c>
      <c r="F37" s="449">
        <v>8.4534816366968517</v>
      </c>
      <c r="G37" s="449">
        <v>0</v>
      </c>
      <c r="H37" s="449">
        <v>0</v>
      </c>
      <c r="I37" s="449">
        <v>0</v>
      </c>
      <c r="J37" s="449">
        <v>0</v>
      </c>
      <c r="K37" s="449">
        <v>11.118384539852855</v>
      </c>
      <c r="L37" s="449">
        <v>0</v>
      </c>
      <c r="M37" s="449">
        <v>0</v>
      </c>
      <c r="N37" s="449">
        <v>0</v>
      </c>
      <c r="O37" s="449">
        <v>0</v>
      </c>
      <c r="P37" s="449">
        <v>0</v>
      </c>
      <c r="Q37" s="449">
        <v>6.9080057938815731</v>
      </c>
      <c r="R37" s="449">
        <v>0</v>
      </c>
      <c r="S37" s="449">
        <v>8.794576386425927</v>
      </c>
    </row>
    <row r="38" spans="1:19" s="394" customFormat="1" ht="12" customHeight="1">
      <c r="A38" s="395" t="s">
        <v>356</v>
      </c>
      <c r="B38" s="446">
        <v>0</v>
      </c>
      <c r="C38" s="446">
        <v>45.863406900579918</v>
      </c>
      <c r="D38" s="446">
        <v>0</v>
      </c>
      <c r="E38" s="446">
        <v>0</v>
      </c>
      <c r="F38" s="446">
        <v>0</v>
      </c>
      <c r="G38" s="446">
        <v>41.27567338954826</v>
      </c>
      <c r="H38" s="446">
        <v>48.136614517358879</v>
      </c>
      <c r="I38" s="446">
        <v>0</v>
      </c>
      <c r="J38" s="446">
        <v>8.3268110530246453</v>
      </c>
      <c r="K38" s="446">
        <v>46.190646282802305</v>
      </c>
      <c r="L38" s="446">
        <v>0</v>
      </c>
      <c r="M38" s="446">
        <v>27.998674618952947</v>
      </c>
      <c r="N38" s="446">
        <v>0</v>
      </c>
      <c r="O38" s="446">
        <v>0</v>
      </c>
      <c r="P38" s="446">
        <v>13.499917532574631</v>
      </c>
      <c r="Q38" s="446">
        <v>0</v>
      </c>
      <c r="R38" s="446">
        <v>0</v>
      </c>
      <c r="S38" s="446">
        <v>42.737850751913321</v>
      </c>
    </row>
    <row r="39" spans="1:19" s="394" customFormat="1" ht="12" customHeight="1">
      <c r="A39" s="392" t="s">
        <v>357</v>
      </c>
      <c r="B39" s="449">
        <v>0</v>
      </c>
      <c r="C39" s="449">
        <v>0</v>
      </c>
      <c r="D39" s="449">
        <v>0</v>
      </c>
      <c r="E39" s="449">
        <v>0</v>
      </c>
      <c r="F39" s="449">
        <v>0</v>
      </c>
      <c r="G39" s="449">
        <v>0</v>
      </c>
      <c r="H39" s="449">
        <v>12.579614969620954</v>
      </c>
      <c r="I39" s="449">
        <v>0</v>
      </c>
      <c r="J39" s="449">
        <v>0</v>
      </c>
      <c r="K39" s="449">
        <v>0</v>
      </c>
      <c r="L39" s="449">
        <v>0</v>
      </c>
      <c r="M39" s="449">
        <v>9.6551245094293741</v>
      </c>
      <c r="N39" s="449">
        <v>0</v>
      </c>
      <c r="O39" s="449">
        <v>0</v>
      </c>
      <c r="P39" s="449">
        <v>0</v>
      </c>
      <c r="Q39" s="449">
        <v>0</v>
      </c>
      <c r="R39" s="449">
        <v>0</v>
      </c>
      <c r="S39" s="449">
        <v>11.473968708208249</v>
      </c>
    </row>
    <row r="40" spans="1:19" s="394" customFormat="1" ht="12" customHeight="1">
      <c r="A40" s="392" t="s">
        <v>358</v>
      </c>
      <c r="B40" s="449">
        <v>0</v>
      </c>
      <c r="C40" s="449">
        <v>45.015309232071623</v>
      </c>
      <c r="D40" s="449">
        <v>118.12950857819804</v>
      </c>
      <c r="E40" s="449">
        <v>13.440442551157169</v>
      </c>
      <c r="F40" s="449">
        <v>0</v>
      </c>
      <c r="G40" s="449">
        <v>0</v>
      </c>
      <c r="H40" s="449">
        <v>37.62098122581569</v>
      </c>
      <c r="I40" s="449">
        <v>0</v>
      </c>
      <c r="J40" s="449">
        <v>0</v>
      </c>
      <c r="K40" s="449">
        <v>19.602471412598504</v>
      </c>
      <c r="L40" s="449">
        <v>0</v>
      </c>
      <c r="M40" s="449">
        <v>0</v>
      </c>
      <c r="N40" s="449">
        <v>0</v>
      </c>
      <c r="O40" s="449">
        <v>0</v>
      </c>
      <c r="P40" s="449">
        <v>0</v>
      </c>
      <c r="Q40" s="449">
        <v>0</v>
      </c>
      <c r="R40" s="449">
        <v>0</v>
      </c>
      <c r="S40" s="449">
        <v>35.591415401930497</v>
      </c>
    </row>
    <row r="41" spans="1:19" s="391" customFormat="1" ht="12" customHeight="1">
      <c r="A41" s="389" t="s">
        <v>359</v>
      </c>
      <c r="B41" s="443">
        <v>0</v>
      </c>
      <c r="C41" s="443">
        <v>33.731278741964729</v>
      </c>
      <c r="D41" s="443">
        <v>34.213785836531308</v>
      </c>
      <c r="E41" s="443">
        <v>32.842583666161687</v>
      </c>
      <c r="F41" s="443">
        <v>0</v>
      </c>
      <c r="G41" s="443">
        <v>7.7579822375931471</v>
      </c>
      <c r="H41" s="443">
        <v>13.358461440242181</v>
      </c>
      <c r="I41" s="443">
        <v>24.083502496296706</v>
      </c>
      <c r="J41" s="443">
        <v>0</v>
      </c>
      <c r="K41" s="443">
        <v>10.943933140575325</v>
      </c>
      <c r="L41" s="443">
        <v>0</v>
      </c>
      <c r="M41" s="443">
        <v>12.113128082527998</v>
      </c>
      <c r="N41" s="443">
        <v>11.612151560855459</v>
      </c>
      <c r="O41" s="443">
        <v>18.849188217734319</v>
      </c>
      <c r="P41" s="443">
        <v>9.9161943464849962</v>
      </c>
      <c r="Q41" s="443">
        <v>0</v>
      </c>
      <c r="R41" s="443">
        <v>9.0858261112664235E-2</v>
      </c>
      <c r="S41" s="443">
        <v>12.068939164053196</v>
      </c>
    </row>
    <row r="42" spans="1:19" s="391" customFormat="1" ht="12" customHeight="1">
      <c r="A42" s="392" t="s">
        <v>360</v>
      </c>
      <c r="B42" s="449">
        <v>0</v>
      </c>
      <c r="C42" s="449">
        <v>47.412734228311386</v>
      </c>
      <c r="D42" s="449">
        <v>33.36461672441586</v>
      </c>
      <c r="E42" s="449">
        <v>32.198388651700874</v>
      </c>
      <c r="F42" s="449">
        <v>0</v>
      </c>
      <c r="G42" s="449">
        <v>18.293647458934139</v>
      </c>
      <c r="H42" s="449">
        <v>23.928120923544533</v>
      </c>
      <c r="I42" s="449">
        <v>24.083502496296706</v>
      </c>
      <c r="J42" s="449">
        <v>0</v>
      </c>
      <c r="K42" s="449">
        <v>23.073269919726304</v>
      </c>
      <c r="L42" s="449">
        <v>0</v>
      </c>
      <c r="M42" s="449">
        <v>26.820947958716467</v>
      </c>
      <c r="N42" s="449">
        <v>18.80786582790418</v>
      </c>
      <c r="O42" s="449">
        <v>0</v>
      </c>
      <c r="P42" s="449">
        <v>36.842212334599481</v>
      </c>
      <c r="Q42" s="449">
        <v>0</v>
      </c>
      <c r="R42" s="449">
        <v>0</v>
      </c>
      <c r="S42" s="449">
        <v>28.910122072359059</v>
      </c>
    </row>
    <row r="43" spans="1:19" s="394" customFormat="1" ht="12" customHeight="1">
      <c r="A43" s="392" t="s">
        <v>361</v>
      </c>
      <c r="B43" s="449">
        <v>0</v>
      </c>
      <c r="C43" s="449">
        <v>0</v>
      </c>
      <c r="D43" s="449">
        <v>0</v>
      </c>
      <c r="E43" s="449">
        <v>0</v>
      </c>
      <c r="F43" s="449">
        <v>0</v>
      </c>
      <c r="G43" s="449">
        <v>0</v>
      </c>
      <c r="H43" s="449">
        <v>0</v>
      </c>
      <c r="I43" s="449">
        <v>0</v>
      </c>
      <c r="J43" s="449">
        <v>0</v>
      </c>
      <c r="K43" s="449">
        <v>0</v>
      </c>
      <c r="L43" s="449">
        <v>0</v>
      </c>
      <c r="M43" s="449">
        <v>16.115250083987114</v>
      </c>
      <c r="N43" s="449">
        <v>0</v>
      </c>
      <c r="O43" s="449">
        <v>0</v>
      </c>
      <c r="P43" s="449">
        <v>15.107023095055952</v>
      </c>
      <c r="Q43" s="449">
        <v>0</v>
      </c>
      <c r="R43" s="449">
        <v>0</v>
      </c>
      <c r="S43" s="449">
        <v>15.341421774470691</v>
      </c>
    </row>
    <row r="44" spans="1:19" s="394" customFormat="1" ht="12" customHeight="1">
      <c r="A44" s="395" t="s">
        <v>313</v>
      </c>
      <c r="B44" s="446">
        <v>0</v>
      </c>
      <c r="C44" s="446">
        <v>11.900136420936297</v>
      </c>
      <c r="D44" s="446">
        <v>38.74477545905517</v>
      </c>
      <c r="E44" s="446">
        <v>0</v>
      </c>
      <c r="F44" s="446">
        <v>0</v>
      </c>
      <c r="G44" s="446">
        <v>3.2529310455981362</v>
      </c>
      <c r="H44" s="446">
        <v>14.79016554603289</v>
      </c>
      <c r="I44" s="446">
        <v>0</v>
      </c>
      <c r="J44" s="446">
        <v>0</v>
      </c>
      <c r="K44" s="446">
        <v>9.7753475983717841</v>
      </c>
      <c r="L44" s="446">
        <v>0</v>
      </c>
      <c r="M44" s="446">
        <v>9.0962641249785321</v>
      </c>
      <c r="N44" s="446">
        <v>0</v>
      </c>
      <c r="O44" s="446">
        <v>0</v>
      </c>
      <c r="P44" s="446">
        <v>8.4239063932730129</v>
      </c>
      <c r="Q44" s="446">
        <v>0</v>
      </c>
      <c r="R44" s="446">
        <v>0</v>
      </c>
      <c r="S44" s="446">
        <v>9.4469430329342359</v>
      </c>
    </row>
    <row r="45" spans="1:19" s="394" customFormat="1" ht="12" customHeight="1">
      <c r="A45" s="392" t="s">
        <v>362</v>
      </c>
      <c r="B45" s="449">
        <v>0</v>
      </c>
      <c r="C45" s="449">
        <v>0</v>
      </c>
      <c r="D45" s="449">
        <v>0</v>
      </c>
      <c r="E45" s="449">
        <v>0</v>
      </c>
      <c r="F45" s="449">
        <v>0</v>
      </c>
      <c r="G45" s="449">
        <v>5.6628694714610743</v>
      </c>
      <c r="H45" s="449">
        <v>12.091948282643006</v>
      </c>
      <c r="I45" s="449">
        <v>0</v>
      </c>
      <c r="J45" s="449">
        <v>0</v>
      </c>
      <c r="K45" s="449">
        <v>6.86977735595186</v>
      </c>
      <c r="L45" s="449">
        <v>0</v>
      </c>
      <c r="M45" s="449">
        <v>10.608044620959003</v>
      </c>
      <c r="N45" s="449">
        <v>7.5139648154771033</v>
      </c>
      <c r="O45" s="449">
        <v>18.849188217734319</v>
      </c>
      <c r="P45" s="449">
        <v>8.1570383169393299</v>
      </c>
      <c r="Q45" s="449">
        <v>0</v>
      </c>
      <c r="R45" s="449">
        <v>9.0858261112664235E-2</v>
      </c>
      <c r="S45" s="449">
        <v>10.197340063436576</v>
      </c>
    </row>
    <row r="46" spans="1:19" s="394" customFormat="1" ht="12" customHeight="1">
      <c r="A46" s="493" t="s">
        <v>363</v>
      </c>
      <c r="B46" s="447">
        <v>0</v>
      </c>
      <c r="C46" s="447">
        <v>65.202430810474397</v>
      </c>
      <c r="D46" s="447">
        <v>27.132610265914852</v>
      </c>
      <c r="E46" s="447">
        <v>43.566468268228405</v>
      </c>
      <c r="F46" s="447">
        <v>0</v>
      </c>
      <c r="G46" s="447">
        <v>12.028197128856903</v>
      </c>
      <c r="H46" s="447">
        <v>0</v>
      </c>
      <c r="I46" s="447">
        <v>10.735079920016577</v>
      </c>
      <c r="J46" s="447">
        <v>0</v>
      </c>
      <c r="K46" s="447">
        <v>33.599633675743156</v>
      </c>
      <c r="L46" s="447">
        <v>0.12670389261988235</v>
      </c>
      <c r="M46" s="447">
        <v>16.36216536611532</v>
      </c>
      <c r="N46" s="447">
        <v>6.8765452836972454</v>
      </c>
      <c r="O46" s="447">
        <v>0</v>
      </c>
      <c r="P46" s="447">
        <v>15.472806060816138</v>
      </c>
      <c r="Q46" s="447">
        <v>0</v>
      </c>
      <c r="R46" s="447">
        <v>1.1328214873343452</v>
      </c>
      <c r="S46" s="447">
        <v>18.094135036031712</v>
      </c>
    </row>
    <row r="47" spans="1:19" s="394" customFormat="1" ht="12" customHeight="1">
      <c r="A47" s="399" t="s">
        <v>364</v>
      </c>
      <c r="B47" s="443">
        <v>0</v>
      </c>
      <c r="C47" s="443">
        <v>65.202430810474397</v>
      </c>
      <c r="D47" s="443">
        <v>27.132610265914852</v>
      </c>
      <c r="E47" s="443">
        <v>56.197492125277293</v>
      </c>
      <c r="F47" s="443">
        <v>0</v>
      </c>
      <c r="G47" s="443">
        <v>16.526883795780932</v>
      </c>
      <c r="H47" s="443">
        <v>0</v>
      </c>
      <c r="I47" s="443">
        <v>19.324788893130123</v>
      </c>
      <c r="J47" s="443">
        <v>0</v>
      </c>
      <c r="K47" s="443">
        <v>33.599633675743156</v>
      </c>
      <c r="L47" s="443">
        <v>8.1389934011737139</v>
      </c>
      <c r="M47" s="443">
        <v>21.577417632567577</v>
      </c>
      <c r="N47" s="443">
        <v>7.8031856366498191</v>
      </c>
      <c r="O47" s="443">
        <v>0</v>
      </c>
      <c r="P47" s="443">
        <v>16.836293606870463</v>
      </c>
      <c r="Q47" s="443">
        <v>0</v>
      </c>
      <c r="R47" s="443">
        <v>1.4827865877127306</v>
      </c>
      <c r="S47" s="443">
        <v>24.618221999475391</v>
      </c>
    </row>
    <row r="48" spans="1:19" s="391" customFormat="1" ht="12" customHeight="1">
      <c r="A48" s="392" t="s">
        <v>365</v>
      </c>
      <c r="B48" s="449">
        <v>0</v>
      </c>
      <c r="C48" s="449">
        <v>0</v>
      </c>
      <c r="D48" s="449">
        <v>1271.9626168224299</v>
      </c>
      <c r="E48" s="449">
        <v>0</v>
      </c>
      <c r="F48" s="449">
        <v>0</v>
      </c>
      <c r="G48" s="449">
        <v>15.712160161531852</v>
      </c>
      <c r="H48" s="449">
        <v>0</v>
      </c>
      <c r="I48" s="449">
        <v>34.357852200882739</v>
      </c>
      <c r="J48" s="449">
        <v>0</v>
      </c>
      <c r="K48" s="449">
        <v>10.029884668482412</v>
      </c>
      <c r="L48" s="449">
        <v>8.1389934011737139</v>
      </c>
      <c r="M48" s="449">
        <v>7.5514331842172089</v>
      </c>
      <c r="N48" s="449">
        <v>4.0417791961527074</v>
      </c>
      <c r="O48" s="449">
        <v>0</v>
      </c>
      <c r="P48" s="449">
        <v>10.143561802542763</v>
      </c>
      <c r="Q48" s="449">
        <v>0</v>
      </c>
      <c r="R48" s="449">
        <v>0</v>
      </c>
      <c r="S48" s="449">
        <v>10.740682205172167</v>
      </c>
    </row>
    <row r="49" spans="1:20" s="391" customFormat="1" ht="12" customHeight="1">
      <c r="A49" s="392" t="s">
        <v>366</v>
      </c>
      <c r="B49" s="449">
        <v>0</v>
      </c>
      <c r="C49" s="449">
        <v>61.98755832101692</v>
      </c>
      <c r="D49" s="449">
        <v>45.641404194255571</v>
      </c>
      <c r="E49" s="449">
        <v>68.72376322633778</v>
      </c>
      <c r="F49" s="449">
        <v>0</v>
      </c>
      <c r="G49" s="449">
        <v>0</v>
      </c>
      <c r="H49" s="449">
        <v>0</v>
      </c>
      <c r="I49" s="449">
        <v>27.111058400539314</v>
      </c>
      <c r="J49" s="449">
        <v>0</v>
      </c>
      <c r="K49" s="449">
        <v>33.446684844404182</v>
      </c>
      <c r="L49" s="449">
        <v>0</v>
      </c>
      <c r="M49" s="449">
        <v>58.058468017980672</v>
      </c>
      <c r="N49" s="449">
        <v>27.142885609811991</v>
      </c>
      <c r="O49" s="449">
        <v>0</v>
      </c>
      <c r="P49" s="449">
        <v>4.8216641570828536</v>
      </c>
      <c r="Q49" s="449">
        <v>0</v>
      </c>
      <c r="R49" s="449">
        <v>0</v>
      </c>
      <c r="S49" s="449">
        <v>48.840026098633551</v>
      </c>
    </row>
    <row r="50" spans="1:20" s="394" customFormat="1" ht="12" customHeight="1">
      <c r="A50" s="395" t="s">
        <v>367</v>
      </c>
      <c r="B50" s="446">
        <v>0</v>
      </c>
      <c r="C50" s="446">
        <v>0</v>
      </c>
      <c r="D50" s="446">
        <v>13.854618914060271</v>
      </c>
      <c r="E50" s="446">
        <v>10.620946266369971</v>
      </c>
      <c r="F50" s="446">
        <v>0</v>
      </c>
      <c r="G50" s="446">
        <v>0</v>
      </c>
      <c r="H50" s="446">
        <v>0</v>
      </c>
      <c r="I50" s="446">
        <v>13.359675639951954</v>
      </c>
      <c r="J50" s="446">
        <v>0</v>
      </c>
      <c r="K50" s="446">
        <v>10.712291651535956</v>
      </c>
      <c r="L50" s="446">
        <v>0</v>
      </c>
      <c r="M50" s="446">
        <v>7.3471835900214693</v>
      </c>
      <c r="N50" s="446">
        <v>7.8554811964586939</v>
      </c>
      <c r="O50" s="446">
        <v>0</v>
      </c>
      <c r="P50" s="446">
        <v>11.561193293447758</v>
      </c>
      <c r="Q50" s="446">
        <v>0</v>
      </c>
      <c r="R50" s="446">
        <v>0</v>
      </c>
      <c r="S50" s="446">
        <v>10.50808676972961</v>
      </c>
    </row>
    <row r="51" spans="1:20" s="394" customFormat="1" ht="12" customHeight="1">
      <c r="A51" s="400" t="s">
        <v>368</v>
      </c>
      <c r="B51" s="449">
        <v>0</v>
      </c>
      <c r="C51" s="449">
        <v>68.773962233306762</v>
      </c>
      <c r="D51" s="449">
        <v>31.931819568320741</v>
      </c>
      <c r="E51" s="449">
        <v>75.665508704649156</v>
      </c>
      <c r="F51" s="449">
        <v>0</v>
      </c>
      <c r="G51" s="449">
        <v>38.13752316201716</v>
      </c>
      <c r="H51" s="449">
        <v>0</v>
      </c>
      <c r="I51" s="449">
        <v>51.164620006344464</v>
      </c>
      <c r="J51" s="449">
        <v>0</v>
      </c>
      <c r="K51" s="449">
        <v>75.625803390335506</v>
      </c>
      <c r="L51" s="449">
        <v>0</v>
      </c>
      <c r="M51" s="449">
        <v>52.163282821723364</v>
      </c>
      <c r="N51" s="449">
        <v>54.439557261329163</v>
      </c>
      <c r="O51" s="449">
        <v>0</v>
      </c>
      <c r="P51" s="449">
        <v>57.304796807196723</v>
      </c>
      <c r="Q51" s="449">
        <v>0</v>
      </c>
      <c r="R51" s="449">
        <v>0</v>
      </c>
      <c r="S51" s="449">
        <v>59.502234246461924</v>
      </c>
    </row>
    <row r="52" spans="1:20" s="394" customFormat="1" ht="12" customHeight="1">
      <c r="A52" s="400" t="s">
        <v>369</v>
      </c>
      <c r="B52" s="449">
        <v>0</v>
      </c>
      <c r="C52" s="449">
        <v>0</v>
      </c>
      <c r="D52" s="449">
        <v>0</v>
      </c>
      <c r="E52" s="449">
        <v>0</v>
      </c>
      <c r="F52" s="449">
        <v>0</v>
      </c>
      <c r="G52" s="449">
        <v>0</v>
      </c>
      <c r="H52" s="449">
        <v>0</v>
      </c>
      <c r="I52" s="449">
        <v>0</v>
      </c>
      <c r="J52" s="449">
        <v>0</v>
      </c>
      <c r="K52" s="449">
        <v>21.467354523471059</v>
      </c>
      <c r="L52" s="449">
        <v>0</v>
      </c>
      <c r="M52" s="449">
        <v>0</v>
      </c>
      <c r="N52" s="449">
        <v>0</v>
      </c>
      <c r="O52" s="449">
        <v>0</v>
      </c>
      <c r="P52" s="449">
        <v>0</v>
      </c>
      <c r="Q52" s="449">
        <v>0</v>
      </c>
      <c r="R52" s="449">
        <v>0</v>
      </c>
      <c r="S52" s="449">
        <v>21.91635951892027</v>
      </c>
    </row>
    <row r="53" spans="1:20" s="394" customFormat="1" ht="12" customHeight="1">
      <c r="A53" s="395" t="s">
        <v>370</v>
      </c>
      <c r="B53" s="446">
        <v>0</v>
      </c>
      <c r="C53" s="446">
        <v>24.233983286908078</v>
      </c>
      <c r="D53" s="446">
        <v>10.089020771513352</v>
      </c>
      <c r="E53" s="446">
        <v>30.62664126461047</v>
      </c>
      <c r="F53" s="446">
        <v>0</v>
      </c>
      <c r="G53" s="446">
        <v>0</v>
      </c>
      <c r="H53" s="446">
        <v>0</v>
      </c>
      <c r="I53" s="446">
        <v>43.198342640233442</v>
      </c>
      <c r="J53" s="446">
        <v>0</v>
      </c>
      <c r="K53" s="446">
        <v>0</v>
      </c>
      <c r="L53" s="446">
        <v>0</v>
      </c>
      <c r="M53" s="446">
        <v>1.2559808612440191</v>
      </c>
      <c r="N53" s="446">
        <v>7.1314741035856573</v>
      </c>
      <c r="O53" s="446">
        <v>0</v>
      </c>
      <c r="P53" s="446">
        <v>6.108128891958402</v>
      </c>
      <c r="Q53" s="446">
        <v>0</v>
      </c>
      <c r="R53" s="446">
        <v>0</v>
      </c>
      <c r="S53" s="446">
        <v>16.37426374359352</v>
      </c>
    </row>
    <row r="54" spans="1:20" s="394" customFormat="1" ht="12" customHeight="1">
      <c r="A54" s="400" t="s">
        <v>371</v>
      </c>
      <c r="B54" s="449">
        <v>0</v>
      </c>
      <c r="C54" s="449">
        <v>29.812320796969505</v>
      </c>
      <c r="D54" s="449">
        <v>0</v>
      </c>
      <c r="E54" s="449">
        <v>0</v>
      </c>
      <c r="F54" s="449">
        <v>0</v>
      </c>
      <c r="G54" s="449">
        <v>0</v>
      </c>
      <c r="H54" s="449">
        <v>0</v>
      </c>
      <c r="I54" s="449">
        <v>27.574935035972025</v>
      </c>
      <c r="J54" s="449">
        <v>0</v>
      </c>
      <c r="K54" s="449">
        <v>-1233.8235294117646</v>
      </c>
      <c r="L54" s="449">
        <v>0</v>
      </c>
      <c r="M54" s="449">
        <v>12.623368467626261</v>
      </c>
      <c r="N54" s="449">
        <v>81.78229873065554</v>
      </c>
      <c r="O54" s="449">
        <v>0</v>
      </c>
      <c r="P54" s="449">
        <v>5.4278247066250476</v>
      </c>
      <c r="Q54" s="449">
        <v>0</v>
      </c>
      <c r="R54" s="449">
        <v>0</v>
      </c>
      <c r="S54" s="449">
        <v>20.100069900918776</v>
      </c>
      <c r="T54" s="391"/>
    </row>
    <row r="55" spans="1:20" s="394" customFormat="1" ht="12" customHeight="1">
      <c r="A55" s="400" t="s">
        <v>372</v>
      </c>
      <c r="B55" s="449">
        <v>0</v>
      </c>
      <c r="C55" s="449">
        <v>0</v>
      </c>
      <c r="D55" s="449">
        <v>0</v>
      </c>
      <c r="E55" s="449">
        <v>0</v>
      </c>
      <c r="F55" s="449">
        <v>0</v>
      </c>
      <c r="G55" s="449">
        <v>0</v>
      </c>
      <c r="H55" s="449">
        <v>0</v>
      </c>
      <c r="I55" s="449">
        <v>0.46514401574333597</v>
      </c>
      <c r="J55" s="449">
        <v>0</v>
      </c>
      <c r="K55" s="449">
        <v>0.80362596033302247</v>
      </c>
      <c r="L55" s="449">
        <v>0</v>
      </c>
      <c r="M55" s="449">
        <v>0</v>
      </c>
      <c r="N55" s="449">
        <v>0</v>
      </c>
      <c r="O55" s="449">
        <v>0</v>
      </c>
      <c r="P55" s="449">
        <v>0</v>
      </c>
      <c r="Q55" s="449">
        <v>0</v>
      </c>
      <c r="R55" s="449">
        <v>0</v>
      </c>
      <c r="S55" s="449">
        <v>0.16059999525320212</v>
      </c>
      <c r="T55" s="391"/>
    </row>
    <row r="56" spans="1:20" s="394" customFormat="1" ht="12" customHeight="1">
      <c r="A56" s="395" t="s">
        <v>373</v>
      </c>
      <c r="B56" s="446">
        <v>0</v>
      </c>
      <c r="C56" s="446">
        <v>0</v>
      </c>
      <c r="D56" s="446">
        <v>0</v>
      </c>
      <c r="E56" s="446">
        <v>1.1000000000000001</v>
      </c>
      <c r="F56" s="446">
        <v>0</v>
      </c>
      <c r="G56" s="446">
        <v>0.86124869679904459</v>
      </c>
      <c r="H56" s="446">
        <v>0</v>
      </c>
      <c r="I56" s="446">
        <v>1.9064488921240734</v>
      </c>
      <c r="J56" s="446">
        <v>0</v>
      </c>
      <c r="K56" s="446">
        <v>0</v>
      </c>
      <c r="L56" s="446">
        <v>0</v>
      </c>
      <c r="M56" s="446">
        <v>0.13022737584627114</v>
      </c>
      <c r="N56" s="446">
        <v>1.7831199033448437</v>
      </c>
      <c r="O56" s="446">
        <v>0</v>
      </c>
      <c r="P56" s="446">
        <v>1.1294434337131143</v>
      </c>
      <c r="Q56" s="446">
        <v>0</v>
      </c>
      <c r="R56" s="446">
        <v>1.4827865877127306</v>
      </c>
      <c r="S56" s="446">
        <v>0.88213351114267458</v>
      </c>
      <c r="T56" s="391"/>
    </row>
    <row r="57" spans="1:20" s="394" customFormat="1" ht="12" customHeight="1">
      <c r="A57" s="392" t="s">
        <v>374</v>
      </c>
      <c r="B57" s="449">
        <v>0</v>
      </c>
      <c r="C57" s="449">
        <v>0</v>
      </c>
      <c r="D57" s="449">
        <v>0</v>
      </c>
      <c r="E57" s="449">
        <v>0</v>
      </c>
      <c r="F57" s="449">
        <v>0</v>
      </c>
      <c r="G57" s="449">
        <v>0</v>
      </c>
      <c r="H57" s="449">
        <v>0</v>
      </c>
      <c r="I57" s="449">
        <v>9.3644374519854292</v>
      </c>
      <c r="J57" s="449">
        <v>0</v>
      </c>
      <c r="K57" s="449">
        <v>6.6853849934945986</v>
      </c>
      <c r="L57" s="449">
        <v>0</v>
      </c>
      <c r="M57" s="449">
        <v>1.561983407072397</v>
      </c>
      <c r="N57" s="449">
        <v>20.93960863051333</v>
      </c>
      <c r="O57" s="449">
        <v>0</v>
      </c>
      <c r="P57" s="449">
        <v>0</v>
      </c>
      <c r="Q57" s="449">
        <v>0</v>
      </c>
      <c r="R57" s="449">
        <v>0</v>
      </c>
      <c r="S57" s="449">
        <v>5.896457537389816</v>
      </c>
      <c r="T57" s="391"/>
    </row>
    <row r="58" spans="1:20" s="391" customFormat="1" ht="12" customHeight="1">
      <c r="A58" s="397" t="s">
        <v>323</v>
      </c>
      <c r="B58" s="447">
        <v>0</v>
      </c>
      <c r="C58" s="447">
        <v>0</v>
      </c>
      <c r="D58" s="447">
        <v>0</v>
      </c>
      <c r="E58" s="447">
        <v>4.6311885508283961</v>
      </c>
      <c r="F58" s="447">
        <v>0</v>
      </c>
      <c r="G58" s="447">
        <v>1.7844527929150669</v>
      </c>
      <c r="H58" s="447">
        <v>0</v>
      </c>
      <c r="I58" s="447">
        <v>0.85184516326060333</v>
      </c>
      <c r="J58" s="447">
        <v>0</v>
      </c>
      <c r="K58" s="447">
        <v>0</v>
      </c>
      <c r="L58" s="447">
        <v>0</v>
      </c>
      <c r="M58" s="447">
        <v>0.75253489283659802</v>
      </c>
      <c r="N58" s="447">
        <v>5.3498002962664577</v>
      </c>
      <c r="O58" s="447">
        <v>0</v>
      </c>
      <c r="P58" s="447">
        <v>2.0745166206666008</v>
      </c>
      <c r="Q58" s="447">
        <v>0</v>
      </c>
      <c r="R58" s="447">
        <v>1.083022821370893</v>
      </c>
      <c r="S58" s="447">
        <v>1.2871076857210328</v>
      </c>
    </row>
    <row r="59" spans="1:20" s="391" customFormat="1" ht="12" customHeight="1">
      <c r="A59" s="395" t="s">
        <v>375</v>
      </c>
      <c r="B59" s="446">
        <v>0</v>
      </c>
      <c r="C59" s="446">
        <v>0</v>
      </c>
      <c r="D59" s="446">
        <v>0</v>
      </c>
      <c r="E59" s="446">
        <v>6.707161181687546</v>
      </c>
      <c r="F59" s="446">
        <v>0</v>
      </c>
      <c r="G59" s="446">
        <v>201.42553522367942</v>
      </c>
      <c r="H59" s="446">
        <v>0</v>
      </c>
      <c r="I59" s="446">
        <v>46.470938081167574</v>
      </c>
      <c r="J59" s="446">
        <v>0</v>
      </c>
      <c r="K59" s="446">
        <v>0</v>
      </c>
      <c r="L59" s="446">
        <v>0</v>
      </c>
      <c r="M59" s="446">
        <v>106.63951899171111</v>
      </c>
      <c r="N59" s="446">
        <v>35.83558996616614</v>
      </c>
      <c r="O59" s="446">
        <v>0</v>
      </c>
      <c r="P59" s="446">
        <v>411.41147583971014</v>
      </c>
      <c r="Q59" s="446">
        <v>0</v>
      </c>
      <c r="R59" s="446">
        <v>8.4792764883703491</v>
      </c>
      <c r="S59" s="446">
        <v>67.648132979555072</v>
      </c>
    </row>
    <row r="60" spans="1:20" s="394" customFormat="1" ht="12" customHeight="1">
      <c r="A60" s="392" t="s">
        <v>376</v>
      </c>
      <c r="B60" s="449">
        <v>0</v>
      </c>
      <c r="C60" s="449">
        <v>0</v>
      </c>
      <c r="D60" s="449">
        <v>0</v>
      </c>
      <c r="E60" s="449">
        <v>0</v>
      </c>
      <c r="F60" s="449">
        <v>0</v>
      </c>
      <c r="G60" s="449">
        <v>0</v>
      </c>
      <c r="H60" s="449">
        <v>0</v>
      </c>
      <c r="I60" s="449">
        <v>0</v>
      </c>
      <c r="J60" s="449">
        <v>0</v>
      </c>
      <c r="K60" s="449">
        <v>0</v>
      </c>
      <c r="L60" s="449">
        <v>0</v>
      </c>
      <c r="M60" s="449">
        <v>0</v>
      </c>
      <c r="N60" s="449">
        <v>0</v>
      </c>
      <c r="O60" s="449">
        <v>0</v>
      </c>
      <c r="P60" s="449">
        <v>0</v>
      </c>
      <c r="Q60" s="449">
        <v>0</v>
      </c>
      <c r="R60" s="449">
        <v>0</v>
      </c>
      <c r="S60" s="449">
        <v>0</v>
      </c>
      <c r="T60" s="391"/>
    </row>
    <row r="61" spans="1:20" s="394" customFormat="1" ht="12" customHeight="1">
      <c r="A61" s="428" t="s">
        <v>377</v>
      </c>
      <c r="B61" s="445">
        <v>0</v>
      </c>
      <c r="C61" s="445">
        <v>0</v>
      </c>
      <c r="D61" s="445">
        <v>0</v>
      </c>
      <c r="E61" s="445">
        <v>0</v>
      </c>
      <c r="F61" s="445">
        <v>0</v>
      </c>
      <c r="G61" s="445">
        <v>0</v>
      </c>
      <c r="H61" s="445">
        <v>0</v>
      </c>
      <c r="I61" s="445">
        <v>0</v>
      </c>
      <c r="J61" s="445">
        <v>0</v>
      </c>
      <c r="K61" s="445">
        <v>0</v>
      </c>
      <c r="L61" s="445">
        <v>0</v>
      </c>
      <c r="M61" s="445">
        <v>0</v>
      </c>
      <c r="N61" s="445">
        <v>0</v>
      </c>
      <c r="O61" s="445">
        <v>0</v>
      </c>
      <c r="P61" s="445">
        <v>0</v>
      </c>
      <c r="Q61" s="445">
        <v>0</v>
      </c>
      <c r="R61" s="445">
        <v>0</v>
      </c>
      <c r="S61" s="445">
        <v>0</v>
      </c>
      <c r="T61" s="391"/>
    </row>
    <row r="62" spans="1:20" s="394" customFormat="1" ht="12" customHeight="1">
      <c r="A62" s="395" t="s">
        <v>378</v>
      </c>
      <c r="B62" s="446">
        <v>0</v>
      </c>
      <c r="C62" s="446">
        <v>0</v>
      </c>
      <c r="D62" s="446">
        <v>0</v>
      </c>
      <c r="E62" s="446">
        <v>3.8498148143224444</v>
      </c>
      <c r="F62" s="446">
        <v>0</v>
      </c>
      <c r="G62" s="446">
        <v>0</v>
      </c>
      <c r="H62" s="446">
        <v>0</v>
      </c>
      <c r="I62" s="446">
        <v>0</v>
      </c>
      <c r="J62" s="446">
        <v>0</v>
      </c>
      <c r="K62" s="446">
        <v>0</v>
      </c>
      <c r="L62" s="446">
        <v>0</v>
      </c>
      <c r="M62" s="446">
        <v>0</v>
      </c>
      <c r="N62" s="446">
        <v>2.9344689342837174</v>
      </c>
      <c r="O62" s="446">
        <v>0</v>
      </c>
      <c r="P62" s="446">
        <v>0</v>
      </c>
      <c r="Q62" s="446">
        <v>0</v>
      </c>
      <c r="R62" s="446">
        <v>3.2790660188362075</v>
      </c>
      <c r="S62" s="446">
        <v>1.188792495642514</v>
      </c>
      <c r="T62" s="391"/>
    </row>
    <row r="63" spans="1:20" s="394" customFormat="1" ht="12" customHeight="1">
      <c r="A63" s="392" t="s">
        <v>379</v>
      </c>
      <c r="B63" s="449">
        <v>0</v>
      </c>
      <c r="C63" s="449">
        <v>0</v>
      </c>
      <c r="D63" s="449">
        <v>0</v>
      </c>
      <c r="E63" s="449">
        <v>4.829581772646919</v>
      </c>
      <c r="F63" s="449">
        <v>0</v>
      </c>
      <c r="G63" s="449">
        <v>0</v>
      </c>
      <c r="H63" s="449">
        <v>0</v>
      </c>
      <c r="I63" s="449">
        <v>0</v>
      </c>
      <c r="J63" s="449">
        <v>0</v>
      </c>
      <c r="K63" s="449">
        <v>0</v>
      </c>
      <c r="L63" s="449">
        <v>0</v>
      </c>
      <c r="M63" s="449">
        <v>0</v>
      </c>
      <c r="N63" s="449">
        <v>3.4032991818131428</v>
      </c>
      <c r="O63" s="449">
        <v>0</v>
      </c>
      <c r="P63" s="449">
        <v>0</v>
      </c>
      <c r="Q63" s="449">
        <v>0</v>
      </c>
      <c r="R63" s="449">
        <v>3.6392980349714206</v>
      </c>
      <c r="S63" s="449">
        <v>1.2710777135391815</v>
      </c>
      <c r="T63" s="391"/>
    </row>
    <row r="64" spans="1:20" s="391" customFormat="1" ht="12" customHeight="1">
      <c r="A64" s="493" t="s">
        <v>380</v>
      </c>
      <c r="B64" s="447">
        <v>7.7104484329417895</v>
      </c>
      <c r="C64" s="447">
        <v>62.876821719792645</v>
      </c>
      <c r="D64" s="447">
        <v>22.45333089993299</v>
      </c>
      <c r="E64" s="447">
        <v>41.582259134507318</v>
      </c>
      <c r="F64" s="447">
        <v>5.7744620713727004</v>
      </c>
      <c r="G64" s="447">
        <v>12.541136054005667</v>
      </c>
      <c r="H64" s="447">
        <v>15.391266646963725</v>
      </c>
      <c r="I64" s="447">
        <v>10.774120083961872</v>
      </c>
      <c r="J64" s="447">
        <v>7.5961936311758738</v>
      </c>
      <c r="K64" s="447">
        <v>23.533322614434461</v>
      </c>
      <c r="L64" s="447">
        <v>0.12670389261988235</v>
      </c>
      <c r="M64" s="447">
        <v>15.139839833902071</v>
      </c>
      <c r="N64" s="447">
        <v>7.0067386075433697</v>
      </c>
      <c r="O64" s="447">
        <v>26.723517494860243</v>
      </c>
      <c r="P64" s="447">
        <v>12.626380862123446</v>
      </c>
      <c r="Q64" s="447">
        <v>6.4085718372954448</v>
      </c>
      <c r="R64" s="447">
        <v>1.1320400255923255</v>
      </c>
      <c r="S64" s="447">
        <v>15.97102066156978</v>
      </c>
    </row>
    <row r="65" spans="1:20" s="394" customFormat="1" ht="6.75" customHeight="1" thickBot="1">
      <c r="A65" s="402"/>
      <c r="B65" s="402"/>
      <c r="C65" s="403"/>
      <c r="D65" s="403"/>
      <c r="E65" s="403"/>
      <c r="F65" s="403"/>
      <c r="G65" s="403"/>
      <c r="H65" s="403"/>
      <c r="I65" s="403"/>
      <c r="J65" s="403"/>
      <c r="K65" s="403"/>
      <c r="L65" s="403"/>
      <c r="M65" s="403"/>
      <c r="N65" s="403"/>
      <c r="O65" s="403"/>
      <c r="P65" s="403"/>
      <c r="Q65" s="403"/>
      <c r="R65" s="403"/>
      <c r="S65" s="403"/>
      <c r="T65" s="391"/>
    </row>
    <row r="66" spans="1:20" s="394" customFormat="1" ht="12" customHeight="1" thickTop="1">
      <c r="A66" s="494" t="s">
        <v>41</v>
      </c>
      <c r="B66" s="494"/>
      <c r="T66" s="391"/>
    </row>
    <row r="67" spans="1:20" s="394" customFormat="1" ht="12" customHeight="1">
      <c r="A67" s="35" t="s">
        <v>124</v>
      </c>
      <c r="T67" s="391"/>
    </row>
    <row r="68" spans="1:20" s="394" customFormat="1" ht="12" customHeight="1">
      <c r="A68" s="35" t="s">
        <v>125</v>
      </c>
      <c r="T68" s="391"/>
    </row>
    <row r="69" spans="1:20" s="391" customFormat="1" ht="12" customHeight="1">
      <c r="A69" s="35" t="s">
        <v>126</v>
      </c>
      <c r="B69" s="394"/>
    </row>
    <row r="70" spans="1:20" s="388" customFormat="1" ht="12" customHeight="1">
      <c r="A70" s="35" t="s">
        <v>127</v>
      </c>
    </row>
    <row r="71" spans="1:20" ht="13.8">
      <c r="A71" s="35" t="s">
        <v>128</v>
      </c>
    </row>
    <row r="72" spans="1:20" ht="13.8">
      <c r="A72" s="35" t="s">
        <v>126</v>
      </c>
    </row>
    <row r="73" spans="1:20" ht="13.8">
      <c r="A73" s="35" t="s">
        <v>129</v>
      </c>
    </row>
    <row r="74" spans="1:20" ht="13.8">
      <c r="A74" s="35" t="s">
        <v>130</v>
      </c>
    </row>
    <row r="75" spans="1:20" ht="13.8">
      <c r="A75" s="35" t="s">
        <v>131</v>
      </c>
    </row>
    <row r="76" spans="1:20" ht="13.8">
      <c r="A76" s="35" t="s">
        <v>132</v>
      </c>
    </row>
    <row r="77" spans="1:20" ht="13.8">
      <c r="A77" s="35" t="s">
        <v>133</v>
      </c>
    </row>
    <row r="78" spans="1:20" ht="13.8">
      <c r="A78" s="35" t="s">
        <v>134</v>
      </c>
    </row>
    <row r="79" spans="1:20">
      <c r="A79" s="252"/>
    </row>
    <row r="80" spans="1:20" s="406" customFormat="1" ht="13.8">
      <c r="A80" s="35"/>
      <c r="C80" s="375"/>
      <c r="D80" s="375"/>
      <c r="E80" s="375"/>
      <c r="F80" s="375"/>
      <c r="G80" s="375"/>
      <c r="H80" s="375"/>
      <c r="I80" s="375"/>
      <c r="J80" s="375"/>
      <c r="K80" s="375"/>
      <c r="L80" s="375"/>
      <c r="M80" s="375"/>
      <c r="N80" s="375"/>
      <c r="O80" s="375"/>
      <c r="P80" s="375"/>
      <c r="Q80" s="375"/>
      <c r="R80" s="375"/>
      <c r="S80" s="375"/>
      <c r="T80" s="375"/>
    </row>
    <row r="81" spans="1:1" ht="13.8">
      <c r="A81" s="118" t="s">
        <v>485</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8AD9B-4EF9-43FE-9928-8F2EDFE95E4E}">
  <sheetPr codeName="Hoja18"/>
  <dimension ref="A1:T80"/>
  <sheetViews>
    <sheetView showGridLines="0" zoomScale="70" zoomScaleNormal="70" workbookViewId="0"/>
  </sheetViews>
  <sheetFormatPr baseColWidth="10" defaultColWidth="7.6640625" defaultRowHeight="13.2"/>
  <cols>
    <col min="1" max="1" width="42.5546875" style="406" customWidth="1"/>
    <col min="2" max="2" width="14" style="406" customWidth="1"/>
    <col min="3" max="18" width="11.6640625" style="375" customWidth="1"/>
    <col min="19" max="19" width="11.33203125" style="375" customWidth="1"/>
    <col min="20" max="16384" width="7.6640625" style="375"/>
  </cols>
  <sheetData>
    <row r="1" spans="1:20" s="377" customFormat="1" ht="30" customHeight="1">
      <c r="A1" s="36" t="s">
        <v>33</v>
      </c>
      <c r="B1" s="36"/>
      <c r="C1" s="495"/>
      <c r="D1" s="495"/>
      <c r="E1" s="495"/>
      <c r="F1" s="495"/>
      <c r="G1" s="495"/>
      <c r="H1" s="495"/>
      <c r="I1" s="495"/>
      <c r="J1" s="495"/>
      <c r="K1" s="495"/>
      <c r="L1" s="495"/>
      <c r="M1" s="495"/>
      <c r="N1" s="495"/>
      <c r="O1" s="495"/>
      <c r="P1" s="495"/>
      <c r="Q1" s="495"/>
      <c r="R1" s="495"/>
    </row>
    <row r="2" spans="1:20" s="379" customFormat="1" ht="18" customHeight="1">
      <c r="A2" s="38" t="s">
        <v>136</v>
      </c>
      <c r="B2" s="38"/>
      <c r="C2" s="378"/>
      <c r="D2" s="378"/>
      <c r="E2" s="378"/>
      <c r="F2" s="378"/>
      <c r="G2" s="378"/>
      <c r="H2" s="378"/>
      <c r="I2" s="378"/>
      <c r="J2" s="378"/>
      <c r="K2" s="378"/>
      <c r="L2" s="378"/>
      <c r="M2" s="378"/>
      <c r="N2" s="378"/>
      <c r="O2" s="378"/>
      <c r="P2" s="378"/>
      <c r="Q2" s="378"/>
      <c r="R2" s="378"/>
    </row>
    <row r="3" spans="1:20" s="381" customFormat="1" ht="18.75" customHeight="1">
      <c r="A3" s="40" t="s">
        <v>432</v>
      </c>
      <c r="B3" s="40"/>
      <c r="C3" s="496"/>
      <c r="D3" s="496"/>
      <c r="E3" s="496"/>
      <c r="F3" s="496"/>
      <c r="G3" s="496"/>
      <c r="H3" s="496"/>
      <c r="I3" s="496"/>
      <c r="J3" s="496"/>
      <c r="K3" s="496"/>
      <c r="L3" s="496"/>
      <c r="M3" s="496"/>
      <c r="N3" s="496"/>
      <c r="O3" s="496"/>
      <c r="P3" s="496"/>
      <c r="Q3" s="496"/>
      <c r="R3" s="496"/>
    </row>
    <row r="4" spans="1:20" ht="7.5" customHeight="1" thickBot="1">
      <c r="A4" s="382"/>
      <c r="B4" s="382"/>
      <c r="C4" s="382"/>
      <c r="D4" s="382"/>
      <c r="E4" s="382"/>
      <c r="F4" s="382"/>
      <c r="G4" s="382"/>
      <c r="H4" s="382"/>
      <c r="I4" s="382"/>
      <c r="J4" s="382"/>
      <c r="K4" s="382"/>
      <c r="L4" s="382"/>
      <c r="M4" s="382"/>
      <c r="N4" s="382"/>
      <c r="O4" s="382"/>
      <c r="P4" s="382"/>
      <c r="Q4" s="382"/>
      <c r="R4" s="382"/>
    </row>
    <row r="5" spans="1:20" s="385" customFormat="1" ht="80.099999999999994" customHeight="1" thickTop="1">
      <c r="A5" s="383" t="s">
        <v>327</v>
      </c>
      <c r="B5" s="384" t="s">
        <v>178</v>
      </c>
      <c r="C5" s="384" t="s">
        <v>299</v>
      </c>
      <c r="D5" s="384" t="s">
        <v>180</v>
      </c>
      <c r="E5" s="384" t="s">
        <v>181</v>
      </c>
      <c r="F5" s="384" t="s">
        <v>182</v>
      </c>
      <c r="G5" s="421" t="s">
        <v>183</v>
      </c>
      <c r="H5" s="384" t="s">
        <v>184</v>
      </c>
      <c r="I5" s="384" t="s">
        <v>185</v>
      </c>
      <c r="J5" s="384" t="s">
        <v>186</v>
      </c>
      <c r="K5" s="357" t="s">
        <v>298</v>
      </c>
      <c r="L5" s="384" t="s">
        <v>188</v>
      </c>
      <c r="M5" s="203" t="s">
        <v>189</v>
      </c>
      <c r="N5" s="384" t="s">
        <v>190</v>
      </c>
      <c r="O5" s="384" t="s">
        <v>191</v>
      </c>
      <c r="P5" s="384" t="s">
        <v>192</v>
      </c>
      <c r="Q5" s="384" t="s">
        <v>193</v>
      </c>
      <c r="R5" s="384" t="s">
        <v>194</v>
      </c>
      <c r="S5" s="384" t="s">
        <v>390</v>
      </c>
      <c r="T5" s="377"/>
    </row>
    <row r="6" spans="1:20" s="387" customFormat="1" ht="2.25" customHeight="1">
      <c r="A6" s="386"/>
      <c r="B6" s="386"/>
      <c r="C6" s="386"/>
      <c r="D6" s="386"/>
      <c r="E6" s="386"/>
      <c r="F6" s="386"/>
      <c r="G6" s="386"/>
      <c r="H6" s="386"/>
      <c r="I6" s="386"/>
      <c r="J6" s="386"/>
      <c r="K6" s="386"/>
      <c r="L6" s="386"/>
      <c r="M6" s="386"/>
      <c r="N6" s="386"/>
      <c r="O6" s="386"/>
      <c r="P6" s="386"/>
      <c r="Q6" s="386"/>
      <c r="R6" s="386"/>
    </row>
    <row r="7" spans="1:20" s="387" customFormat="1" ht="5.25" customHeight="1">
      <c r="A7" s="388"/>
      <c r="B7" s="388"/>
    </row>
    <row r="8" spans="1:20" s="391" customFormat="1" ht="12" customHeight="1">
      <c r="A8" s="389" t="s">
        <v>328</v>
      </c>
      <c r="B8" s="497">
        <v>54.736665857633014</v>
      </c>
      <c r="C8" s="497">
        <v>7.1474676381127535</v>
      </c>
      <c r="D8" s="497">
        <v>61.753908185228468</v>
      </c>
      <c r="E8" s="497">
        <v>28.205706619530474</v>
      </c>
      <c r="F8" s="497">
        <v>46.836616579821047</v>
      </c>
      <c r="G8" s="497">
        <v>0</v>
      </c>
      <c r="H8" s="497">
        <v>48.274957048868806</v>
      </c>
      <c r="I8" s="497">
        <v>0</v>
      </c>
      <c r="J8" s="497">
        <v>64.849303660683205</v>
      </c>
      <c r="K8" s="497">
        <v>49.257033566898855</v>
      </c>
      <c r="L8" s="497">
        <v>0</v>
      </c>
      <c r="M8" s="497">
        <v>45.256895720320003</v>
      </c>
      <c r="N8" s="497">
        <v>0</v>
      </c>
      <c r="O8" s="497">
        <v>1.4863748967795209</v>
      </c>
      <c r="P8" s="497">
        <v>60.306749051472472</v>
      </c>
      <c r="Q8" s="497">
        <v>51.608509318680909</v>
      </c>
      <c r="R8" s="497">
        <v>0</v>
      </c>
      <c r="S8" s="497">
        <v>51.802181758970178</v>
      </c>
    </row>
    <row r="9" spans="1:20" s="391" customFormat="1" ht="12" customHeight="1">
      <c r="A9" s="392" t="s">
        <v>329</v>
      </c>
      <c r="B9" s="498">
        <v>61.492438092072454</v>
      </c>
      <c r="C9" s="498">
        <v>0</v>
      </c>
      <c r="D9" s="498">
        <v>76.484379314664579</v>
      </c>
      <c r="E9" s="498">
        <v>0</v>
      </c>
      <c r="F9" s="498">
        <v>0</v>
      </c>
      <c r="G9" s="498">
        <v>0</v>
      </c>
      <c r="H9" s="498">
        <v>64.35494174900974</v>
      </c>
      <c r="I9" s="498">
        <v>0</v>
      </c>
      <c r="J9" s="498">
        <v>0</v>
      </c>
      <c r="K9" s="498">
        <v>42.228512625326317</v>
      </c>
      <c r="L9" s="498">
        <v>0</v>
      </c>
      <c r="M9" s="498">
        <v>34.588085789299249</v>
      </c>
      <c r="N9" s="498">
        <v>0</v>
      </c>
      <c r="O9" s="498">
        <v>0</v>
      </c>
      <c r="P9" s="498">
        <v>75.088600997899192</v>
      </c>
      <c r="Q9" s="498">
        <v>0</v>
      </c>
      <c r="R9" s="498">
        <v>0</v>
      </c>
      <c r="S9" s="498">
        <v>58.857169392058616</v>
      </c>
    </row>
    <row r="10" spans="1:20" s="394" customFormat="1" ht="12" customHeight="1">
      <c r="A10" s="392" t="s">
        <v>330</v>
      </c>
      <c r="B10" s="498">
        <v>60.101567674983436</v>
      </c>
      <c r="C10" s="498">
        <v>0</v>
      </c>
      <c r="D10" s="498">
        <v>70.765225158039868</v>
      </c>
      <c r="E10" s="498">
        <v>0</v>
      </c>
      <c r="F10" s="498">
        <v>0</v>
      </c>
      <c r="G10" s="498">
        <v>0</v>
      </c>
      <c r="H10" s="498">
        <v>61.675749411108427</v>
      </c>
      <c r="I10" s="498">
        <v>0</v>
      </c>
      <c r="J10" s="498">
        <v>0</v>
      </c>
      <c r="K10" s="498">
        <v>0</v>
      </c>
      <c r="L10" s="498">
        <v>0</v>
      </c>
      <c r="M10" s="498">
        <v>263.9802576692303</v>
      </c>
      <c r="N10" s="498">
        <v>0</v>
      </c>
      <c r="O10" s="498">
        <v>0</v>
      </c>
      <c r="P10" s="498">
        <v>75.62286995786306</v>
      </c>
      <c r="Q10" s="498">
        <v>0</v>
      </c>
      <c r="R10" s="498">
        <v>0</v>
      </c>
      <c r="S10" s="498">
        <v>96.078802898807695</v>
      </c>
    </row>
    <row r="11" spans="1:20" s="394" customFormat="1" ht="12" customHeight="1">
      <c r="A11" s="395" t="s">
        <v>312</v>
      </c>
      <c r="B11" s="499">
        <v>54.190515126737523</v>
      </c>
      <c r="C11" s="499">
        <v>0</v>
      </c>
      <c r="D11" s="499">
        <v>68.174598265256591</v>
      </c>
      <c r="E11" s="499">
        <v>0</v>
      </c>
      <c r="F11" s="499">
        <v>0</v>
      </c>
      <c r="G11" s="499">
        <v>0</v>
      </c>
      <c r="H11" s="499">
        <v>78.457065681085155</v>
      </c>
      <c r="I11" s="499">
        <v>0</v>
      </c>
      <c r="J11" s="499">
        <v>68.8122023385706</v>
      </c>
      <c r="K11" s="499">
        <v>97.721559086960511</v>
      </c>
      <c r="L11" s="499">
        <v>0</v>
      </c>
      <c r="M11" s="499">
        <v>73.845362788137351</v>
      </c>
      <c r="N11" s="499">
        <v>0</v>
      </c>
      <c r="O11" s="499">
        <v>0</v>
      </c>
      <c r="P11" s="499">
        <v>83.181453643355979</v>
      </c>
      <c r="Q11" s="499">
        <v>0</v>
      </c>
      <c r="R11" s="499">
        <v>0</v>
      </c>
      <c r="S11" s="499">
        <v>83.826880434944457</v>
      </c>
    </row>
    <row r="12" spans="1:20" s="394" customFormat="1" ht="12" customHeight="1">
      <c r="A12" s="392" t="s">
        <v>331</v>
      </c>
      <c r="B12" s="498">
        <v>64.68235566890796</v>
      </c>
      <c r="C12" s="498">
        <v>0</v>
      </c>
      <c r="D12" s="498">
        <v>0</v>
      </c>
      <c r="E12" s="498">
        <v>0</v>
      </c>
      <c r="F12" s="498">
        <v>0</v>
      </c>
      <c r="G12" s="498">
        <v>0</v>
      </c>
      <c r="H12" s="498">
        <v>71.715850648520558</v>
      </c>
      <c r="I12" s="498">
        <v>0</v>
      </c>
      <c r="J12" s="498">
        <v>0</v>
      </c>
      <c r="K12" s="498">
        <v>0</v>
      </c>
      <c r="L12" s="498">
        <v>0</v>
      </c>
      <c r="M12" s="498">
        <v>0</v>
      </c>
      <c r="N12" s="498">
        <v>0</v>
      </c>
      <c r="O12" s="498">
        <v>0</v>
      </c>
      <c r="P12" s="498">
        <v>0</v>
      </c>
      <c r="Q12" s="498">
        <v>0</v>
      </c>
      <c r="R12" s="498">
        <v>0</v>
      </c>
      <c r="S12" s="498">
        <v>70.696540417840183</v>
      </c>
    </row>
    <row r="13" spans="1:20" s="394" customFormat="1" ht="12" customHeight="1">
      <c r="A13" s="392" t="s">
        <v>332</v>
      </c>
      <c r="B13" s="498">
        <v>0</v>
      </c>
      <c r="C13" s="498">
        <v>0</v>
      </c>
      <c r="D13" s="498">
        <v>0</v>
      </c>
      <c r="E13" s="498">
        <v>0</v>
      </c>
      <c r="F13" s="498">
        <v>0</v>
      </c>
      <c r="G13" s="498">
        <v>0</v>
      </c>
      <c r="H13" s="498">
        <v>0</v>
      </c>
      <c r="I13" s="498">
        <v>0</v>
      </c>
      <c r="J13" s="498">
        <v>0</v>
      </c>
      <c r="K13" s="498">
        <v>0</v>
      </c>
      <c r="L13" s="498">
        <v>0</v>
      </c>
      <c r="M13" s="498">
        <v>0</v>
      </c>
      <c r="N13" s="498">
        <v>0</v>
      </c>
      <c r="O13" s="498">
        <v>0</v>
      </c>
      <c r="P13" s="498">
        <v>0</v>
      </c>
      <c r="Q13" s="498">
        <v>0</v>
      </c>
      <c r="R13" s="498">
        <v>0</v>
      </c>
      <c r="S13" s="498">
        <v>0</v>
      </c>
    </row>
    <row r="14" spans="1:20" s="394" customFormat="1" ht="12" customHeight="1">
      <c r="A14" s="395" t="s">
        <v>311</v>
      </c>
      <c r="B14" s="499">
        <v>0</v>
      </c>
      <c r="C14" s="499">
        <v>0</v>
      </c>
      <c r="D14" s="499">
        <v>67.676743566679903</v>
      </c>
      <c r="E14" s="499">
        <v>0</v>
      </c>
      <c r="F14" s="499">
        <v>0</v>
      </c>
      <c r="G14" s="499">
        <v>0</v>
      </c>
      <c r="H14" s="499">
        <v>42.310680883213905</v>
      </c>
      <c r="I14" s="499">
        <v>0</v>
      </c>
      <c r="J14" s="499">
        <v>67.764511008351164</v>
      </c>
      <c r="K14" s="499">
        <v>41.898605908925532</v>
      </c>
      <c r="L14" s="499">
        <v>0</v>
      </c>
      <c r="M14" s="499">
        <v>17.360011204736857</v>
      </c>
      <c r="N14" s="499">
        <v>0</v>
      </c>
      <c r="O14" s="499">
        <v>0</v>
      </c>
      <c r="P14" s="499">
        <v>78.678073472553393</v>
      </c>
      <c r="Q14" s="499">
        <v>0</v>
      </c>
      <c r="R14" s="499">
        <v>0</v>
      </c>
      <c r="S14" s="499">
        <v>50.967874359758106</v>
      </c>
    </row>
    <row r="15" spans="1:20" s="394" customFormat="1" ht="12" customHeight="1">
      <c r="A15" s="392" t="s">
        <v>333</v>
      </c>
      <c r="B15" s="498">
        <v>0</v>
      </c>
      <c r="C15" s="498">
        <v>0</v>
      </c>
      <c r="D15" s="498">
        <v>0</v>
      </c>
      <c r="E15" s="498">
        <v>0</v>
      </c>
      <c r="F15" s="498">
        <v>0</v>
      </c>
      <c r="G15" s="498">
        <v>0</v>
      </c>
      <c r="H15" s="498">
        <v>23.896700698229516</v>
      </c>
      <c r="I15" s="498">
        <v>0</v>
      </c>
      <c r="J15" s="498">
        <v>55.00183217295713</v>
      </c>
      <c r="K15" s="498">
        <v>45.57241070094156</v>
      </c>
      <c r="L15" s="498">
        <v>0</v>
      </c>
      <c r="M15" s="498">
        <v>86.723619388527041</v>
      </c>
      <c r="N15" s="498">
        <v>0</v>
      </c>
      <c r="O15" s="498">
        <v>0</v>
      </c>
      <c r="P15" s="498">
        <v>66.203504074595855</v>
      </c>
      <c r="Q15" s="498">
        <v>0</v>
      </c>
      <c r="R15" s="498">
        <v>0</v>
      </c>
      <c r="S15" s="498">
        <v>66.008369765743083</v>
      </c>
    </row>
    <row r="16" spans="1:20" s="394" customFormat="1" ht="12" customHeight="1">
      <c r="A16" s="392" t="s">
        <v>334</v>
      </c>
      <c r="B16" s="498">
        <v>0</v>
      </c>
      <c r="C16" s="498">
        <v>0</v>
      </c>
      <c r="D16" s="498">
        <v>0</v>
      </c>
      <c r="E16" s="498">
        <v>0</v>
      </c>
      <c r="F16" s="498">
        <v>0</v>
      </c>
      <c r="G16" s="498">
        <v>0</v>
      </c>
      <c r="H16" s="498">
        <v>-85.189912586060174</v>
      </c>
      <c r="I16" s="498">
        <v>0</v>
      </c>
      <c r="J16" s="498">
        <v>0</v>
      </c>
      <c r="K16" s="498">
        <v>81.986212408832046</v>
      </c>
      <c r="L16" s="498">
        <v>0</v>
      </c>
      <c r="M16" s="498">
        <v>94.032884095949214</v>
      </c>
      <c r="N16" s="498">
        <v>0</v>
      </c>
      <c r="O16" s="498">
        <v>0</v>
      </c>
      <c r="P16" s="498">
        <v>76.925785858643465</v>
      </c>
      <c r="Q16" s="498">
        <v>0</v>
      </c>
      <c r="R16" s="498">
        <v>0</v>
      </c>
      <c r="S16" s="498">
        <v>78.874485523903545</v>
      </c>
    </row>
    <row r="17" spans="1:19" s="394" customFormat="1" ht="12" customHeight="1">
      <c r="A17" s="395" t="s">
        <v>335</v>
      </c>
      <c r="B17" s="499">
        <v>0</v>
      </c>
      <c r="C17" s="499">
        <v>0</v>
      </c>
      <c r="D17" s="499">
        <v>0</v>
      </c>
      <c r="E17" s="499">
        <v>0</v>
      </c>
      <c r="F17" s="499">
        <v>0</v>
      </c>
      <c r="G17" s="499">
        <v>0</v>
      </c>
      <c r="H17" s="499">
        <v>0.65547802473802275</v>
      </c>
      <c r="I17" s="499">
        <v>0</v>
      </c>
      <c r="J17" s="499">
        <v>0</v>
      </c>
      <c r="K17" s="499">
        <v>3.658575275078181</v>
      </c>
      <c r="L17" s="499">
        <v>0</v>
      </c>
      <c r="M17" s="499">
        <v>1.2850013925882016</v>
      </c>
      <c r="N17" s="499">
        <v>0</v>
      </c>
      <c r="O17" s="499">
        <v>1.4863748967795209</v>
      </c>
      <c r="P17" s="499">
        <v>0.94860719380945802</v>
      </c>
      <c r="Q17" s="499">
        <v>0</v>
      </c>
      <c r="R17" s="499">
        <v>0</v>
      </c>
      <c r="S17" s="499">
        <v>1.5873193764525724</v>
      </c>
    </row>
    <row r="18" spans="1:19" s="394" customFormat="1" ht="12" customHeight="1">
      <c r="A18" s="392" t="s">
        <v>336</v>
      </c>
      <c r="B18" s="498">
        <v>0</v>
      </c>
      <c r="C18" s="498">
        <v>0</v>
      </c>
      <c r="D18" s="498">
        <v>0</v>
      </c>
      <c r="E18" s="498">
        <v>0</v>
      </c>
      <c r="F18" s="498">
        <v>0</v>
      </c>
      <c r="G18" s="498">
        <v>0</v>
      </c>
      <c r="H18" s="498">
        <v>0</v>
      </c>
      <c r="I18" s="498">
        <v>0</v>
      </c>
      <c r="J18" s="498">
        <v>0</v>
      </c>
      <c r="K18" s="498">
        <v>0</v>
      </c>
      <c r="L18" s="498">
        <v>0</v>
      </c>
      <c r="M18" s="498">
        <v>0</v>
      </c>
      <c r="N18" s="498">
        <v>0</v>
      </c>
      <c r="O18" s="498">
        <v>0</v>
      </c>
      <c r="P18" s="498">
        <v>0</v>
      </c>
      <c r="Q18" s="498">
        <v>0</v>
      </c>
      <c r="R18" s="498">
        <v>0</v>
      </c>
      <c r="S18" s="498">
        <v>0</v>
      </c>
    </row>
    <row r="19" spans="1:19" s="394" customFormat="1" ht="12" customHeight="1">
      <c r="A19" s="392" t="s">
        <v>337</v>
      </c>
      <c r="B19" s="498">
        <v>66.879680400860252</v>
      </c>
      <c r="C19" s="498">
        <v>0</v>
      </c>
      <c r="D19" s="498">
        <v>77.035145058435063</v>
      </c>
      <c r="E19" s="498">
        <v>0</v>
      </c>
      <c r="F19" s="498">
        <v>0</v>
      </c>
      <c r="G19" s="498">
        <v>0</v>
      </c>
      <c r="H19" s="498">
        <v>74.766823013241833</v>
      </c>
      <c r="I19" s="498">
        <v>0</v>
      </c>
      <c r="J19" s="498">
        <v>67.702482507428357</v>
      </c>
      <c r="K19" s="498">
        <v>80.870726626140325</v>
      </c>
      <c r="L19" s="498">
        <v>0</v>
      </c>
      <c r="M19" s="498">
        <v>60.70575809975459</v>
      </c>
      <c r="N19" s="498">
        <v>0</v>
      </c>
      <c r="O19" s="498">
        <v>0</v>
      </c>
      <c r="P19" s="498">
        <v>74.16549404307213</v>
      </c>
      <c r="Q19" s="498">
        <v>0</v>
      </c>
      <c r="R19" s="498">
        <v>0</v>
      </c>
      <c r="S19" s="498">
        <v>74.418135951381885</v>
      </c>
    </row>
    <row r="20" spans="1:19" s="394" customFormat="1" ht="12" customHeight="1">
      <c r="A20" s="395" t="s">
        <v>338</v>
      </c>
      <c r="B20" s="499">
        <v>47.880870561282926</v>
      </c>
      <c r="C20" s="499">
        <v>0</v>
      </c>
      <c r="D20" s="499">
        <v>91.821024777483757</v>
      </c>
      <c r="E20" s="499">
        <v>0</v>
      </c>
      <c r="F20" s="499">
        <v>0</v>
      </c>
      <c r="G20" s="499">
        <v>0</v>
      </c>
      <c r="H20" s="499">
        <v>78.970500247452236</v>
      </c>
      <c r="I20" s="499">
        <v>0</v>
      </c>
      <c r="J20" s="499">
        <v>0</v>
      </c>
      <c r="K20" s="499">
        <v>82.984432570481914</v>
      </c>
      <c r="L20" s="499">
        <v>0</v>
      </c>
      <c r="M20" s="499">
        <v>82.198484711949689</v>
      </c>
      <c r="N20" s="499">
        <v>0</v>
      </c>
      <c r="O20" s="499">
        <v>0</v>
      </c>
      <c r="P20" s="499">
        <v>77.044411266232714</v>
      </c>
      <c r="Q20" s="499">
        <v>0</v>
      </c>
      <c r="R20" s="499">
        <v>0</v>
      </c>
      <c r="S20" s="499">
        <v>78.340352909123723</v>
      </c>
    </row>
    <row r="21" spans="1:19" s="394" customFormat="1" ht="12" customHeight="1">
      <c r="A21" s="392" t="s">
        <v>339</v>
      </c>
      <c r="B21" s="498">
        <v>46.220930232558146</v>
      </c>
      <c r="C21" s="498">
        <v>0</v>
      </c>
      <c r="D21" s="498">
        <v>36.912751677852349</v>
      </c>
      <c r="E21" s="498">
        <v>0</v>
      </c>
      <c r="F21" s="498">
        <v>0</v>
      </c>
      <c r="G21" s="498">
        <v>0</v>
      </c>
      <c r="H21" s="498">
        <v>0</v>
      </c>
      <c r="I21" s="498">
        <v>0</v>
      </c>
      <c r="J21" s="498">
        <v>0</v>
      </c>
      <c r="K21" s="498">
        <v>0</v>
      </c>
      <c r="L21" s="498">
        <v>0</v>
      </c>
      <c r="M21" s="498">
        <v>0</v>
      </c>
      <c r="N21" s="498">
        <v>0</v>
      </c>
      <c r="O21" s="498">
        <v>0</v>
      </c>
      <c r="P21" s="498">
        <v>0</v>
      </c>
      <c r="Q21" s="498">
        <v>0</v>
      </c>
      <c r="R21" s="498">
        <v>0</v>
      </c>
      <c r="S21" s="498">
        <v>44.135338345864668</v>
      </c>
    </row>
    <row r="22" spans="1:19" s="394" customFormat="1" ht="12" customHeight="1">
      <c r="A22" s="392" t="s">
        <v>340</v>
      </c>
      <c r="B22" s="498">
        <v>62.902384500745171</v>
      </c>
      <c r="C22" s="498">
        <v>0</v>
      </c>
      <c r="D22" s="498">
        <v>120.57228623995351</v>
      </c>
      <c r="E22" s="498">
        <v>0</v>
      </c>
      <c r="F22" s="498">
        <v>0</v>
      </c>
      <c r="G22" s="498">
        <v>0</v>
      </c>
      <c r="H22" s="498">
        <v>65.757348764847762</v>
      </c>
      <c r="I22" s="498">
        <v>0</v>
      </c>
      <c r="J22" s="498">
        <v>66.76136363636364</v>
      </c>
      <c r="K22" s="498">
        <v>83.49974829654235</v>
      </c>
      <c r="L22" s="498">
        <v>0</v>
      </c>
      <c r="M22" s="498">
        <v>50.643157432390041</v>
      </c>
      <c r="N22" s="498">
        <v>0</v>
      </c>
      <c r="O22" s="498">
        <v>0</v>
      </c>
      <c r="P22" s="498">
        <v>84.510385057896613</v>
      </c>
      <c r="Q22" s="498">
        <v>0</v>
      </c>
      <c r="R22" s="498">
        <v>0</v>
      </c>
      <c r="S22" s="498">
        <v>82.230036988114932</v>
      </c>
    </row>
    <row r="23" spans="1:19" s="394" customFormat="1" ht="12" customHeight="1">
      <c r="A23" s="395" t="s">
        <v>341</v>
      </c>
      <c r="B23" s="499">
        <v>47.852760736196323</v>
      </c>
      <c r="C23" s="499">
        <v>0</v>
      </c>
      <c r="D23" s="499">
        <v>42.790015663011964</v>
      </c>
      <c r="E23" s="499">
        <v>0</v>
      </c>
      <c r="F23" s="499">
        <v>0</v>
      </c>
      <c r="G23" s="499">
        <v>0</v>
      </c>
      <c r="H23" s="499">
        <v>70.055807464248346</v>
      </c>
      <c r="I23" s="499">
        <v>0</v>
      </c>
      <c r="J23" s="499">
        <v>0</v>
      </c>
      <c r="K23" s="499">
        <v>77.240213473413618</v>
      </c>
      <c r="L23" s="499">
        <v>0</v>
      </c>
      <c r="M23" s="499">
        <v>69.731790790451967</v>
      </c>
      <c r="N23" s="499">
        <v>0</v>
      </c>
      <c r="O23" s="499">
        <v>0</v>
      </c>
      <c r="P23" s="499">
        <v>60.75835783555268</v>
      </c>
      <c r="Q23" s="499">
        <v>0</v>
      </c>
      <c r="R23" s="499">
        <v>0</v>
      </c>
      <c r="S23" s="499">
        <v>65.057844922501246</v>
      </c>
    </row>
    <row r="24" spans="1:19" s="394" customFormat="1" ht="12" customHeight="1">
      <c r="A24" s="392" t="s">
        <v>342</v>
      </c>
      <c r="B24" s="498">
        <v>49.704765478424015</v>
      </c>
      <c r="C24" s="498">
        <v>0</v>
      </c>
      <c r="D24" s="498">
        <v>102.86954424885462</v>
      </c>
      <c r="E24" s="498">
        <v>0</v>
      </c>
      <c r="F24" s="498">
        <v>0</v>
      </c>
      <c r="G24" s="498">
        <v>0</v>
      </c>
      <c r="H24" s="498">
        <v>60.799998395751956</v>
      </c>
      <c r="I24" s="498">
        <v>0</v>
      </c>
      <c r="J24" s="498">
        <v>0</v>
      </c>
      <c r="K24" s="498">
        <v>55.538297252693916</v>
      </c>
      <c r="L24" s="498">
        <v>0</v>
      </c>
      <c r="M24" s="498">
        <v>69.193700479812492</v>
      </c>
      <c r="N24" s="498">
        <v>0</v>
      </c>
      <c r="O24" s="498">
        <v>0</v>
      </c>
      <c r="P24" s="498">
        <v>53.923530172904933</v>
      </c>
      <c r="Q24" s="498">
        <v>0</v>
      </c>
      <c r="R24" s="498">
        <v>0</v>
      </c>
      <c r="S24" s="498">
        <v>58.200300794545811</v>
      </c>
    </row>
    <row r="25" spans="1:19" s="394" customFormat="1" ht="12" customHeight="1">
      <c r="A25" s="392" t="s">
        <v>343</v>
      </c>
      <c r="B25" s="498">
        <v>0</v>
      </c>
      <c r="C25" s="498">
        <v>0</v>
      </c>
      <c r="D25" s="498">
        <v>0</v>
      </c>
      <c r="E25" s="498">
        <v>0</v>
      </c>
      <c r="F25" s="498">
        <v>0</v>
      </c>
      <c r="G25" s="498">
        <v>0</v>
      </c>
      <c r="H25" s="498">
        <v>0</v>
      </c>
      <c r="I25" s="498">
        <v>0</v>
      </c>
      <c r="J25" s="498">
        <v>0</v>
      </c>
      <c r="K25" s="498">
        <v>0</v>
      </c>
      <c r="L25" s="498">
        <v>0</v>
      </c>
      <c r="M25" s="498">
        <v>0</v>
      </c>
      <c r="N25" s="498">
        <v>0</v>
      </c>
      <c r="O25" s="498">
        <v>0</v>
      </c>
      <c r="P25" s="498">
        <v>0</v>
      </c>
      <c r="Q25" s="498">
        <v>0</v>
      </c>
      <c r="R25" s="498">
        <v>0</v>
      </c>
      <c r="S25" s="498">
        <v>0</v>
      </c>
    </row>
    <row r="26" spans="1:19" s="394" customFormat="1" ht="12" customHeight="1">
      <c r="A26" s="395" t="s">
        <v>344</v>
      </c>
      <c r="B26" s="499">
        <v>51.451187335092349</v>
      </c>
      <c r="C26" s="499">
        <v>8.355724330173544</v>
      </c>
      <c r="D26" s="499">
        <v>21.200426807061483</v>
      </c>
      <c r="E26" s="499">
        <v>0</v>
      </c>
      <c r="F26" s="499">
        <v>0</v>
      </c>
      <c r="G26" s="499">
        <v>0</v>
      </c>
      <c r="H26" s="499">
        <v>6.4724490000723778</v>
      </c>
      <c r="I26" s="499">
        <v>0</v>
      </c>
      <c r="J26" s="499">
        <v>0</v>
      </c>
      <c r="K26" s="499">
        <v>1.7479873682337765</v>
      </c>
      <c r="L26" s="499">
        <v>0</v>
      </c>
      <c r="M26" s="499">
        <v>0.27520299058075914</v>
      </c>
      <c r="N26" s="499">
        <v>0</v>
      </c>
      <c r="O26" s="499">
        <v>0</v>
      </c>
      <c r="P26" s="499">
        <v>6.0886106630337578</v>
      </c>
      <c r="Q26" s="499">
        <v>0</v>
      </c>
      <c r="R26" s="499">
        <v>0</v>
      </c>
      <c r="S26" s="499">
        <v>3.5082929310046493</v>
      </c>
    </row>
    <row r="27" spans="1:19" s="394" customFormat="1" ht="12" customHeight="1">
      <c r="A27" s="392" t="s">
        <v>345</v>
      </c>
      <c r="B27" s="498">
        <v>0</v>
      </c>
      <c r="C27" s="498">
        <v>0</v>
      </c>
      <c r="D27" s="498">
        <v>57300</v>
      </c>
      <c r="E27" s="498">
        <v>0</v>
      </c>
      <c r="F27" s="498">
        <v>0</v>
      </c>
      <c r="G27" s="498">
        <v>0</v>
      </c>
      <c r="H27" s="498">
        <v>15.917790603786001</v>
      </c>
      <c r="I27" s="498">
        <v>0</v>
      </c>
      <c r="J27" s="498">
        <v>0</v>
      </c>
      <c r="K27" s="498">
        <v>7.2151749905286948</v>
      </c>
      <c r="L27" s="498">
        <v>0</v>
      </c>
      <c r="M27" s="498">
        <v>-14.084118708642468</v>
      </c>
      <c r="N27" s="498">
        <v>0</v>
      </c>
      <c r="O27" s="498">
        <v>0</v>
      </c>
      <c r="P27" s="498">
        <v>62.575314317556519</v>
      </c>
      <c r="Q27" s="498">
        <v>0</v>
      </c>
      <c r="R27" s="498">
        <v>0</v>
      </c>
      <c r="S27" s="498">
        <v>22.065643710540858</v>
      </c>
    </row>
    <row r="28" spans="1:19" s="394" customFormat="1" ht="12" customHeight="1">
      <c r="A28" s="392" t="s">
        <v>346</v>
      </c>
      <c r="B28" s="498">
        <v>0</v>
      </c>
      <c r="C28" s="498">
        <v>0</v>
      </c>
      <c r="D28" s="498">
        <v>43.407779006977229</v>
      </c>
      <c r="E28" s="498">
        <v>0</v>
      </c>
      <c r="F28" s="498">
        <v>0</v>
      </c>
      <c r="G28" s="498">
        <v>0</v>
      </c>
      <c r="H28" s="498">
        <v>34.55273370051917</v>
      </c>
      <c r="I28" s="498">
        <v>0</v>
      </c>
      <c r="J28" s="498">
        <v>0</v>
      </c>
      <c r="K28" s="498">
        <v>36.064584604612463</v>
      </c>
      <c r="L28" s="498">
        <v>0</v>
      </c>
      <c r="M28" s="498">
        <v>33.398068610503117</v>
      </c>
      <c r="N28" s="498">
        <v>0</v>
      </c>
      <c r="O28" s="498">
        <v>0</v>
      </c>
      <c r="P28" s="498">
        <v>22.32714791030465</v>
      </c>
      <c r="Q28" s="498">
        <v>0</v>
      </c>
      <c r="R28" s="498">
        <v>0</v>
      </c>
      <c r="S28" s="498">
        <v>33.035881243497215</v>
      </c>
    </row>
    <row r="29" spans="1:19" s="394" customFormat="1" ht="12" customHeight="1">
      <c r="A29" s="395" t="s">
        <v>347</v>
      </c>
      <c r="B29" s="499">
        <v>0</v>
      </c>
      <c r="C29" s="499">
        <v>0</v>
      </c>
      <c r="D29" s="499">
        <v>0</v>
      </c>
      <c r="E29" s="499">
        <v>0</v>
      </c>
      <c r="F29" s="499">
        <v>0</v>
      </c>
      <c r="G29" s="499">
        <v>0</v>
      </c>
      <c r="H29" s="499">
        <v>81.611452273216983</v>
      </c>
      <c r="I29" s="499">
        <v>0</v>
      </c>
      <c r="J29" s="499">
        <v>0</v>
      </c>
      <c r="K29" s="499">
        <v>0</v>
      </c>
      <c r="L29" s="499">
        <v>0</v>
      </c>
      <c r="M29" s="499">
        <v>85.975794613224394</v>
      </c>
      <c r="N29" s="499">
        <v>0</v>
      </c>
      <c r="O29" s="499">
        <v>0</v>
      </c>
      <c r="P29" s="499">
        <v>64.283894870904248</v>
      </c>
      <c r="Q29" s="499">
        <v>0</v>
      </c>
      <c r="R29" s="499">
        <v>0</v>
      </c>
      <c r="S29" s="499">
        <v>82.332595779467908</v>
      </c>
    </row>
    <row r="30" spans="1:19" s="394" customFormat="1" ht="12" customHeight="1">
      <c r="A30" s="392" t="s">
        <v>348</v>
      </c>
      <c r="B30" s="449">
        <v>0</v>
      </c>
      <c r="C30" s="449">
        <v>0</v>
      </c>
      <c r="D30" s="449">
        <v>0</v>
      </c>
      <c r="E30" s="449">
        <v>0</v>
      </c>
      <c r="F30" s="449">
        <v>0</v>
      </c>
      <c r="G30" s="449">
        <v>0</v>
      </c>
      <c r="H30" s="449">
        <v>0</v>
      </c>
      <c r="I30" s="449">
        <v>0</v>
      </c>
      <c r="J30" s="449">
        <v>61.77598282296406</v>
      </c>
      <c r="K30" s="449">
        <v>0</v>
      </c>
      <c r="L30" s="449">
        <v>0</v>
      </c>
      <c r="M30" s="449">
        <v>0</v>
      </c>
      <c r="N30" s="449">
        <v>0</v>
      </c>
      <c r="O30" s="449">
        <v>0</v>
      </c>
      <c r="P30" s="449">
        <v>0</v>
      </c>
      <c r="Q30" s="449">
        <v>0</v>
      </c>
      <c r="R30" s="449">
        <v>0</v>
      </c>
      <c r="S30" s="449">
        <v>61.77598282296406</v>
      </c>
    </row>
    <row r="31" spans="1:19" s="394" customFormat="1" ht="12" customHeight="1">
      <c r="A31" s="392" t="s">
        <v>349</v>
      </c>
      <c r="B31" s="449">
        <v>46.737568603441652</v>
      </c>
      <c r="C31" s="449">
        <v>0</v>
      </c>
      <c r="D31" s="449">
        <v>51.870018393623553</v>
      </c>
      <c r="E31" s="449">
        <v>40.996668750040271</v>
      </c>
      <c r="F31" s="449">
        <v>45.294637016331393</v>
      </c>
      <c r="G31" s="449">
        <v>0</v>
      </c>
      <c r="H31" s="449">
        <v>76.9780830729472</v>
      </c>
      <c r="I31" s="449">
        <v>0</v>
      </c>
      <c r="J31" s="449">
        <v>64.890120912390842</v>
      </c>
      <c r="K31" s="449">
        <v>0</v>
      </c>
      <c r="L31" s="449">
        <v>0</v>
      </c>
      <c r="M31" s="449">
        <v>0</v>
      </c>
      <c r="N31" s="449">
        <v>0</v>
      </c>
      <c r="O31" s="449">
        <v>0</v>
      </c>
      <c r="P31" s="449">
        <v>82.06732855477307</v>
      </c>
      <c r="Q31" s="449">
        <v>52.43364499140386</v>
      </c>
      <c r="R31" s="449">
        <v>0</v>
      </c>
      <c r="S31" s="449">
        <v>55.429513863673172</v>
      </c>
    </row>
    <row r="32" spans="1:19" s="394" customFormat="1" ht="12" customHeight="1">
      <c r="A32" s="395" t="s">
        <v>350</v>
      </c>
      <c r="B32" s="446">
        <v>0</v>
      </c>
      <c r="C32" s="446">
        <v>0</v>
      </c>
      <c r="D32" s="446">
        <v>0</v>
      </c>
      <c r="E32" s="446">
        <v>0</v>
      </c>
      <c r="F32" s="446">
        <v>0</v>
      </c>
      <c r="G32" s="446">
        <v>0</v>
      </c>
      <c r="H32" s="446">
        <v>0</v>
      </c>
      <c r="I32" s="446">
        <v>0</v>
      </c>
      <c r="J32" s="446">
        <v>0</v>
      </c>
      <c r="K32" s="446">
        <v>0</v>
      </c>
      <c r="L32" s="446">
        <v>0</v>
      </c>
      <c r="M32" s="446">
        <v>94.513715710723204</v>
      </c>
      <c r="N32" s="446">
        <v>0</v>
      </c>
      <c r="O32" s="446">
        <v>0</v>
      </c>
      <c r="P32" s="446">
        <v>0</v>
      </c>
      <c r="Q32" s="446">
        <v>0</v>
      </c>
      <c r="R32" s="446">
        <v>0</v>
      </c>
      <c r="S32" s="446">
        <v>94.513715710723204</v>
      </c>
    </row>
    <row r="33" spans="1:19" s="394" customFormat="1" ht="12" customHeight="1">
      <c r="A33" s="392" t="s">
        <v>351</v>
      </c>
      <c r="B33" s="449">
        <v>0</v>
      </c>
      <c r="C33" s="449">
        <v>0</v>
      </c>
      <c r="D33" s="449">
        <v>-176.92307692307691</v>
      </c>
      <c r="E33" s="449">
        <v>0</v>
      </c>
      <c r="F33" s="449">
        <v>0</v>
      </c>
      <c r="G33" s="449">
        <v>0</v>
      </c>
      <c r="H33" s="449">
        <v>89.930097929630804</v>
      </c>
      <c r="I33" s="449">
        <v>0</v>
      </c>
      <c r="J33" s="449">
        <v>0</v>
      </c>
      <c r="K33" s="449">
        <v>0</v>
      </c>
      <c r="L33" s="449">
        <v>0</v>
      </c>
      <c r="M33" s="449">
        <v>66.433810739360382</v>
      </c>
      <c r="N33" s="449">
        <v>0</v>
      </c>
      <c r="O33" s="449">
        <v>0</v>
      </c>
      <c r="P33" s="449">
        <v>48.998591184073696</v>
      </c>
      <c r="Q33" s="449">
        <v>0</v>
      </c>
      <c r="R33" s="449">
        <v>0</v>
      </c>
      <c r="S33" s="449">
        <v>58.415068513869137</v>
      </c>
    </row>
    <row r="34" spans="1:19" s="394" customFormat="1" ht="12" customHeight="1">
      <c r="A34" s="392" t="s">
        <v>352</v>
      </c>
      <c r="B34" s="449">
        <v>54.848581291159689</v>
      </c>
      <c r="C34" s="449">
        <v>0</v>
      </c>
      <c r="D34" s="449">
        <v>52.63041789222487</v>
      </c>
      <c r="E34" s="449">
        <v>0</v>
      </c>
      <c r="F34" s="449">
        <v>0</v>
      </c>
      <c r="G34" s="449">
        <v>0</v>
      </c>
      <c r="H34" s="449">
        <v>63.509383287083743</v>
      </c>
      <c r="I34" s="449">
        <v>0</v>
      </c>
      <c r="J34" s="449">
        <v>63.795734809328074</v>
      </c>
      <c r="K34" s="449">
        <v>67.248810429897546</v>
      </c>
      <c r="L34" s="449">
        <v>0</v>
      </c>
      <c r="M34" s="449">
        <v>90.300553041889714</v>
      </c>
      <c r="N34" s="449">
        <v>0</v>
      </c>
      <c r="O34" s="449">
        <v>0</v>
      </c>
      <c r="P34" s="449">
        <v>60.166231459922592</v>
      </c>
      <c r="Q34" s="449">
        <v>0</v>
      </c>
      <c r="R34" s="449">
        <v>0</v>
      </c>
      <c r="S34" s="449">
        <v>72.492542408179688</v>
      </c>
    </row>
    <row r="35" spans="1:19" s="394" customFormat="1" ht="12" customHeight="1">
      <c r="A35" s="395" t="s">
        <v>353</v>
      </c>
      <c r="B35" s="446">
        <v>63.824688868006682</v>
      </c>
      <c r="C35" s="446">
        <v>0</v>
      </c>
      <c r="D35" s="446">
        <v>49.711719620084978</v>
      </c>
      <c r="E35" s="446">
        <v>53.845541599303573</v>
      </c>
      <c r="F35" s="446">
        <v>51.558841163361578</v>
      </c>
      <c r="G35" s="446">
        <v>0</v>
      </c>
      <c r="H35" s="446">
        <v>0</v>
      </c>
      <c r="I35" s="446">
        <v>0</v>
      </c>
      <c r="J35" s="446">
        <v>61.000039278840489</v>
      </c>
      <c r="K35" s="446">
        <v>54.807253398582404</v>
      </c>
      <c r="L35" s="446">
        <v>0</v>
      </c>
      <c r="M35" s="446">
        <v>90.85996357167663</v>
      </c>
      <c r="N35" s="446">
        <v>0</v>
      </c>
      <c r="O35" s="446">
        <v>0</v>
      </c>
      <c r="P35" s="446">
        <v>0</v>
      </c>
      <c r="Q35" s="446">
        <v>44.824289245096303</v>
      </c>
      <c r="R35" s="446">
        <v>0</v>
      </c>
      <c r="S35" s="446">
        <v>58.800176822468487</v>
      </c>
    </row>
    <row r="36" spans="1:19" s="394" customFormat="1" ht="12" customHeight="1">
      <c r="A36" s="392" t="s">
        <v>354</v>
      </c>
      <c r="B36" s="449">
        <v>50.699673349534869</v>
      </c>
      <c r="C36" s="449">
        <v>0</v>
      </c>
      <c r="D36" s="449">
        <v>0</v>
      </c>
      <c r="E36" s="449">
        <v>0</v>
      </c>
      <c r="F36" s="449">
        <v>47.73665088873959</v>
      </c>
      <c r="G36" s="449">
        <v>0</v>
      </c>
      <c r="H36" s="449">
        <v>0</v>
      </c>
      <c r="I36" s="449">
        <v>0</v>
      </c>
      <c r="J36" s="449">
        <v>0</v>
      </c>
      <c r="K36" s="449">
        <v>75.704190493251559</v>
      </c>
      <c r="L36" s="449">
        <v>0</v>
      </c>
      <c r="M36" s="449">
        <v>0</v>
      </c>
      <c r="N36" s="449">
        <v>0</v>
      </c>
      <c r="O36" s="449">
        <v>0</v>
      </c>
      <c r="P36" s="449">
        <v>0</v>
      </c>
      <c r="Q36" s="449">
        <v>47.734275032347071</v>
      </c>
      <c r="R36" s="449">
        <v>0</v>
      </c>
      <c r="S36" s="449">
        <v>53.047409992162912</v>
      </c>
    </row>
    <row r="37" spans="1:19" s="394" customFormat="1" ht="12" customHeight="1">
      <c r="A37" s="392" t="s">
        <v>355</v>
      </c>
      <c r="B37" s="449">
        <v>46.727742822555335</v>
      </c>
      <c r="C37" s="449">
        <v>0</v>
      </c>
      <c r="D37" s="449">
        <v>0</v>
      </c>
      <c r="E37" s="449">
        <v>0</v>
      </c>
      <c r="F37" s="449">
        <v>45.936587017969224</v>
      </c>
      <c r="G37" s="449">
        <v>0</v>
      </c>
      <c r="H37" s="449">
        <v>0</v>
      </c>
      <c r="I37" s="449">
        <v>0</v>
      </c>
      <c r="J37" s="449">
        <v>0</v>
      </c>
      <c r="K37" s="449">
        <v>73.940885998491552</v>
      </c>
      <c r="L37" s="449">
        <v>0</v>
      </c>
      <c r="M37" s="449">
        <v>0</v>
      </c>
      <c r="N37" s="449">
        <v>0</v>
      </c>
      <c r="O37" s="449">
        <v>0</v>
      </c>
      <c r="P37" s="449">
        <v>0</v>
      </c>
      <c r="Q37" s="449">
        <v>53.615186068546407</v>
      </c>
      <c r="R37" s="449">
        <v>0</v>
      </c>
      <c r="S37" s="449">
        <v>50.478308977956765</v>
      </c>
    </row>
    <row r="38" spans="1:19" s="394" customFormat="1" ht="12" customHeight="1">
      <c r="A38" s="395" t="s">
        <v>356</v>
      </c>
      <c r="B38" s="446">
        <v>0</v>
      </c>
      <c r="C38" s="446">
        <v>0.37548500146021946</v>
      </c>
      <c r="D38" s="446">
        <v>0</v>
      </c>
      <c r="E38" s="446">
        <v>0</v>
      </c>
      <c r="F38" s="446">
        <v>0</v>
      </c>
      <c r="G38" s="446">
        <v>0</v>
      </c>
      <c r="H38" s="446">
        <v>0</v>
      </c>
      <c r="I38" s="446">
        <v>0</v>
      </c>
      <c r="J38" s="446">
        <v>62.823599701269607</v>
      </c>
      <c r="K38" s="446">
        <v>21.160403867219127</v>
      </c>
      <c r="L38" s="446">
        <v>0</v>
      </c>
      <c r="M38" s="446">
        <v>0</v>
      </c>
      <c r="N38" s="446">
        <v>0</v>
      </c>
      <c r="O38" s="446">
        <v>0</v>
      </c>
      <c r="P38" s="446">
        <v>0</v>
      </c>
      <c r="Q38" s="446">
        <v>0</v>
      </c>
      <c r="R38" s="446">
        <v>0</v>
      </c>
      <c r="S38" s="446">
        <v>17.672937488382505</v>
      </c>
    </row>
    <row r="39" spans="1:19" s="394" customFormat="1" ht="12" customHeight="1">
      <c r="A39" s="392" t="s">
        <v>357</v>
      </c>
      <c r="B39" s="449">
        <v>0</v>
      </c>
      <c r="C39" s="449">
        <v>0</v>
      </c>
      <c r="D39" s="449">
        <v>0</v>
      </c>
      <c r="E39" s="449">
        <v>0</v>
      </c>
      <c r="F39" s="449">
        <v>0</v>
      </c>
      <c r="G39" s="449">
        <v>0</v>
      </c>
      <c r="H39" s="449">
        <v>60.346659273532289</v>
      </c>
      <c r="I39" s="449">
        <v>0</v>
      </c>
      <c r="J39" s="449">
        <v>0</v>
      </c>
      <c r="K39" s="449">
        <v>0</v>
      </c>
      <c r="L39" s="449">
        <v>0</v>
      </c>
      <c r="M39" s="449">
        <v>72.430799152571808</v>
      </c>
      <c r="N39" s="449">
        <v>0</v>
      </c>
      <c r="O39" s="449">
        <v>0</v>
      </c>
      <c r="P39" s="449">
        <v>86.455161299390042</v>
      </c>
      <c r="Q39" s="449">
        <v>0</v>
      </c>
      <c r="R39" s="449">
        <v>0</v>
      </c>
      <c r="S39" s="449">
        <v>62.567770117639654</v>
      </c>
    </row>
    <row r="40" spans="1:19" s="394" customFormat="1" ht="12" customHeight="1">
      <c r="A40" s="392" t="s">
        <v>358</v>
      </c>
      <c r="B40" s="449">
        <v>0</v>
      </c>
      <c r="C40" s="449">
        <v>5.0410341880821044</v>
      </c>
      <c r="D40" s="449">
        <v>0.21436680699230673</v>
      </c>
      <c r="E40" s="449">
        <v>0</v>
      </c>
      <c r="F40" s="449">
        <v>0</v>
      </c>
      <c r="G40" s="449">
        <v>0</v>
      </c>
      <c r="H40" s="449">
        <v>38.320355419672282</v>
      </c>
      <c r="I40" s="449">
        <v>0</v>
      </c>
      <c r="J40" s="449">
        <v>0</v>
      </c>
      <c r="K40" s="449">
        <v>46.637889944629315</v>
      </c>
      <c r="L40" s="449">
        <v>0</v>
      </c>
      <c r="M40" s="449">
        <v>0</v>
      </c>
      <c r="N40" s="449">
        <v>0</v>
      </c>
      <c r="O40" s="449">
        <v>0</v>
      </c>
      <c r="P40" s="449">
        <v>93.889774487828618</v>
      </c>
      <c r="Q40" s="449">
        <v>0</v>
      </c>
      <c r="R40" s="449">
        <v>0</v>
      </c>
      <c r="S40" s="449">
        <v>28.74835151145458</v>
      </c>
    </row>
    <row r="41" spans="1:19" s="394" customFormat="1" ht="12" customHeight="1">
      <c r="A41" s="389" t="s">
        <v>359</v>
      </c>
      <c r="B41" s="443">
        <v>0</v>
      </c>
      <c r="C41" s="443">
        <v>3.5622156988299474</v>
      </c>
      <c r="D41" s="443">
        <v>26.275515790549424</v>
      </c>
      <c r="E41" s="443">
        <v>0.13703346646467426</v>
      </c>
      <c r="F41" s="443">
        <v>0</v>
      </c>
      <c r="G41" s="443">
        <v>0</v>
      </c>
      <c r="H41" s="443">
        <v>14.468148064958728</v>
      </c>
      <c r="I41" s="443">
        <v>0.32040379656553464</v>
      </c>
      <c r="J41" s="443">
        <v>0</v>
      </c>
      <c r="K41" s="443">
        <v>10.496980913461902</v>
      </c>
      <c r="L41" s="443">
        <v>0</v>
      </c>
      <c r="M41" s="443">
        <v>2.6205088275968227</v>
      </c>
      <c r="N41" s="443">
        <v>7.3533002029057837</v>
      </c>
      <c r="O41" s="443">
        <v>0</v>
      </c>
      <c r="P41" s="443">
        <v>0.54915230995747111</v>
      </c>
      <c r="Q41" s="443">
        <v>0</v>
      </c>
      <c r="R41" s="443">
        <v>0</v>
      </c>
      <c r="S41" s="443">
        <v>5.4423313438140912</v>
      </c>
    </row>
    <row r="42" spans="1:19" s="391" customFormat="1" ht="12" customHeight="1">
      <c r="A42" s="392" t="s">
        <v>360</v>
      </c>
      <c r="B42" s="449">
        <v>0</v>
      </c>
      <c r="C42" s="449">
        <v>4.4256502659502512</v>
      </c>
      <c r="D42" s="449">
        <v>30.111076363552126</v>
      </c>
      <c r="E42" s="449">
        <v>0.13703346646467426</v>
      </c>
      <c r="F42" s="449">
        <v>0</v>
      </c>
      <c r="G42" s="449">
        <v>0.16065487871792461</v>
      </c>
      <c r="H42" s="449">
        <v>22.229014819821565</v>
      </c>
      <c r="I42" s="449">
        <v>0.32040379656553464</v>
      </c>
      <c r="J42" s="449">
        <v>0</v>
      </c>
      <c r="K42" s="449">
        <v>18.883782631978665</v>
      </c>
      <c r="L42" s="449">
        <v>0</v>
      </c>
      <c r="M42" s="449">
        <v>2.7480042908493147</v>
      </c>
      <c r="N42" s="449">
        <v>20.264486781267639</v>
      </c>
      <c r="O42" s="449">
        <v>0</v>
      </c>
      <c r="P42" s="449">
        <v>11.658727829137227</v>
      </c>
      <c r="Q42" s="449">
        <v>0</v>
      </c>
      <c r="R42" s="449">
        <v>0</v>
      </c>
      <c r="S42" s="449">
        <v>13.039916093357704</v>
      </c>
    </row>
    <row r="43" spans="1:19" s="394" customFormat="1" ht="12" customHeight="1">
      <c r="A43" s="392" t="s">
        <v>361</v>
      </c>
      <c r="B43" s="449">
        <v>0</v>
      </c>
      <c r="C43" s="449">
        <v>0</v>
      </c>
      <c r="D43" s="449">
        <v>0</v>
      </c>
      <c r="E43" s="449">
        <v>0</v>
      </c>
      <c r="F43" s="449">
        <v>0</v>
      </c>
      <c r="G43" s="449">
        <v>0</v>
      </c>
      <c r="H43" s="449">
        <v>0</v>
      </c>
      <c r="I43" s="449">
        <v>0</v>
      </c>
      <c r="J43" s="449">
        <v>0</v>
      </c>
      <c r="K43" s="449">
        <v>0</v>
      </c>
      <c r="L43" s="449">
        <v>0</v>
      </c>
      <c r="M43" s="449">
        <v>0</v>
      </c>
      <c r="N43" s="449">
        <v>0</v>
      </c>
      <c r="O43" s="449">
        <v>0</v>
      </c>
      <c r="P43" s="449">
        <v>0</v>
      </c>
      <c r="Q43" s="449">
        <v>0</v>
      </c>
      <c r="R43" s="449">
        <v>0</v>
      </c>
      <c r="S43" s="449">
        <v>0</v>
      </c>
    </row>
    <row r="44" spans="1:19" s="394" customFormat="1" ht="12" customHeight="1">
      <c r="A44" s="395" t="s">
        <v>313</v>
      </c>
      <c r="B44" s="446">
        <v>0</v>
      </c>
      <c r="C44" s="446">
        <v>2.1844618280405461</v>
      </c>
      <c r="D44" s="446">
        <v>0</v>
      </c>
      <c r="E44" s="446">
        <v>0</v>
      </c>
      <c r="F44" s="446">
        <v>0</v>
      </c>
      <c r="G44" s="446">
        <v>0</v>
      </c>
      <c r="H44" s="446">
        <v>1.7198919276174092</v>
      </c>
      <c r="I44" s="446">
        <v>0</v>
      </c>
      <c r="J44" s="446">
        <v>0</v>
      </c>
      <c r="K44" s="446">
        <v>11.40916971562287</v>
      </c>
      <c r="L44" s="446">
        <v>0</v>
      </c>
      <c r="M44" s="446">
        <v>2.7964477362999363</v>
      </c>
      <c r="N44" s="446">
        <v>0</v>
      </c>
      <c r="O44" s="446">
        <v>0</v>
      </c>
      <c r="P44" s="446">
        <v>0</v>
      </c>
      <c r="Q44" s="446">
        <v>0</v>
      </c>
      <c r="R44" s="446">
        <v>0</v>
      </c>
      <c r="S44" s="446">
        <v>2.4322738729237394</v>
      </c>
    </row>
    <row r="45" spans="1:19" s="394" customFormat="1" ht="12" customHeight="1">
      <c r="A45" s="392" t="s">
        <v>362</v>
      </c>
      <c r="B45" s="449">
        <v>0</v>
      </c>
      <c r="C45" s="449">
        <v>0</v>
      </c>
      <c r="D45" s="449">
        <v>0</v>
      </c>
      <c r="E45" s="449">
        <v>0</v>
      </c>
      <c r="F45" s="449">
        <v>0</v>
      </c>
      <c r="G45" s="449">
        <v>0</v>
      </c>
      <c r="H45" s="449">
        <v>19.441543404408396</v>
      </c>
      <c r="I45" s="449">
        <v>0</v>
      </c>
      <c r="J45" s="449">
        <v>0</v>
      </c>
      <c r="K45" s="449">
        <v>1.396888102621487</v>
      </c>
      <c r="L45" s="449">
        <v>0</v>
      </c>
      <c r="M45" s="449">
        <v>0</v>
      </c>
      <c r="N45" s="449">
        <v>0</v>
      </c>
      <c r="O45" s="449">
        <v>0</v>
      </c>
      <c r="P45" s="449">
        <v>0</v>
      </c>
      <c r="Q45" s="449">
        <v>0</v>
      </c>
      <c r="R45" s="449">
        <v>0</v>
      </c>
      <c r="S45" s="449">
        <v>10.999844430770207</v>
      </c>
    </row>
    <row r="46" spans="1:19" s="394" customFormat="1" ht="12" customHeight="1">
      <c r="A46" s="493" t="s">
        <v>363</v>
      </c>
      <c r="B46" s="447">
        <v>0</v>
      </c>
      <c r="C46" s="447">
        <v>3.810192971659017</v>
      </c>
      <c r="D46" s="447">
        <v>0.2243114154688646</v>
      </c>
      <c r="E46" s="447">
        <v>5.3183647166147514</v>
      </c>
      <c r="F46" s="447">
        <v>0</v>
      </c>
      <c r="G46" s="447">
        <v>1.357519346137634</v>
      </c>
      <c r="H46" s="447">
        <v>0</v>
      </c>
      <c r="I46" s="447">
        <v>33.088055857334787</v>
      </c>
      <c r="J46" s="447">
        <v>0</v>
      </c>
      <c r="K46" s="447">
        <v>8.2095036854211649</v>
      </c>
      <c r="L46" s="447">
        <v>42.352385598980803</v>
      </c>
      <c r="M46" s="447">
        <v>4.3018542637452226</v>
      </c>
      <c r="N46" s="447">
        <v>2.5781494704467121</v>
      </c>
      <c r="O46" s="447">
        <v>0</v>
      </c>
      <c r="P46" s="447">
        <v>7.5601398798142805</v>
      </c>
      <c r="Q46" s="447">
        <v>0</v>
      </c>
      <c r="R46" s="447">
        <v>0.11547327150209044</v>
      </c>
      <c r="S46" s="447">
        <v>10.388027943159312</v>
      </c>
    </row>
    <row r="47" spans="1:19" s="394" customFormat="1" ht="12" customHeight="1">
      <c r="A47" s="399" t="s">
        <v>364</v>
      </c>
      <c r="B47" s="443">
        <v>0</v>
      </c>
      <c r="C47" s="443">
        <v>3.810192971659017</v>
      </c>
      <c r="D47" s="443">
        <v>0.2243114154688646</v>
      </c>
      <c r="E47" s="443">
        <v>7.0436978022504402</v>
      </c>
      <c r="F47" s="443">
        <v>0</v>
      </c>
      <c r="G47" s="443">
        <v>1.9290044825653954</v>
      </c>
      <c r="H47" s="443">
        <v>0</v>
      </c>
      <c r="I47" s="443">
        <v>4.9144067034421104</v>
      </c>
      <c r="J47" s="443">
        <v>0</v>
      </c>
      <c r="K47" s="443">
        <v>8.2095036854211649</v>
      </c>
      <c r="L47" s="443">
        <v>6.676350589766793</v>
      </c>
      <c r="M47" s="443">
        <v>1.7444759695050871</v>
      </c>
      <c r="N47" s="443">
        <v>4.1429271544119546</v>
      </c>
      <c r="O47" s="443">
        <v>0</v>
      </c>
      <c r="P47" s="443">
        <v>7.080815047983684</v>
      </c>
      <c r="Q47" s="443">
        <v>0</v>
      </c>
      <c r="R47" s="443">
        <v>0</v>
      </c>
      <c r="S47" s="443">
        <v>4.7515490152597124</v>
      </c>
    </row>
    <row r="48" spans="1:19" s="394" customFormat="1" ht="12" customHeight="1">
      <c r="A48" s="392" t="s">
        <v>365</v>
      </c>
      <c r="B48" s="449">
        <v>0</v>
      </c>
      <c r="C48" s="449">
        <v>0</v>
      </c>
      <c r="D48" s="449">
        <v>0</v>
      </c>
      <c r="E48" s="449">
        <v>0</v>
      </c>
      <c r="F48" s="449">
        <v>0</v>
      </c>
      <c r="G48" s="449">
        <v>3.3776169522488706</v>
      </c>
      <c r="H48" s="449">
        <v>0</v>
      </c>
      <c r="I48" s="449">
        <v>0.67771084337349397</v>
      </c>
      <c r="J48" s="449">
        <v>0</v>
      </c>
      <c r="K48" s="449">
        <v>0.23662046436808909</v>
      </c>
      <c r="L48" s="449">
        <v>6.676350589766793</v>
      </c>
      <c r="M48" s="449">
        <v>2.5941539040473902</v>
      </c>
      <c r="N48" s="449">
        <v>0.93309228817567424</v>
      </c>
      <c r="O48" s="449">
        <v>0</v>
      </c>
      <c r="P48" s="449">
        <v>2.3240457259968492</v>
      </c>
      <c r="Q48" s="449">
        <v>0</v>
      </c>
      <c r="R48" s="449">
        <v>0</v>
      </c>
      <c r="S48" s="449">
        <v>2.4247373805597441</v>
      </c>
    </row>
    <row r="49" spans="1:19" s="394" customFormat="1" ht="12" customHeight="1">
      <c r="A49" s="392" t="s">
        <v>366</v>
      </c>
      <c r="B49" s="449">
        <v>0</v>
      </c>
      <c r="C49" s="449">
        <v>3.2080129031563813</v>
      </c>
      <c r="D49" s="449">
        <v>0</v>
      </c>
      <c r="E49" s="449">
        <v>2.0926838670595043</v>
      </c>
      <c r="F49" s="449">
        <v>0</v>
      </c>
      <c r="G49" s="449">
        <v>62.78253039171544</v>
      </c>
      <c r="H49" s="449">
        <v>0</v>
      </c>
      <c r="I49" s="449">
        <v>7.9829467429027998</v>
      </c>
      <c r="J49" s="449">
        <v>0</v>
      </c>
      <c r="K49" s="449">
        <v>8.751727346340104</v>
      </c>
      <c r="L49" s="449">
        <v>0</v>
      </c>
      <c r="M49" s="449">
        <v>0.66195071676192263</v>
      </c>
      <c r="N49" s="449">
        <v>26.719937828170615</v>
      </c>
      <c r="O49" s="449">
        <v>0</v>
      </c>
      <c r="P49" s="449">
        <v>17.399807002904279</v>
      </c>
      <c r="Q49" s="449">
        <v>0</v>
      </c>
      <c r="R49" s="449">
        <v>0</v>
      </c>
      <c r="S49" s="449">
        <v>5.3624149740797247</v>
      </c>
    </row>
    <row r="50" spans="1:19" s="394" customFormat="1" ht="12" customHeight="1">
      <c r="A50" s="395" t="s">
        <v>367</v>
      </c>
      <c r="B50" s="446">
        <v>0</v>
      </c>
      <c r="C50" s="446">
        <v>0</v>
      </c>
      <c r="D50" s="446">
        <v>0</v>
      </c>
      <c r="E50" s="446">
        <v>2.0029912815087734</v>
      </c>
      <c r="F50" s="446">
        <v>0</v>
      </c>
      <c r="G50" s="446">
        <v>91.482467307024649</v>
      </c>
      <c r="H50" s="446">
        <v>0</v>
      </c>
      <c r="I50" s="446">
        <v>14.343246083184571</v>
      </c>
      <c r="J50" s="446">
        <v>0</v>
      </c>
      <c r="K50" s="446">
        <v>1.2552858209521156</v>
      </c>
      <c r="L50" s="446">
        <v>0</v>
      </c>
      <c r="M50" s="446">
        <v>2.5254244689848662</v>
      </c>
      <c r="N50" s="446">
        <v>21.919115713009941</v>
      </c>
      <c r="O50" s="446">
        <v>0</v>
      </c>
      <c r="P50" s="446">
        <v>14.658798421615268</v>
      </c>
      <c r="Q50" s="446">
        <v>0</v>
      </c>
      <c r="R50" s="446">
        <v>0</v>
      </c>
      <c r="S50" s="446">
        <v>8.1217863525019851</v>
      </c>
    </row>
    <row r="51" spans="1:19" s="394" customFormat="1" ht="12" customHeight="1">
      <c r="A51" s="400" t="s">
        <v>368</v>
      </c>
      <c r="B51" s="449">
        <v>0</v>
      </c>
      <c r="C51" s="449">
        <v>4.3791220284949386</v>
      </c>
      <c r="D51" s="449">
        <v>2.4487853682939029</v>
      </c>
      <c r="E51" s="449">
        <v>2.0550439583440352</v>
      </c>
      <c r="F51" s="449">
        <v>0</v>
      </c>
      <c r="G51" s="449">
        <v>2.0558088690957987</v>
      </c>
      <c r="H51" s="449">
        <v>0</v>
      </c>
      <c r="I51" s="449">
        <v>18.006657574672971</v>
      </c>
      <c r="J51" s="449">
        <v>0</v>
      </c>
      <c r="K51" s="449">
        <v>6.467041422687382</v>
      </c>
      <c r="L51" s="449">
        <v>0</v>
      </c>
      <c r="M51" s="449">
        <v>2.6076039883549629</v>
      </c>
      <c r="N51" s="449">
        <v>8.204210202965303</v>
      </c>
      <c r="O51" s="449">
        <v>0</v>
      </c>
      <c r="P51" s="449">
        <v>9.6145786248832028</v>
      </c>
      <c r="Q51" s="449">
        <v>0</v>
      </c>
      <c r="R51" s="449">
        <v>0</v>
      </c>
      <c r="S51" s="449">
        <v>5.782055735319191</v>
      </c>
    </row>
    <row r="52" spans="1:19" s="394" customFormat="1" ht="12" customHeight="1">
      <c r="A52" s="400" t="s">
        <v>369</v>
      </c>
      <c r="B52" s="449">
        <v>0</v>
      </c>
      <c r="C52" s="449">
        <v>0</v>
      </c>
      <c r="D52" s="449">
        <v>0</v>
      </c>
      <c r="E52" s="449">
        <v>0</v>
      </c>
      <c r="F52" s="449">
        <v>0</v>
      </c>
      <c r="G52" s="449">
        <v>0</v>
      </c>
      <c r="H52" s="449">
        <v>0</v>
      </c>
      <c r="I52" s="449">
        <v>0</v>
      </c>
      <c r="J52" s="449">
        <v>0</v>
      </c>
      <c r="K52" s="449">
        <v>0</v>
      </c>
      <c r="L52" s="449">
        <v>0</v>
      </c>
      <c r="M52" s="449">
        <v>0</v>
      </c>
      <c r="N52" s="449">
        <v>0</v>
      </c>
      <c r="O52" s="449">
        <v>0</v>
      </c>
      <c r="P52" s="449">
        <v>0</v>
      </c>
      <c r="Q52" s="449">
        <v>0</v>
      </c>
      <c r="R52" s="449">
        <v>0</v>
      </c>
      <c r="S52" s="449">
        <v>0</v>
      </c>
    </row>
    <row r="53" spans="1:19" s="394" customFormat="1" ht="12" customHeight="1">
      <c r="A53" s="395" t="s">
        <v>370</v>
      </c>
      <c r="B53" s="446">
        <v>0</v>
      </c>
      <c r="C53" s="446">
        <v>0</v>
      </c>
      <c r="D53" s="446">
        <v>0</v>
      </c>
      <c r="E53" s="446">
        <v>0.28834766489882091</v>
      </c>
      <c r="F53" s="446">
        <v>0</v>
      </c>
      <c r="G53" s="446">
        <v>0</v>
      </c>
      <c r="H53" s="446">
        <v>0</v>
      </c>
      <c r="I53" s="446">
        <v>0.17973696830776986</v>
      </c>
      <c r="J53" s="446">
        <v>0</v>
      </c>
      <c r="K53" s="446">
        <v>0</v>
      </c>
      <c r="L53" s="446">
        <v>0</v>
      </c>
      <c r="M53" s="446">
        <v>0</v>
      </c>
      <c r="N53" s="446">
        <v>5.3386454183266929</v>
      </c>
      <c r="O53" s="446">
        <v>0</v>
      </c>
      <c r="P53" s="446">
        <v>0.14616731041186293</v>
      </c>
      <c r="Q53" s="446">
        <v>0</v>
      </c>
      <c r="R53" s="446">
        <v>0</v>
      </c>
      <c r="S53" s="446">
        <v>0.16008813986748649</v>
      </c>
    </row>
    <row r="54" spans="1:19" s="394" customFormat="1" ht="12" customHeight="1">
      <c r="A54" s="400" t="s">
        <v>371</v>
      </c>
      <c r="B54" s="449">
        <v>0</v>
      </c>
      <c r="C54" s="449">
        <v>0.44735355057449616</v>
      </c>
      <c r="D54" s="449">
        <v>0</v>
      </c>
      <c r="E54" s="449">
        <v>0</v>
      </c>
      <c r="F54" s="449">
        <v>0</v>
      </c>
      <c r="G54" s="449">
        <v>0</v>
      </c>
      <c r="H54" s="449">
        <v>0</v>
      </c>
      <c r="I54" s="449">
        <v>0</v>
      </c>
      <c r="J54" s="449">
        <v>0</v>
      </c>
      <c r="K54" s="449">
        <v>0</v>
      </c>
      <c r="L54" s="449">
        <v>0</v>
      </c>
      <c r="M54" s="449">
        <v>0</v>
      </c>
      <c r="N54" s="449">
        <v>2.585637280472961</v>
      </c>
      <c r="O54" s="449">
        <v>0</v>
      </c>
      <c r="P54" s="449">
        <v>0</v>
      </c>
      <c r="Q54" s="449">
        <v>0</v>
      </c>
      <c r="R54" s="449">
        <v>0</v>
      </c>
      <c r="S54" s="449">
        <v>9.8289133095627812E-2</v>
      </c>
    </row>
    <row r="55" spans="1:19" s="394" customFormat="1" ht="12" customHeight="1">
      <c r="A55" s="400" t="s">
        <v>372</v>
      </c>
      <c r="B55" s="449">
        <v>0</v>
      </c>
      <c r="C55" s="449">
        <v>0</v>
      </c>
      <c r="D55" s="449">
        <v>0</v>
      </c>
      <c r="E55" s="449">
        <v>0.83565459610027859</v>
      </c>
      <c r="F55" s="449">
        <v>0</v>
      </c>
      <c r="G55" s="449">
        <v>0</v>
      </c>
      <c r="H55" s="449">
        <v>0</v>
      </c>
      <c r="I55" s="449">
        <v>12.037092253563122</v>
      </c>
      <c r="J55" s="449">
        <v>0</v>
      </c>
      <c r="K55" s="449">
        <v>-1.4979587900607541</v>
      </c>
      <c r="L55" s="449">
        <v>0</v>
      </c>
      <c r="M55" s="449">
        <v>4.3676688825191592</v>
      </c>
      <c r="N55" s="449">
        <v>215.90106007067141</v>
      </c>
      <c r="O55" s="449">
        <v>0</v>
      </c>
      <c r="P55" s="449">
        <v>0</v>
      </c>
      <c r="Q55" s="449">
        <v>0</v>
      </c>
      <c r="R55" s="449">
        <v>0</v>
      </c>
      <c r="S55" s="449">
        <v>3.5968861005846469</v>
      </c>
    </row>
    <row r="56" spans="1:19" s="394" customFormat="1" ht="12" customHeight="1">
      <c r="A56" s="395" t="s">
        <v>373</v>
      </c>
      <c r="B56" s="446">
        <v>0</v>
      </c>
      <c r="C56" s="446">
        <v>0</v>
      </c>
      <c r="D56" s="446">
        <v>0</v>
      </c>
      <c r="E56" s="446">
        <v>0</v>
      </c>
      <c r="F56" s="446">
        <v>0</v>
      </c>
      <c r="G56" s="446">
        <v>0</v>
      </c>
      <c r="H56" s="446">
        <v>0</v>
      </c>
      <c r="I56" s="446">
        <v>0</v>
      </c>
      <c r="J56" s="446">
        <v>0</v>
      </c>
      <c r="K56" s="446">
        <v>0</v>
      </c>
      <c r="L56" s="446">
        <v>0</v>
      </c>
      <c r="M56" s="446">
        <v>0</v>
      </c>
      <c r="N56" s="446">
        <v>0</v>
      </c>
      <c r="O56" s="446">
        <v>0</v>
      </c>
      <c r="P56" s="446">
        <v>0</v>
      </c>
      <c r="Q56" s="446">
        <v>0</v>
      </c>
      <c r="R56" s="446">
        <v>0</v>
      </c>
      <c r="S56" s="446">
        <v>0</v>
      </c>
    </row>
    <row r="57" spans="1:19" s="394" customFormat="1" ht="12" customHeight="1">
      <c r="A57" s="392" t="s">
        <v>374</v>
      </c>
      <c r="B57" s="449">
        <v>0</v>
      </c>
      <c r="C57" s="449">
        <v>0</v>
      </c>
      <c r="D57" s="449">
        <v>0</v>
      </c>
      <c r="E57" s="449">
        <v>30.812742645643983</v>
      </c>
      <c r="F57" s="449">
        <v>0</v>
      </c>
      <c r="G57" s="449">
        <v>0</v>
      </c>
      <c r="H57" s="449">
        <v>0</v>
      </c>
      <c r="I57" s="449">
        <v>8.2053356298018118E-2</v>
      </c>
      <c r="J57" s="449">
        <v>0</v>
      </c>
      <c r="K57" s="449">
        <v>36.743932274402205</v>
      </c>
      <c r="L57" s="449">
        <v>0</v>
      </c>
      <c r="M57" s="449">
        <v>1.2077440016393959</v>
      </c>
      <c r="N57" s="449">
        <v>29.363516884370888</v>
      </c>
      <c r="O57" s="449">
        <v>0</v>
      </c>
      <c r="P57" s="449">
        <v>49.730905482457565</v>
      </c>
      <c r="Q57" s="449">
        <v>0</v>
      </c>
      <c r="R57" s="449">
        <v>0</v>
      </c>
      <c r="S57" s="449">
        <v>18.164496648129305</v>
      </c>
    </row>
    <row r="58" spans="1:19" s="391" customFormat="1" ht="12" customHeight="1">
      <c r="A58" s="397" t="s">
        <v>323</v>
      </c>
      <c r="B58" s="447">
        <v>0</v>
      </c>
      <c r="C58" s="447">
        <v>0</v>
      </c>
      <c r="D58" s="447">
        <v>0</v>
      </c>
      <c r="E58" s="447">
        <v>0</v>
      </c>
      <c r="F58" s="447">
        <v>0</v>
      </c>
      <c r="G58" s="447">
        <v>5.6217030145291731E-2</v>
      </c>
      <c r="H58" s="447">
        <v>0</v>
      </c>
      <c r="I58" s="447">
        <v>65.504391139628041</v>
      </c>
      <c r="J58" s="447">
        <v>0</v>
      </c>
      <c r="K58" s="447">
        <v>0</v>
      </c>
      <c r="L58" s="447">
        <v>42.916555491255011</v>
      </c>
      <c r="M58" s="447">
        <v>11.991554987513325</v>
      </c>
      <c r="N58" s="447">
        <v>0</v>
      </c>
      <c r="O58" s="447">
        <v>0</v>
      </c>
      <c r="P58" s="447">
        <v>12.270219544184044</v>
      </c>
      <c r="Q58" s="447">
        <v>0</v>
      </c>
      <c r="R58" s="447">
        <v>0.13190466671556242</v>
      </c>
      <c r="S58" s="447">
        <v>24.925826658272747</v>
      </c>
    </row>
    <row r="59" spans="1:19" s="394" customFormat="1" ht="12" customHeight="1">
      <c r="A59" s="395" t="s">
        <v>375</v>
      </c>
      <c r="B59" s="446">
        <v>0</v>
      </c>
      <c r="C59" s="446">
        <v>0</v>
      </c>
      <c r="D59" s="446">
        <v>0</v>
      </c>
      <c r="E59" s="446">
        <v>0</v>
      </c>
      <c r="F59" s="446">
        <v>0</v>
      </c>
      <c r="G59" s="446">
        <v>0</v>
      </c>
      <c r="H59" s="446">
        <v>0</v>
      </c>
      <c r="I59" s="446">
        <v>0</v>
      </c>
      <c r="J59" s="446">
        <v>0</v>
      </c>
      <c r="K59" s="446">
        <v>0</v>
      </c>
      <c r="L59" s="446">
        <v>0</v>
      </c>
      <c r="M59" s="446">
        <v>0</v>
      </c>
      <c r="N59" s="446">
        <v>0</v>
      </c>
      <c r="O59" s="446">
        <v>0</v>
      </c>
      <c r="P59" s="446">
        <v>0</v>
      </c>
      <c r="Q59" s="446">
        <v>0</v>
      </c>
      <c r="R59" s="446">
        <v>0</v>
      </c>
      <c r="S59" s="446">
        <v>0</v>
      </c>
    </row>
    <row r="60" spans="1:19" s="394" customFormat="1" ht="12" customHeight="1">
      <c r="A60" s="392" t="s">
        <v>376</v>
      </c>
      <c r="B60" s="449">
        <v>0</v>
      </c>
      <c r="C60" s="449">
        <v>0</v>
      </c>
      <c r="D60" s="449">
        <v>0</v>
      </c>
      <c r="E60" s="449">
        <v>0</v>
      </c>
      <c r="F60" s="449">
        <v>0</v>
      </c>
      <c r="G60" s="449">
        <v>2.3215427462964766</v>
      </c>
      <c r="H60" s="449">
        <v>0</v>
      </c>
      <c r="I60" s="449">
        <v>77.487334398172152</v>
      </c>
      <c r="J60" s="449">
        <v>0</v>
      </c>
      <c r="K60" s="449">
        <v>0</v>
      </c>
      <c r="L60" s="449">
        <v>42.916555491255011</v>
      </c>
      <c r="M60" s="449">
        <v>14.410287128229971</v>
      </c>
      <c r="N60" s="449">
        <v>0</v>
      </c>
      <c r="O60" s="449">
        <v>0</v>
      </c>
      <c r="P60" s="449">
        <v>86.980117281962393</v>
      </c>
      <c r="Q60" s="449">
        <v>0</v>
      </c>
      <c r="R60" s="449">
        <v>0.19055731500562029</v>
      </c>
      <c r="S60" s="449">
        <v>39.074857491993107</v>
      </c>
    </row>
    <row r="61" spans="1:19" s="394" customFormat="1" ht="12" customHeight="1">
      <c r="A61" s="428" t="s">
        <v>377</v>
      </c>
      <c r="B61" s="445">
        <v>0</v>
      </c>
      <c r="C61" s="445">
        <v>0</v>
      </c>
      <c r="D61" s="445">
        <v>0</v>
      </c>
      <c r="E61" s="445">
        <v>0</v>
      </c>
      <c r="F61" s="445">
        <v>0</v>
      </c>
      <c r="G61" s="445">
        <v>2.3215427462964766</v>
      </c>
      <c r="H61" s="445">
        <v>0</v>
      </c>
      <c r="I61" s="445">
        <v>77.487334398172152</v>
      </c>
      <c r="J61" s="445">
        <v>0</v>
      </c>
      <c r="K61" s="445">
        <v>0</v>
      </c>
      <c r="L61" s="445">
        <v>42.916555491255011</v>
      </c>
      <c r="M61" s="445">
        <v>14.410287128229971</v>
      </c>
      <c r="N61" s="445">
        <v>0</v>
      </c>
      <c r="O61" s="445">
        <v>0</v>
      </c>
      <c r="P61" s="445">
        <v>86.980117281962393</v>
      </c>
      <c r="Q61" s="445">
        <v>0</v>
      </c>
      <c r="R61" s="445">
        <v>0.19055731500562029</v>
      </c>
      <c r="S61" s="445">
        <v>39.074857491993107</v>
      </c>
    </row>
    <row r="62" spans="1:19" s="394" customFormat="1" ht="12" customHeight="1">
      <c r="A62" s="395" t="s">
        <v>378</v>
      </c>
      <c r="B62" s="446">
        <v>0</v>
      </c>
      <c r="C62" s="446">
        <v>0</v>
      </c>
      <c r="D62" s="446">
        <v>0</v>
      </c>
      <c r="E62" s="446">
        <v>0</v>
      </c>
      <c r="F62" s="446">
        <v>0</v>
      </c>
      <c r="G62" s="446">
        <v>0</v>
      </c>
      <c r="H62" s="446">
        <v>0</v>
      </c>
      <c r="I62" s="446">
        <v>0</v>
      </c>
      <c r="J62" s="446">
        <v>0</v>
      </c>
      <c r="K62" s="446">
        <v>0</v>
      </c>
      <c r="L62" s="446">
        <v>0</v>
      </c>
      <c r="M62" s="446">
        <v>0</v>
      </c>
      <c r="N62" s="446">
        <v>0</v>
      </c>
      <c r="O62" s="446">
        <v>0</v>
      </c>
      <c r="P62" s="446">
        <v>0</v>
      </c>
      <c r="Q62" s="446">
        <v>0</v>
      </c>
      <c r="R62" s="446">
        <v>0</v>
      </c>
      <c r="S62" s="446">
        <v>0</v>
      </c>
    </row>
    <row r="63" spans="1:19" s="394" customFormat="1" ht="12" customHeight="1">
      <c r="A63" s="392" t="s">
        <v>379</v>
      </c>
      <c r="B63" s="449">
        <v>0</v>
      </c>
      <c r="C63" s="449">
        <v>0</v>
      </c>
      <c r="D63" s="449">
        <v>0</v>
      </c>
      <c r="E63" s="449">
        <v>0</v>
      </c>
      <c r="F63" s="449">
        <v>0</v>
      </c>
      <c r="G63" s="449">
        <v>0</v>
      </c>
      <c r="H63" s="449">
        <v>0</v>
      </c>
      <c r="I63" s="449">
        <v>0</v>
      </c>
      <c r="J63" s="449">
        <v>0</v>
      </c>
      <c r="K63" s="449">
        <v>0</v>
      </c>
      <c r="L63" s="449">
        <v>0</v>
      </c>
      <c r="M63" s="449">
        <v>0</v>
      </c>
      <c r="N63" s="449">
        <v>0</v>
      </c>
      <c r="O63" s="449">
        <v>0</v>
      </c>
      <c r="P63" s="449">
        <v>0</v>
      </c>
      <c r="Q63" s="449">
        <v>0</v>
      </c>
      <c r="R63" s="449">
        <v>0</v>
      </c>
      <c r="S63" s="449">
        <v>0</v>
      </c>
    </row>
    <row r="64" spans="1:19" s="394" customFormat="1" ht="12" customHeight="1">
      <c r="A64" s="493" t="s">
        <v>380</v>
      </c>
      <c r="B64" s="447">
        <v>54.736665857633014</v>
      </c>
      <c r="C64" s="447">
        <v>4.2802172124530324</v>
      </c>
      <c r="D64" s="447">
        <v>47.067023041104342</v>
      </c>
      <c r="E64" s="447">
        <v>7.947838389812981</v>
      </c>
      <c r="F64" s="447">
        <v>46.836616579821047</v>
      </c>
      <c r="G64" s="447">
        <v>1.2573192046646109</v>
      </c>
      <c r="H64" s="447">
        <v>37.478682034961778</v>
      </c>
      <c r="I64" s="447">
        <v>32.992221179504966</v>
      </c>
      <c r="J64" s="447">
        <v>64.849303660683205</v>
      </c>
      <c r="K64" s="447">
        <v>26.102683958415241</v>
      </c>
      <c r="L64" s="447">
        <v>42.352385598980803</v>
      </c>
      <c r="M64" s="447">
        <v>14.318179791757432</v>
      </c>
      <c r="N64" s="447">
        <v>2.7094336963191128</v>
      </c>
      <c r="O64" s="447">
        <v>1.4749280528622619</v>
      </c>
      <c r="P64" s="447">
        <v>31.842587973553311</v>
      </c>
      <c r="Q64" s="447">
        <v>51.608509318680909</v>
      </c>
      <c r="R64" s="447">
        <v>0.1153866677317905</v>
      </c>
      <c r="S64" s="447">
        <v>23.705599138759855</v>
      </c>
    </row>
    <row r="65" spans="1:19" s="394" customFormat="1" ht="6.75" customHeight="1" thickBot="1">
      <c r="A65" s="402"/>
      <c r="B65" s="402"/>
      <c r="C65" s="403"/>
      <c r="D65" s="403"/>
      <c r="E65" s="403"/>
      <c r="F65" s="403"/>
      <c r="G65" s="403"/>
      <c r="H65" s="403"/>
      <c r="I65" s="403"/>
      <c r="J65" s="403"/>
      <c r="K65" s="403"/>
      <c r="L65" s="403"/>
      <c r="M65" s="403"/>
      <c r="N65" s="403"/>
      <c r="O65" s="403"/>
      <c r="P65" s="403"/>
      <c r="Q65" s="403"/>
      <c r="R65" s="403"/>
      <c r="S65" s="403"/>
    </row>
    <row r="66" spans="1:19" s="394" customFormat="1" ht="12" customHeight="1" thickTop="1">
      <c r="A66" s="494" t="s">
        <v>41</v>
      </c>
      <c r="B66" s="494"/>
    </row>
    <row r="67" spans="1:19" s="394" customFormat="1" ht="12" customHeight="1">
      <c r="A67" s="404" t="s">
        <v>124</v>
      </c>
    </row>
    <row r="68" spans="1:19" s="394" customFormat="1" ht="12" customHeight="1">
      <c r="A68" s="404" t="s">
        <v>125</v>
      </c>
    </row>
    <row r="69" spans="1:19" s="391" customFormat="1" ht="12" customHeight="1">
      <c r="A69" s="298" t="s">
        <v>126</v>
      </c>
      <c r="B69" s="394"/>
    </row>
    <row r="70" spans="1:19" s="388" customFormat="1" ht="13.5" customHeight="1">
      <c r="A70" s="298" t="s">
        <v>127</v>
      </c>
    </row>
    <row r="71" spans="1:19">
      <c r="A71" s="298" t="s">
        <v>128</v>
      </c>
    </row>
    <row r="72" spans="1:19" ht="13.8">
      <c r="A72" s="35" t="s">
        <v>129</v>
      </c>
    </row>
    <row r="73" spans="1:19" ht="13.8">
      <c r="A73" s="35" t="s">
        <v>130</v>
      </c>
    </row>
    <row r="74" spans="1:19" ht="13.8">
      <c r="A74" s="35" t="s">
        <v>131</v>
      </c>
    </row>
    <row r="75" spans="1:19" ht="13.8">
      <c r="A75" s="35" t="s">
        <v>132</v>
      </c>
    </row>
    <row r="76" spans="1:19" ht="13.8">
      <c r="A76" s="35" t="s">
        <v>133</v>
      </c>
    </row>
    <row r="77" spans="1:19" ht="13.8">
      <c r="A77" s="35" t="s">
        <v>134</v>
      </c>
    </row>
    <row r="78" spans="1:19">
      <c r="A78" s="252"/>
    </row>
    <row r="79" spans="1:19" ht="13.8">
      <c r="A79" s="35"/>
    </row>
    <row r="80" spans="1:19" ht="13.8">
      <c r="A80" s="118" t="s">
        <v>485</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1E6DF-5A3B-4171-8B1C-1A8D29C616E3}">
  <sheetPr codeName="Hoja19"/>
  <dimension ref="A1:S82"/>
  <sheetViews>
    <sheetView showGridLines="0" zoomScale="80" zoomScaleNormal="80" workbookViewId="0"/>
  </sheetViews>
  <sheetFormatPr baseColWidth="10" defaultColWidth="7.6640625" defaultRowHeight="13.2"/>
  <cols>
    <col min="1" max="1" width="42.5546875" style="406" customWidth="1"/>
    <col min="2" max="2" width="12.44140625" style="406" customWidth="1"/>
    <col min="3" max="18" width="12.44140625" style="375" customWidth="1"/>
    <col min="19" max="19" width="12.6640625" style="375" customWidth="1"/>
    <col min="20" max="16384" width="7.6640625" style="375"/>
  </cols>
  <sheetData>
    <row r="1" spans="1:19" s="377" customFormat="1" ht="30" customHeight="1">
      <c r="A1" s="36" t="s">
        <v>34</v>
      </c>
      <c r="B1" s="36"/>
      <c r="C1" s="500"/>
      <c r="D1" s="500"/>
      <c r="E1" s="500"/>
      <c r="F1" s="500"/>
      <c r="G1" s="500"/>
      <c r="H1" s="500"/>
      <c r="I1" s="500"/>
      <c r="J1" s="500"/>
      <c r="K1" s="500"/>
      <c r="L1" s="500"/>
      <c r="M1" s="500"/>
      <c r="N1" s="500"/>
      <c r="O1" s="500"/>
      <c r="P1" s="500"/>
      <c r="Q1" s="500"/>
      <c r="R1" s="500"/>
    </row>
    <row r="2" spans="1:19" s="379" customFormat="1" ht="18" customHeight="1">
      <c r="A2" s="38" t="s">
        <v>136</v>
      </c>
      <c r="B2" s="38"/>
      <c r="C2" s="378"/>
      <c r="D2" s="378"/>
      <c r="E2" s="378"/>
      <c r="F2" s="378"/>
      <c r="G2" s="378"/>
      <c r="H2" s="378"/>
      <c r="I2" s="378"/>
      <c r="J2" s="378"/>
      <c r="K2" s="378"/>
      <c r="L2" s="378"/>
      <c r="M2" s="378"/>
      <c r="N2" s="378"/>
      <c r="O2" s="378"/>
      <c r="P2" s="378"/>
      <c r="Q2" s="378"/>
      <c r="R2" s="378"/>
    </row>
    <row r="3" spans="1:19" s="381" customFormat="1" ht="18.75" customHeight="1">
      <c r="A3" s="40" t="s">
        <v>432</v>
      </c>
      <c r="B3" s="40"/>
      <c r="C3" s="501"/>
      <c r="D3" s="501"/>
      <c r="E3" s="501"/>
      <c r="F3" s="501"/>
      <c r="G3" s="501"/>
      <c r="H3" s="501"/>
      <c r="I3" s="501"/>
      <c r="J3" s="501"/>
      <c r="K3" s="501"/>
      <c r="L3" s="501"/>
      <c r="M3" s="501"/>
      <c r="N3" s="501"/>
      <c r="O3" s="501"/>
      <c r="P3" s="501"/>
      <c r="Q3" s="501"/>
      <c r="R3" s="501"/>
    </row>
    <row r="4" spans="1:19" ht="7.5" customHeight="1" thickBot="1">
      <c r="A4" s="382"/>
      <c r="B4" s="382"/>
      <c r="C4" s="382"/>
      <c r="D4" s="382"/>
      <c r="E4" s="382"/>
      <c r="F4" s="382"/>
      <c r="G4" s="382"/>
      <c r="H4" s="382"/>
      <c r="I4" s="382"/>
      <c r="J4" s="382"/>
      <c r="K4" s="382"/>
      <c r="L4" s="382"/>
      <c r="M4" s="382"/>
      <c r="N4" s="382"/>
      <c r="O4" s="382"/>
      <c r="P4" s="382"/>
      <c r="Q4" s="382"/>
      <c r="R4" s="382"/>
    </row>
    <row r="5" spans="1:19" s="385" customFormat="1" ht="80.099999999999994" customHeight="1" thickTop="1">
      <c r="A5" s="383" t="s">
        <v>327</v>
      </c>
      <c r="B5" s="384" t="s">
        <v>178</v>
      </c>
      <c r="C5" s="384" t="s">
        <v>299</v>
      </c>
      <c r="D5" s="384" t="s">
        <v>180</v>
      </c>
      <c r="E5" s="384" t="s">
        <v>181</v>
      </c>
      <c r="F5" s="384" t="s">
        <v>182</v>
      </c>
      <c r="G5" s="421" t="s">
        <v>183</v>
      </c>
      <c r="H5" s="384" t="s">
        <v>184</v>
      </c>
      <c r="I5" s="384" t="s">
        <v>185</v>
      </c>
      <c r="J5" s="384" t="s">
        <v>186</v>
      </c>
      <c r="K5" s="357" t="s">
        <v>187</v>
      </c>
      <c r="L5" s="384" t="s">
        <v>188</v>
      </c>
      <c r="M5" s="492" t="s">
        <v>189</v>
      </c>
      <c r="N5" s="384" t="s">
        <v>190</v>
      </c>
      <c r="O5" s="384" t="s">
        <v>191</v>
      </c>
      <c r="P5" s="384" t="s">
        <v>192</v>
      </c>
      <c r="Q5" s="384" t="s">
        <v>193</v>
      </c>
      <c r="R5" s="384" t="s">
        <v>194</v>
      </c>
      <c r="S5" s="384" t="s">
        <v>390</v>
      </c>
    </row>
    <row r="6" spans="1:19" s="387" customFormat="1" ht="2.25" customHeight="1">
      <c r="A6" s="386"/>
      <c r="B6" s="386"/>
      <c r="C6" s="386"/>
      <c r="D6" s="386"/>
      <c r="E6" s="386"/>
      <c r="F6" s="386"/>
      <c r="G6" s="386"/>
      <c r="H6" s="386"/>
      <c r="I6" s="386"/>
      <c r="J6" s="386"/>
      <c r="K6" s="386"/>
      <c r="L6" s="386"/>
      <c r="M6" s="386"/>
      <c r="N6" s="386"/>
      <c r="O6" s="386"/>
      <c r="P6" s="386"/>
      <c r="Q6" s="386"/>
      <c r="R6" s="386"/>
      <c r="S6" s="386"/>
    </row>
    <row r="7" spans="1:19" s="387" customFormat="1" ht="5.25" customHeight="1">
      <c r="A7" s="388"/>
      <c r="B7" s="388"/>
    </row>
    <row r="8" spans="1:19" s="391" customFormat="1" ht="12" customHeight="1">
      <c r="A8" s="389" t="s">
        <v>328</v>
      </c>
      <c r="B8" s="502">
        <v>45.263334142366986</v>
      </c>
      <c r="C8" s="502">
        <v>92.852532361887256</v>
      </c>
      <c r="D8" s="502">
        <v>38.246091814771539</v>
      </c>
      <c r="E8" s="502">
        <v>71.794293380469526</v>
      </c>
      <c r="F8" s="502">
        <v>53.163383420178945</v>
      </c>
      <c r="G8" s="502">
        <v>100</v>
      </c>
      <c r="H8" s="502">
        <v>51.725042951131194</v>
      </c>
      <c r="I8" s="502">
        <v>0</v>
      </c>
      <c r="J8" s="502">
        <v>35.150696339316802</v>
      </c>
      <c r="K8" s="502">
        <v>50.742966433101145</v>
      </c>
      <c r="L8" s="502">
        <v>0</v>
      </c>
      <c r="M8" s="502">
        <v>54.743104279679997</v>
      </c>
      <c r="N8" s="502">
        <v>0</v>
      </c>
      <c r="O8" s="502">
        <v>98.513625103220477</v>
      </c>
      <c r="P8" s="502">
        <v>39.69325094852752</v>
      </c>
      <c r="Q8" s="502">
        <v>48.391490681319091</v>
      </c>
      <c r="R8" s="502">
        <v>0</v>
      </c>
      <c r="S8" s="502">
        <v>48.197818241029822</v>
      </c>
    </row>
    <row r="9" spans="1:19" s="391" customFormat="1" ht="12" customHeight="1">
      <c r="A9" s="392" t="s">
        <v>329</v>
      </c>
      <c r="B9" s="503">
        <v>38.507561907927538</v>
      </c>
      <c r="C9" s="503">
        <v>0</v>
      </c>
      <c r="D9" s="503">
        <v>23.515620685335417</v>
      </c>
      <c r="E9" s="503">
        <v>0</v>
      </c>
      <c r="F9" s="503">
        <v>0</v>
      </c>
      <c r="G9" s="503">
        <v>0</v>
      </c>
      <c r="H9" s="503">
        <v>35.64505825099026</v>
      </c>
      <c r="I9" s="503">
        <v>0</v>
      </c>
      <c r="J9" s="503">
        <v>0</v>
      </c>
      <c r="K9" s="503">
        <v>57.77148737467369</v>
      </c>
      <c r="L9" s="503">
        <v>0</v>
      </c>
      <c r="M9" s="503">
        <v>65.411914210700743</v>
      </c>
      <c r="N9" s="503">
        <v>0</v>
      </c>
      <c r="O9" s="503">
        <v>0</v>
      </c>
      <c r="P9" s="503">
        <v>24.911399002100808</v>
      </c>
      <c r="Q9" s="503">
        <v>0</v>
      </c>
      <c r="R9" s="503">
        <v>0</v>
      </c>
      <c r="S9" s="503">
        <v>41.142830607941391</v>
      </c>
    </row>
    <row r="10" spans="1:19" s="394" customFormat="1" ht="12" customHeight="1">
      <c r="A10" s="392" t="s">
        <v>330</v>
      </c>
      <c r="B10" s="503">
        <v>39.898432325016564</v>
      </c>
      <c r="C10" s="503">
        <v>0</v>
      </c>
      <c r="D10" s="503">
        <v>29.234774841960132</v>
      </c>
      <c r="E10" s="503">
        <v>0</v>
      </c>
      <c r="F10" s="503">
        <v>0</v>
      </c>
      <c r="G10" s="503">
        <v>0</v>
      </c>
      <c r="H10" s="503">
        <v>38.324250588891573</v>
      </c>
      <c r="I10" s="503">
        <v>0</v>
      </c>
      <c r="J10" s="503">
        <v>0</v>
      </c>
      <c r="K10" s="503">
        <v>0</v>
      </c>
      <c r="L10" s="503">
        <v>0</v>
      </c>
      <c r="M10" s="503">
        <v>-163.98025766923035</v>
      </c>
      <c r="N10" s="503">
        <v>0</v>
      </c>
      <c r="O10" s="503">
        <v>0</v>
      </c>
      <c r="P10" s="503">
        <v>24.377130042136937</v>
      </c>
      <c r="Q10" s="503">
        <v>0</v>
      </c>
      <c r="R10" s="503">
        <v>0</v>
      </c>
      <c r="S10" s="503">
        <v>3.9211971011923064</v>
      </c>
    </row>
    <row r="11" spans="1:19" s="394" customFormat="1" ht="12" customHeight="1">
      <c r="A11" s="395" t="s">
        <v>312</v>
      </c>
      <c r="B11" s="504">
        <v>45.80948487326247</v>
      </c>
      <c r="C11" s="504">
        <v>0</v>
      </c>
      <c r="D11" s="504">
        <v>31.825401734743412</v>
      </c>
      <c r="E11" s="504">
        <v>0</v>
      </c>
      <c r="F11" s="504">
        <v>0</v>
      </c>
      <c r="G11" s="504">
        <v>0</v>
      </c>
      <c r="H11" s="504">
        <v>21.542934318914835</v>
      </c>
      <c r="I11" s="504">
        <v>0</v>
      </c>
      <c r="J11" s="504">
        <v>31.187797661429407</v>
      </c>
      <c r="K11" s="504">
        <v>2.2784409130394971</v>
      </c>
      <c r="L11" s="504">
        <v>0</v>
      </c>
      <c r="M11" s="504">
        <v>26.154637211862653</v>
      </c>
      <c r="N11" s="504">
        <v>0</v>
      </c>
      <c r="O11" s="504">
        <v>0</v>
      </c>
      <c r="P11" s="504">
        <v>16.818546356644013</v>
      </c>
      <c r="Q11" s="504">
        <v>0</v>
      </c>
      <c r="R11" s="504">
        <v>0</v>
      </c>
      <c r="S11" s="504">
        <v>16.173119565055551</v>
      </c>
    </row>
    <row r="12" spans="1:19" s="394" customFormat="1" ht="12" customHeight="1">
      <c r="A12" s="392" t="s">
        <v>331</v>
      </c>
      <c r="B12" s="503">
        <v>35.317644331092055</v>
      </c>
      <c r="C12" s="503">
        <v>0</v>
      </c>
      <c r="D12" s="503">
        <v>0</v>
      </c>
      <c r="E12" s="503">
        <v>0</v>
      </c>
      <c r="F12" s="503">
        <v>0</v>
      </c>
      <c r="G12" s="503">
        <v>0</v>
      </c>
      <c r="H12" s="503">
        <v>28.284149351479449</v>
      </c>
      <c r="I12" s="503">
        <v>0</v>
      </c>
      <c r="J12" s="503">
        <v>0</v>
      </c>
      <c r="K12" s="503">
        <v>0</v>
      </c>
      <c r="L12" s="503">
        <v>0</v>
      </c>
      <c r="M12" s="503">
        <v>0</v>
      </c>
      <c r="N12" s="503">
        <v>0</v>
      </c>
      <c r="O12" s="503">
        <v>0</v>
      </c>
      <c r="P12" s="503">
        <v>0</v>
      </c>
      <c r="Q12" s="503">
        <v>0</v>
      </c>
      <c r="R12" s="503">
        <v>0</v>
      </c>
      <c r="S12" s="503">
        <v>29.303459582159817</v>
      </c>
    </row>
    <row r="13" spans="1:19" s="394" customFormat="1" ht="12" customHeight="1">
      <c r="A13" s="392" t="s">
        <v>332</v>
      </c>
      <c r="B13" s="503">
        <v>0</v>
      </c>
      <c r="C13" s="503">
        <v>0</v>
      </c>
      <c r="D13" s="503">
        <v>0</v>
      </c>
      <c r="E13" s="503">
        <v>0</v>
      </c>
      <c r="F13" s="503">
        <v>0</v>
      </c>
      <c r="G13" s="503">
        <v>0</v>
      </c>
      <c r="H13" s="503">
        <v>0</v>
      </c>
      <c r="I13" s="503">
        <v>0</v>
      </c>
      <c r="J13" s="503">
        <v>0</v>
      </c>
      <c r="K13" s="503">
        <v>0</v>
      </c>
      <c r="L13" s="503">
        <v>0</v>
      </c>
      <c r="M13" s="503">
        <v>0</v>
      </c>
      <c r="N13" s="503">
        <v>0</v>
      </c>
      <c r="O13" s="503">
        <v>0</v>
      </c>
      <c r="P13" s="503">
        <v>0</v>
      </c>
      <c r="Q13" s="503">
        <v>0</v>
      </c>
      <c r="R13" s="503">
        <v>0</v>
      </c>
      <c r="S13" s="503">
        <v>0</v>
      </c>
    </row>
    <row r="14" spans="1:19" s="394" customFormat="1" ht="12" customHeight="1">
      <c r="A14" s="395" t="s">
        <v>311</v>
      </c>
      <c r="B14" s="504">
        <v>0</v>
      </c>
      <c r="C14" s="504">
        <v>0</v>
      </c>
      <c r="D14" s="504">
        <v>32.32325643332009</v>
      </c>
      <c r="E14" s="504">
        <v>0</v>
      </c>
      <c r="F14" s="504">
        <v>0</v>
      </c>
      <c r="G14" s="504">
        <v>0</v>
      </c>
      <c r="H14" s="504">
        <v>57.689319116786088</v>
      </c>
      <c r="I14" s="504">
        <v>0</v>
      </c>
      <c r="J14" s="504">
        <v>32.235488991648843</v>
      </c>
      <c r="K14" s="504">
        <v>58.101394091074468</v>
      </c>
      <c r="L14" s="504">
        <v>0</v>
      </c>
      <c r="M14" s="504">
        <v>82.639988795263136</v>
      </c>
      <c r="N14" s="504">
        <v>0</v>
      </c>
      <c r="O14" s="504">
        <v>0</v>
      </c>
      <c r="P14" s="504">
        <v>21.3219265274466</v>
      </c>
      <c r="Q14" s="504">
        <v>0</v>
      </c>
      <c r="R14" s="504">
        <v>0</v>
      </c>
      <c r="S14" s="504">
        <v>49.032125640241894</v>
      </c>
    </row>
    <row r="15" spans="1:19" s="394" customFormat="1" ht="12" customHeight="1">
      <c r="A15" s="392" t="s">
        <v>333</v>
      </c>
      <c r="B15" s="503">
        <v>0</v>
      </c>
      <c r="C15" s="503">
        <v>0</v>
      </c>
      <c r="D15" s="503">
        <v>0</v>
      </c>
      <c r="E15" s="503">
        <v>0</v>
      </c>
      <c r="F15" s="503">
        <v>0</v>
      </c>
      <c r="G15" s="503">
        <v>0</v>
      </c>
      <c r="H15" s="503">
        <v>76.103299301770477</v>
      </c>
      <c r="I15" s="503">
        <v>0</v>
      </c>
      <c r="J15" s="503">
        <v>44.99816782704287</v>
      </c>
      <c r="K15" s="503">
        <v>54.427589299058432</v>
      </c>
      <c r="L15" s="503">
        <v>0</v>
      </c>
      <c r="M15" s="503">
        <v>13.276380611472959</v>
      </c>
      <c r="N15" s="503">
        <v>0</v>
      </c>
      <c r="O15" s="503">
        <v>0</v>
      </c>
      <c r="P15" s="503">
        <v>33.796495925404145</v>
      </c>
      <c r="Q15" s="503">
        <v>0</v>
      </c>
      <c r="R15" s="503">
        <v>0</v>
      </c>
      <c r="S15" s="503">
        <v>33.991630234256917</v>
      </c>
    </row>
    <row r="16" spans="1:19" s="394" customFormat="1" ht="12" customHeight="1">
      <c r="A16" s="392" t="s">
        <v>334</v>
      </c>
      <c r="B16" s="503">
        <v>0</v>
      </c>
      <c r="C16" s="503">
        <v>0</v>
      </c>
      <c r="D16" s="503">
        <v>0</v>
      </c>
      <c r="E16" s="503">
        <v>0</v>
      </c>
      <c r="F16" s="503">
        <v>0</v>
      </c>
      <c r="G16" s="503">
        <v>0</v>
      </c>
      <c r="H16" s="503">
        <v>185.18991258606016</v>
      </c>
      <c r="I16" s="503">
        <v>0</v>
      </c>
      <c r="J16" s="503">
        <v>0</v>
      </c>
      <c r="K16" s="503">
        <v>18.013787591167947</v>
      </c>
      <c r="L16" s="503">
        <v>0</v>
      </c>
      <c r="M16" s="503">
        <v>5.9671159040507904</v>
      </c>
      <c r="N16" s="503">
        <v>0</v>
      </c>
      <c r="O16" s="503">
        <v>0</v>
      </c>
      <c r="P16" s="503">
        <v>23.074214141356524</v>
      </c>
      <c r="Q16" s="503">
        <v>0</v>
      </c>
      <c r="R16" s="503">
        <v>0</v>
      </c>
      <c r="S16" s="503">
        <v>21.125514476096452</v>
      </c>
    </row>
    <row r="17" spans="1:19" s="394" customFormat="1" ht="12" customHeight="1">
      <c r="A17" s="395" t="s">
        <v>335</v>
      </c>
      <c r="B17" s="504">
        <v>0</v>
      </c>
      <c r="C17" s="504">
        <v>100</v>
      </c>
      <c r="D17" s="504">
        <v>0</v>
      </c>
      <c r="E17" s="504">
        <v>0</v>
      </c>
      <c r="F17" s="504">
        <v>0</v>
      </c>
      <c r="G17" s="504">
        <v>100</v>
      </c>
      <c r="H17" s="504">
        <v>99.344521975261983</v>
      </c>
      <c r="I17" s="504">
        <v>0</v>
      </c>
      <c r="J17" s="504">
        <v>0</v>
      </c>
      <c r="K17" s="504">
        <v>96.341424724921822</v>
      </c>
      <c r="L17" s="504">
        <v>0</v>
      </c>
      <c r="M17" s="504">
        <v>98.714998607411815</v>
      </c>
      <c r="N17" s="504">
        <v>0</v>
      </c>
      <c r="O17" s="504">
        <v>98.513625103220477</v>
      </c>
      <c r="P17" s="504">
        <v>99.051392806190535</v>
      </c>
      <c r="Q17" s="504">
        <v>0</v>
      </c>
      <c r="R17" s="504">
        <v>0</v>
      </c>
      <c r="S17" s="504">
        <v>98.412680623547431</v>
      </c>
    </row>
    <row r="18" spans="1:19" s="394" customFormat="1" ht="12" customHeight="1">
      <c r="A18" s="392" t="s">
        <v>336</v>
      </c>
      <c r="B18" s="503">
        <v>0</v>
      </c>
      <c r="C18" s="503">
        <v>0</v>
      </c>
      <c r="D18" s="503">
        <v>0</v>
      </c>
      <c r="E18" s="503">
        <v>0</v>
      </c>
      <c r="F18" s="503">
        <v>0</v>
      </c>
      <c r="G18" s="503">
        <v>0</v>
      </c>
      <c r="H18" s="503">
        <v>0</v>
      </c>
      <c r="I18" s="503">
        <v>0</v>
      </c>
      <c r="J18" s="503">
        <v>0</v>
      </c>
      <c r="K18" s="503">
        <v>0</v>
      </c>
      <c r="L18" s="503">
        <v>0</v>
      </c>
      <c r="M18" s="503">
        <v>0</v>
      </c>
      <c r="N18" s="503">
        <v>0</v>
      </c>
      <c r="O18" s="503">
        <v>0</v>
      </c>
      <c r="P18" s="503">
        <v>0</v>
      </c>
      <c r="Q18" s="503">
        <v>0</v>
      </c>
      <c r="R18" s="503">
        <v>0</v>
      </c>
      <c r="S18" s="503">
        <v>0</v>
      </c>
    </row>
    <row r="19" spans="1:19" s="394" customFormat="1" ht="12" customHeight="1">
      <c r="A19" s="392" t="s">
        <v>337</v>
      </c>
      <c r="B19" s="503">
        <v>33.120319599139741</v>
      </c>
      <c r="C19" s="503">
        <v>0</v>
      </c>
      <c r="D19" s="503">
        <v>22.964854941564937</v>
      </c>
      <c r="E19" s="503">
        <v>0</v>
      </c>
      <c r="F19" s="503">
        <v>0</v>
      </c>
      <c r="G19" s="503">
        <v>0</v>
      </c>
      <c r="H19" s="503">
        <v>25.23317698675816</v>
      </c>
      <c r="I19" s="503">
        <v>0</v>
      </c>
      <c r="J19" s="503">
        <v>32.297517492571643</v>
      </c>
      <c r="K19" s="503">
        <v>19.129273373859675</v>
      </c>
      <c r="L19" s="503">
        <v>0</v>
      </c>
      <c r="M19" s="503">
        <v>39.29424190024541</v>
      </c>
      <c r="N19" s="503">
        <v>0</v>
      </c>
      <c r="O19" s="503">
        <v>0</v>
      </c>
      <c r="P19" s="503">
        <v>25.834505956927867</v>
      </c>
      <c r="Q19" s="503">
        <v>0</v>
      </c>
      <c r="R19" s="503">
        <v>0</v>
      </c>
      <c r="S19" s="503">
        <v>25.581864048618115</v>
      </c>
    </row>
    <row r="20" spans="1:19" s="394" customFormat="1" ht="12" customHeight="1">
      <c r="A20" s="395" t="s">
        <v>338</v>
      </c>
      <c r="B20" s="504">
        <v>52.119129438717074</v>
      </c>
      <c r="C20" s="504">
        <v>0</v>
      </c>
      <c r="D20" s="504">
        <v>8.1789752225162342</v>
      </c>
      <c r="E20" s="504">
        <v>0</v>
      </c>
      <c r="F20" s="504">
        <v>0</v>
      </c>
      <c r="G20" s="504">
        <v>0</v>
      </c>
      <c r="H20" s="504">
        <v>21.029499752547768</v>
      </c>
      <c r="I20" s="504">
        <v>0</v>
      </c>
      <c r="J20" s="504">
        <v>0</v>
      </c>
      <c r="K20" s="504">
        <v>17.015567429518089</v>
      </c>
      <c r="L20" s="504">
        <v>0</v>
      </c>
      <c r="M20" s="504">
        <v>17.801515288050307</v>
      </c>
      <c r="N20" s="504">
        <v>0</v>
      </c>
      <c r="O20" s="504">
        <v>0</v>
      </c>
      <c r="P20" s="504">
        <v>22.955588733767279</v>
      </c>
      <c r="Q20" s="504">
        <v>0</v>
      </c>
      <c r="R20" s="504">
        <v>0</v>
      </c>
      <c r="S20" s="504">
        <v>21.659647090876277</v>
      </c>
    </row>
    <row r="21" spans="1:19" s="394" customFormat="1" ht="12" customHeight="1">
      <c r="A21" s="392" t="s">
        <v>339</v>
      </c>
      <c r="B21" s="503">
        <v>53.779069767441854</v>
      </c>
      <c r="C21" s="503">
        <v>0</v>
      </c>
      <c r="D21" s="503">
        <v>63.087248322147651</v>
      </c>
      <c r="E21" s="503">
        <v>0</v>
      </c>
      <c r="F21" s="503">
        <v>0</v>
      </c>
      <c r="G21" s="503">
        <v>0</v>
      </c>
      <c r="H21" s="503">
        <v>0</v>
      </c>
      <c r="I21" s="503">
        <v>0</v>
      </c>
      <c r="J21" s="503">
        <v>0</v>
      </c>
      <c r="K21" s="503">
        <v>0</v>
      </c>
      <c r="L21" s="503">
        <v>0</v>
      </c>
      <c r="M21" s="503">
        <v>0</v>
      </c>
      <c r="N21" s="503">
        <v>0</v>
      </c>
      <c r="O21" s="503">
        <v>0</v>
      </c>
      <c r="P21" s="503">
        <v>0</v>
      </c>
      <c r="Q21" s="503">
        <v>0</v>
      </c>
      <c r="R21" s="503">
        <v>0</v>
      </c>
      <c r="S21" s="503">
        <v>55.864661654135325</v>
      </c>
    </row>
    <row r="22" spans="1:19" s="394" customFormat="1" ht="12" customHeight="1">
      <c r="A22" s="392" t="s">
        <v>340</v>
      </c>
      <c r="B22" s="503">
        <v>37.097615499254829</v>
      </c>
      <c r="C22" s="503">
        <v>0</v>
      </c>
      <c r="D22" s="503">
        <v>-20.572286239953506</v>
      </c>
      <c r="E22" s="503">
        <v>0</v>
      </c>
      <c r="F22" s="503">
        <v>0</v>
      </c>
      <c r="G22" s="503">
        <v>0</v>
      </c>
      <c r="H22" s="503">
        <v>34.242651235152238</v>
      </c>
      <c r="I22" s="503">
        <v>0</v>
      </c>
      <c r="J22" s="503">
        <v>33.238636363636367</v>
      </c>
      <c r="K22" s="503">
        <v>16.500251703457653</v>
      </c>
      <c r="L22" s="503">
        <v>0</v>
      </c>
      <c r="M22" s="503">
        <v>49.356842567609959</v>
      </c>
      <c r="N22" s="503">
        <v>0</v>
      </c>
      <c r="O22" s="503">
        <v>0</v>
      </c>
      <c r="P22" s="503">
        <v>15.489614942103385</v>
      </c>
      <c r="Q22" s="503">
        <v>0</v>
      </c>
      <c r="R22" s="503">
        <v>0</v>
      </c>
      <c r="S22" s="503">
        <v>17.769963011885075</v>
      </c>
    </row>
    <row r="23" spans="1:19" s="394" customFormat="1" ht="12" customHeight="1">
      <c r="A23" s="395" t="s">
        <v>341</v>
      </c>
      <c r="B23" s="504">
        <v>52.147239263803677</v>
      </c>
      <c r="C23" s="504">
        <v>0</v>
      </c>
      <c r="D23" s="504">
        <v>57.209984336988029</v>
      </c>
      <c r="E23" s="504">
        <v>0</v>
      </c>
      <c r="F23" s="504">
        <v>0</v>
      </c>
      <c r="G23" s="504">
        <v>0</v>
      </c>
      <c r="H23" s="504">
        <v>29.944192535751657</v>
      </c>
      <c r="I23" s="504">
        <v>0</v>
      </c>
      <c r="J23" s="504">
        <v>0</v>
      </c>
      <c r="K23" s="504">
        <v>22.759786526586382</v>
      </c>
      <c r="L23" s="504">
        <v>0</v>
      </c>
      <c r="M23" s="504">
        <v>30.268209209548036</v>
      </c>
      <c r="N23" s="504">
        <v>0</v>
      </c>
      <c r="O23" s="504">
        <v>0</v>
      </c>
      <c r="P23" s="504">
        <v>39.24164216444732</v>
      </c>
      <c r="Q23" s="504">
        <v>0</v>
      </c>
      <c r="R23" s="504">
        <v>0</v>
      </c>
      <c r="S23" s="504">
        <v>34.942155077498754</v>
      </c>
    </row>
    <row r="24" spans="1:19" s="394" customFormat="1" ht="12" customHeight="1">
      <c r="A24" s="392" t="s">
        <v>342</v>
      </c>
      <c r="B24" s="503">
        <v>50.295234521575985</v>
      </c>
      <c r="C24" s="503">
        <v>0</v>
      </c>
      <c r="D24" s="503">
        <v>-2.8695442488546052</v>
      </c>
      <c r="E24" s="503">
        <v>0</v>
      </c>
      <c r="F24" s="503">
        <v>0</v>
      </c>
      <c r="G24" s="503">
        <v>0</v>
      </c>
      <c r="H24" s="503">
        <v>39.200001604248044</v>
      </c>
      <c r="I24" s="503">
        <v>0</v>
      </c>
      <c r="J24" s="503">
        <v>0</v>
      </c>
      <c r="K24" s="503">
        <v>44.461702747306084</v>
      </c>
      <c r="L24" s="503">
        <v>0</v>
      </c>
      <c r="M24" s="503">
        <v>30.806299520187508</v>
      </c>
      <c r="N24" s="503">
        <v>0</v>
      </c>
      <c r="O24" s="503">
        <v>0</v>
      </c>
      <c r="P24" s="503">
        <v>46.07646982709506</v>
      </c>
      <c r="Q24" s="503">
        <v>0</v>
      </c>
      <c r="R24" s="503">
        <v>0</v>
      </c>
      <c r="S24" s="503">
        <v>41.799699205454182</v>
      </c>
    </row>
    <row r="25" spans="1:19" s="394" customFormat="1" ht="12" customHeight="1">
      <c r="A25" s="392" t="s">
        <v>343</v>
      </c>
      <c r="B25" s="503">
        <v>0</v>
      </c>
      <c r="C25" s="503">
        <v>0</v>
      </c>
      <c r="D25" s="503">
        <v>0</v>
      </c>
      <c r="E25" s="503">
        <v>0</v>
      </c>
      <c r="F25" s="503">
        <v>0</v>
      </c>
      <c r="G25" s="503">
        <v>0</v>
      </c>
      <c r="H25" s="503">
        <v>0</v>
      </c>
      <c r="I25" s="503">
        <v>0</v>
      </c>
      <c r="J25" s="503">
        <v>0</v>
      </c>
      <c r="K25" s="503">
        <v>0</v>
      </c>
      <c r="L25" s="503">
        <v>0</v>
      </c>
      <c r="M25" s="503">
        <v>0</v>
      </c>
      <c r="N25" s="503">
        <v>0</v>
      </c>
      <c r="O25" s="503">
        <v>0</v>
      </c>
      <c r="P25" s="503">
        <v>0</v>
      </c>
      <c r="Q25" s="503">
        <v>0</v>
      </c>
      <c r="R25" s="503">
        <v>0</v>
      </c>
      <c r="S25" s="503">
        <v>0</v>
      </c>
    </row>
    <row r="26" spans="1:19" s="394" customFormat="1" ht="12" customHeight="1">
      <c r="A26" s="395" t="s">
        <v>344</v>
      </c>
      <c r="B26" s="504">
        <v>48.548812664907651</v>
      </c>
      <c r="C26" s="504">
        <v>91.644275669826456</v>
      </c>
      <c r="D26" s="504">
        <v>78.799573192938524</v>
      </c>
      <c r="E26" s="504">
        <v>100</v>
      </c>
      <c r="F26" s="504">
        <v>0</v>
      </c>
      <c r="G26" s="504">
        <v>100</v>
      </c>
      <c r="H26" s="504">
        <v>93.527550999927627</v>
      </c>
      <c r="I26" s="504">
        <v>0</v>
      </c>
      <c r="J26" s="504">
        <v>0</v>
      </c>
      <c r="K26" s="504">
        <v>98.252012631766235</v>
      </c>
      <c r="L26" s="504">
        <v>0</v>
      </c>
      <c r="M26" s="504">
        <v>99.724797009419248</v>
      </c>
      <c r="N26" s="504">
        <v>0</v>
      </c>
      <c r="O26" s="504">
        <v>0</v>
      </c>
      <c r="P26" s="504">
        <v>93.911389336966238</v>
      </c>
      <c r="Q26" s="504">
        <v>0</v>
      </c>
      <c r="R26" s="504">
        <v>0</v>
      </c>
      <c r="S26" s="504">
        <v>96.491707068995353</v>
      </c>
    </row>
    <row r="27" spans="1:19" s="394" customFormat="1" ht="12" customHeight="1">
      <c r="A27" s="392" t="s">
        <v>345</v>
      </c>
      <c r="B27" s="503">
        <v>0</v>
      </c>
      <c r="C27" s="503">
        <v>0</v>
      </c>
      <c r="D27" s="503">
        <v>-57200</v>
      </c>
      <c r="E27" s="503">
        <v>0</v>
      </c>
      <c r="F27" s="503">
        <v>0</v>
      </c>
      <c r="G27" s="503">
        <v>0</v>
      </c>
      <c r="H27" s="503">
        <v>84.082209396213997</v>
      </c>
      <c r="I27" s="503">
        <v>0</v>
      </c>
      <c r="J27" s="503">
        <v>0</v>
      </c>
      <c r="K27" s="503">
        <v>92.784825009471305</v>
      </c>
      <c r="L27" s="503">
        <v>0</v>
      </c>
      <c r="M27" s="503">
        <v>114.08411870864248</v>
      </c>
      <c r="N27" s="503">
        <v>0</v>
      </c>
      <c r="O27" s="503">
        <v>0</v>
      </c>
      <c r="P27" s="503">
        <v>37.424685682443489</v>
      </c>
      <c r="Q27" s="503">
        <v>0</v>
      </c>
      <c r="R27" s="503">
        <v>0</v>
      </c>
      <c r="S27" s="503">
        <v>77.934356289459146</v>
      </c>
    </row>
    <row r="28" spans="1:19" s="394" customFormat="1" ht="12" customHeight="1">
      <c r="A28" s="392" t="s">
        <v>346</v>
      </c>
      <c r="B28" s="503">
        <v>0</v>
      </c>
      <c r="C28" s="503">
        <v>0</v>
      </c>
      <c r="D28" s="503">
        <v>56.592220993022778</v>
      </c>
      <c r="E28" s="503">
        <v>0</v>
      </c>
      <c r="F28" s="503">
        <v>0</v>
      </c>
      <c r="G28" s="503">
        <v>0</v>
      </c>
      <c r="H28" s="503">
        <v>65.447266299480816</v>
      </c>
      <c r="I28" s="503">
        <v>0</v>
      </c>
      <c r="J28" s="503">
        <v>0</v>
      </c>
      <c r="K28" s="503">
        <v>63.93541539538753</v>
      </c>
      <c r="L28" s="503">
        <v>0</v>
      </c>
      <c r="M28" s="503">
        <v>66.601931389496883</v>
      </c>
      <c r="N28" s="503">
        <v>0</v>
      </c>
      <c r="O28" s="503">
        <v>0</v>
      </c>
      <c r="P28" s="503">
        <v>77.672852089695354</v>
      </c>
      <c r="Q28" s="503">
        <v>0</v>
      </c>
      <c r="R28" s="503">
        <v>0</v>
      </c>
      <c r="S28" s="503">
        <v>66.964118756502785</v>
      </c>
    </row>
    <row r="29" spans="1:19" s="394" customFormat="1" ht="12" customHeight="1">
      <c r="A29" s="395" t="s">
        <v>347</v>
      </c>
      <c r="B29" s="504">
        <v>0</v>
      </c>
      <c r="C29" s="504">
        <v>0</v>
      </c>
      <c r="D29" s="504">
        <v>0</v>
      </c>
      <c r="E29" s="504">
        <v>0</v>
      </c>
      <c r="F29" s="504">
        <v>0</v>
      </c>
      <c r="G29" s="504">
        <v>0</v>
      </c>
      <c r="H29" s="504">
        <v>18.38854772678302</v>
      </c>
      <c r="I29" s="504">
        <v>0</v>
      </c>
      <c r="J29" s="504">
        <v>0</v>
      </c>
      <c r="K29" s="504">
        <v>0</v>
      </c>
      <c r="L29" s="504">
        <v>0</v>
      </c>
      <c r="M29" s="504">
        <v>14.024205386775598</v>
      </c>
      <c r="N29" s="504">
        <v>0</v>
      </c>
      <c r="O29" s="504">
        <v>0</v>
      </c>
      <c r="P29" s="504">
        <v>35.716105129095752</v>
      </c>
      <c r="Q29" s="504">
        <v>0</v>
      </c>
      <c r="R29" s="504">
        <v>0</v>
      </c>
      <c r="S29" s="504">
        <v>17.667404220532092</v>
      </c>
    </row>
    <row r="30" spans="1:19" s="394" customFormat="1" ht="12" customHeight="1">
      <c r="A30" s="392" t="s">
        <v>348</v>
      </c>
      <c r="B30" s="449">
        <v>0</v>
      </c>
      <c r="C30" s="449">
        <v>0</v>
      </c>
      <c r="D30" s="449">
        <v>0</v>
      </c>
      <c r="E30" s="449">
        <v>0</v>
      </c>
      <c r="F30" s="449">
        <v>0</v>
      </c>
      <c r="G30" s="449">
        <v>0</v>
      </c>
      <c r="H30" s="449">
        <v>0</v>
      </c>
      <c r="I30" s="449">
        <v>0</v>
      </c>
      <c r="J30" s="449">
        <v>38.22401717703594</v>
      </c>
      <c r="K30" s="449">
        <v>0</v>
      </c>
      <c r="L30" s="449">
        <v>0</v>
      </c>
      <c r="M30" s="449">
        <v>0</v>
      </c>
      <c r="N30" s="449">
        <v>0</v>
      </c>
      <c r="O30" s="449">
        <v>0</v>
      </c>
      <c r="P30" s="449">
        <v>0</v>
      </c>
      <c r="Q30" s="449">
        <v>0</v>
      </c>
      <c r="R30" s="449">
        <v>0</v>
      </c>
      <c r="S30" s="449">
        <v>38.22401717703594</v>
      </c>
    </row>
    <row r="31" spans="1:19" s="394" customFormat="1" ht="12" customHeight="1">
      <c r="A31" s="392" t="s">
        <v>349</v>
      </c>
      <c r="B31" s="449">
        <v>53.262431396558341</v>
      </c>
      <c r="C31" s="449">
        <v>0</v>
      </c>
      <c r="D31" s="449">
        <v>48.129981606376447</v>
      </c>
      <c r="E31" s="449">
        <v>59.003331249959722</v>
      </c>
      <c r="F31" s="449">
        <v>54.705362983668607</v>
      </c>
      <c r="G31" s="449">
        <v>0</v>
      </c>
      <c r="H31" s="449">
        <v>23.021916927052803</v>
      </c>
      <c r="I31" s="449">
        <v>0</v>
      </c>
      <c r="J31" s="449">
        <v>35.109879087609166</v>
      </c>
      <c r="K31" s="449">
        <v>0</v>
      </c>
      <c r="L31" s="449">
        <v>0</v>
      </c>
      <c r="M31" s="449">
        <v>0</v>
      </c>
      <c r="N31" s="449">
        <v>0</v>
      </c>
      <c r="O31" s="449">
        <v>0</v>
      </c>
      <c r="P31" s="449">
        <v>17.93267144522693</v>
      </c>
      <c r="Q31" s="449">
        <v>47.566355008596133</v>
      </c>
      <c r="R31" s="449">
        <v>0</v>
      </c>
      <c r="S31" s="449">
        <v>44.570486136326828</v>
      </c>
    </row>
    <row r="32" spans="1:19" s="394" customFormat="1" ht="12" customHeight="1">
      <c r="A32" s="395" t="s">
        <v>350</v>
      </c>
      <c r="B32" s="446">
        <v>0</v>
      </c>
      <c r="C32" s="446">
        <v>0</v>
      </c>
      <c r="D32" s="446">
        <v>0</v>
      </c>
      <c r="E32" s="446">
        <v>0</v>
      </c>
      <c r="F32" s="446">
        <v>0</v>
      </c>
      <c r="G32" s="446">
        <v>0</v>
      </c>
      <c r="H32" s="446">
        <v>0</v>
      </c>
      <c r="I32" s="446">
        <v>0</v>
      </c>
      <c r="J32" s="446">
        <v>0</v>
      </c>
      <c r="K32" s="446">
        <v>0</v>
      </c>
      <c r="L32" s="446">
        <v>0</v>
      </c>
      <c r="M32" s="446">
        <v>5.4862842892768047</v>
      </c>
      <c r="N32" s="446">
        <v>0</v>
      </c>
      <c r="O32" s="446">
        <v>0</v>
      </c>
      <c r="P32" s="446">
        <v>0</v>
      </c>
      <c r="Q32" s="446">
        <v>0</v>
      </c>
      <c r="R32" s="446">
        <v>0</v>
      </c>
      <c r="S32" s="446">
        <v>5.4862842892768047</v>
      </c>
    </row>
    <row r="33" spans="1:19" s="394" customFormat="1" ht="12" customHeight="1">
      <c r="A33" s="392" t="s">
        <v>351</v>
      </c>
      <c r="B33" s="449">
        <v>0</v>
      </c>
      <c r="C33" s="449">
        <v>100</v>
      </c>
      <c r="D33" s="449">
        <v>276.92307692307691</v>
      </c>
      <c r="E33" s="449">
        <v>0</v>
      </c>
      <c r="F33" s="449">
        <v>0</v>
      </c>
      <c r="G33" s="449">
        <v>0</v>
      </c>
      <c r="H33" s="449">
        <v>10.069902070369199</v>
      </c>
      <c r="I33" s="449">
        <v>0</v>
      </c>
      <c r="J33" s="449">
        <v>0</v>
      </c>
      <c r="K33" s="449">
        <v>0</v>
      </c>
      <c r="L33" s="449">
        <v>0</v>
      </c>
      <c r="M33" s="449">
        <v>33.566189260639611</v>
      </c>
      <c r="N33" s="449">
        <v>0</v>
      </c>
      <c r="O33" s="449">
        <v>0</v>
      </c>
      <c r="P33" s="449">
        <v>51.001408815926311</v>
      </c>
      <c r="Q33" s="449">
        <v>0</v>
      </c>
      <c r="R33" s="449">
        <v>0</v>
      </c>
      <c r="S33" s="449">
        <v>41.584931486130856</v>
      </c>
    </row>
    <row r="34" spans="1:19" s="394" customFormat="1" ht="12" customHeight="1">
      <c r="A34" s="392" t="s">
        <v>352</v>
      </c>
      <c r="B34" s="449">
        <v>45.151418708840311</v>
      </c>
      <c r="C34" s="449">
        <v>0</v>
      </c>
      <c r="D34" s="449">
        <v>47.36958210777513</v>
      </c>
      <c r="E34" s="449">
        <v>0</v>
      </c>
      <c r="F34" s="449">
        <v>0</v>
      </c>
      <c r="G34" s="449">
        <v>0</v>
      </c>
      <c r="H34" s="449">
        <v>36.490616712916264</v>
      </c>
      <c r="I34" s="449">
        <v>0</v>
      </c>
      <c r="J34" s="449">
        <v>36.204265190671926</v>
      </c>
      <c r="K34" s="449">
        <v>32.751189570102454</v>
      </c>
      <c r="L34" s="449">
        <v>0</v>
      </c>
      <c r="M34" s="449">
        <v>9.6994469581102862</v>
      </c>
      <c r="N34" s="449">
        <v>0</v>
      </c>
      <c r="O34" s="449">
        <v>0</v>
      </c>
      <c r="P34" s="449">
        <v>39.833768540077408</v>
      </c>
      <c r="Q34" s="449">
        <v>0</v>
      </c>
      <c r="R34" s="449">
        <v>0</v>
      </c>
      <c r="S34" s="449">
        <v>27.507457591820312</v>
      </c>
    </row>
    <row r="35" spans="1:19" s="394" customFormat="1" ht="12" customHeight="1">
      <c r="A35" s="395" t="s">
        <v>353</v>
      </c>
      <c r="B35" s="446">
        <v>36.175311131993311</v>
      </c>
      <c r="C35" s="446">
        <v>0</v>
      </c>
      <c r="D35" s="446">
        <v>50.288280379915015</v>
      </c>
      <c r="E35" s="446">
        <v>46.154458400696427</v>
      </c>
      <c r="F35" s="446">
        <v>48.441158836638422</v>
      </c>
      <c r="G35" s="446">
        <v>0</v>
      </c>
      <c r="H35" s="446">
        <v>0</v>
      </c>
      <c r="I35" s="446">
        <v>0</v>
      </c>
      <c r="J35" s="446">
        <v>38.999960721159511</v>
      </c>
      <c r="K35" s="446">
        <v>45.192746601417596</v>
      </c>
      <c r="L35" s="446">
        <v>0</v>
      </c>
      <c r="M35" s="446">
        <v>9.1400364283233699</v>
      </c>
      <c r="N35" s="446">
        <v>0</v>
      </c>
      <c r="O35" s="446">
        <v>0</v>
      </c>
      <c r="P35" s="446">
        <v>0</v>
      </c>
      <c r="Q35" s="446">
        <v>55.175710754903697</v>
      </c>
      <c r="R35" s="446">
        <v>0</v>
      </c>
      <c r="S35" s="446">
        <v>41.19982317753152</v>
      </c>
    </row>
    <row r="36" spans="1:19" s="394" customFormat="1" ht="12" customHeight="1">
      <c r="A36" s="392" t="s">
        <v>354</v>
      </c>
      <c r="B36" s="449">
        <v>49.300326650465138</v>
      </c>
      <c r="C36" s="449">
        <v>0</v>
      </c>
      <c r="D36" s="449">
        <v>0</v>
      </c>
      <c r="E36" s="449">
        <v>0</v>
      </c>
      <c r="F36" s="449">
        <v>52.263349111260403</v>
      </c>
      <c r="G36" s="449">
        <v>0</v>
      </c>
      <c r="H36" s="449">
        <v>0</v>
      </c>
      <c r="I36" s="449">
        <v>0</v>
      </c>
      <c r="J36" s="449">
        <v>0</v>
      </c>
      <c r="K36" s="449">
        <v>24.295809506748437</v>
      </c>
      <c r="L36" s="449">
        <v>0</v>
      </c>
      <c r="M36" s="449">
        <v>0</v>
      </c>
      <c r="N36" s="449">
        <v>0</v>
      </c>
      <c r="O36" s="449">
        <v>0</v>
      </c>
      <c r="P36" s="449">
        <v>0</v>
      </c>
      <c r="Q36" s="449">
        <v>52.265724967652929</v>
      </c>
      <c r="R36" s="449">
        <v>0</v>
      </c>
      <c r="S36" s="449">
        <v>46.952590007837088</v>
      </c>
    </row>
    <row r="37" spans="1:19" s="394" customFormat="1" ht="12" customHeight="1">
      <c r="A37" s="392" t="s">
        <v>355</v>
      </c>
      <c r="B37" s="449">
        <v>53.272257177444658</v>
      </c>
      <c r="C37" s="449">
        <v>0</v>
      </c>
      <c r="D37" s="449">
        <v>0</v>
      </c>
      <c r="E37" s="449">
        <v>0</v>
      </c>
      <c r="F37" s="449">
        <v>54.063412982030769</v>
      </c>
      <c r="G37" s="449">
        <v>0</v>
      </c>
      <c r="H37" s="449">
        <v>0</v>
      </c>
      <c r="I37" s="449">
        <v>0</v>
      </c>
      <c r="J37" s="449">
        <v>0</v>
      </c>
      <c r="K37" s="449">
        <v>26.059114001508444</v>
      </c>
      <c r="L37" s="449">
        <v>0</v>
      </c>
      <c r="M37" s="449">
        <v>0</v>
      </c>
      <c r="N37" s="449">
        <v>0</v>
      </c>
      <c r="O37" s="449">
        <v>0</v>
      </c>
      <c r="P37" s="449">
        <v>0</v>
      </c>
      <c r="Q37" s="449">
        <v>46.384813931453586</v>
      </c>
      <c r="R37" s="449">
        <v>0</v>
      </c>
      <c r="S37" s="449">
        <v>49.521691022043228</v>
      </c>
    </row>
    <row r="38" spans="1:19" s="394" customFormat="1" ht="12" customHeight="1">
      <c r="A38" s="395" t="s">
        <v>356</v>
      </c>
      <c r="B38" s="446">
        <v>0</v>
      </c>
      <c r="C38" s="446">
        <v>99.62451499853978</v>
      </c>
      <c r="D38" s="446">
        <v>0</v>
      </c>
      <c r="E38" s="446">
        <v>0</v>
      </c>
      <c r="F38" s="446">
        <v>0</v>
      </c>
      <c r="G38" s="446">
        <v>100</v>
      </c>
      <c r="H38" s="446">
        <v>100</v>
      </c>
      <c r="I38" s="446">
        <v>0</v>
      </c>
      <c r="J38" s="446">
        <v>37.176400298730393</v>
      </c>
      <c r="K38" s="446">
        <v>78.839596132780869</v>
      </c>
      <c r="L38" s="446">
        <v>0</v>
      </c>
      <c r="M38" s="446">
        <v>100</v>
      </c>
      <c r="N38" s="446">
        <v>0</v>
      </c>
      <c r="O38" s="446">
        <v>0</v>
      </c>
      <c r="P38" s="446">
        <v>100</v>
      </c>
      <c r="Q38" s="446">
        <v>0</v>
      </c>
      <c r="R38" s="446">
        <v>0</v>
      </c>
      <c r="S38" s="446">
        <v>82.327062511617498</v>
      </c>
    </row>
    <row r="39" spans="1:19" s="394" customFormat="1" ht="12" customHeight="1">
      <c r="A39" s="392" t="s">
        <v>357</v>
      </c>
      <c r="B39" s="449">
        <v>0</v>
      </c>
      <c r="C39" s="449">
        <v>0</v>
      </c>
      <c r="D39" s="449">
        <v>0</v>
      </c>
      <c r="E39" s="449">
        <v>0</v>
      </c>
      <c r="F39" s="449">
        <v>0</v>
      </c>
      <c r="G39" s="449">
        <v>0</v>
      </c>
      <c r="H39" s="449">
        <v>39.653340726467718</v>
      </c>
      <c r="I39" s="449">
        <v>0</v>
      </c>
      <c r="J39" s="449">
        <v>0</v>
      </c>
      <c r="K39" s="449">
        <v>0</v>
      </c>
      <c r="L39" s="449">
        <v>0</v>
      </c>
      <c r="M39" s="449">
        <v>27.569200847428192</v>
      </c>
      <c r="N39" s="449">
        <v>0</v>
      </c>
      <c r="O39" s="449">
        <v>0</v>
      </c>
      <c r="P39" s="449">
        <v>13.544838700609962</v>
      </c>
      <c r="Q39" s="449">
        <v>0</v>
      </c>
      <c r="R39" s="449">
        <v>0</v>
      </c>
      <c r="S39" s="449">
        <v>37.432229882360346</v>
      </c>
    </row>
    <row r="40" spans="1:19" s="394" customFormat="1" ht="12" customHeight="1">
      <c r="A40" s="392" t="s">
        <v>358</v>
      </c>
      <c r="B40" s="449">
        <v>0</v>
      </c>
      <c r="C40" s="449">
        <v>94.958965811917892</v>
      </c>
      <c r="D40" s="449">
        <v>99.785633193007698</v>
      </c>
      <c r="E40" s="449">
        <v>100</v>
      </c>
      <c r="F40" s="449">
        <v>0</v>
      </c>
      <c r="G40" s="449">
        <v>0</v>
      </c>
      <c r="H40" s="449">
        <v>61.679644580327718</v>
      </c>
      <c r="I40" s="449">
        <v>0</v>
      </c>
      <c r="J40" s="449">
        <v>0</v>
      </c>
      <c r="K40" s="449">
        <v>53.362110055370678</v>
      </c>
      <c r="L40" s="449">
        <v>0</v>
      </c>
      <c r="M40" s="449">
        <v>0</v>
      </c>
      <c r="N40" s="449">
        <v>0</v>
      </c>
      <c r="O40" s="449">
        <v>0</v>
      </c>
      <c r="P40" s="449">
        <v>6.1102255121713887</v>
      </c>
      <c r="Q40" s="449">
        <v>0</v>
      </c>
      <c r="R40" s="449">
        <v>0</v>
      </c>
      <c r="S40" s="449">
        <v>71.251648488545428</v>
      </c>
    </row>
    <row r="41" spans="1:19" s="394" customFormat="1" ht="12" customHeight="1">
      <c r="A41" s="389" t="s">
        <v>359</v>
      </c>
      <c r="B41" s="443">
        <v>0</v>
      </c>
      <c r="C41" s="443">
        <v>96.437784301170055</v>
      </c>
      <c r="D41" s="443">
        <v>73.72448420945058</v>
      </c>
      <c r="E41" s="443">
        <v>99.862966533535328</v>
      </c>
      <c r="F41" s="443">
        <v>0</v>
      </c>
      <c r="G41" s="443">
        <v>99.971914069150159</v>
      </c>
      <c r="H41" s="443">
        <v>85.531851935041274</v>
      </c>
      <c r="I41" s="443">
        <v>99.679596203434471</v>
      </c>
      <c r="J41" s="443">
        <v>0</v>
      </c>
      <c r="K41" s="443">
        <v>89.503019086538103</v>
      </c>
      <c r="L41" s="443">
        <v>0</v>
      </c>
      <c r="M41" s="443">
        <v>97.379491172403164</v>
      </c>
      <c r="N41" s="443">
        <v>92.646699797094229</v>
      </c>
      <c r="O41" s="443">
        <v>100</v>
      </c>
      <c r="P41" s="443">
        <v>99.450847690042536</v>
      </c>
      <c r="Q41" s="443">
        <v>0</v>
      </c>
      <c r="R41" s="443">
        <v>100</v>
      </c>
      <c r="S41" s="443">
        <v>94.557668656185911</v>
      </c>
    </row>
    <row r="42" spans="1:19" s="391" customFormat="1" ht="12" customHeight="1">
      <c r="A42" s="392" t="s">
        <v>360</v>
      </c>
      <c r="B42" s="449">
        <v>0</v>
      </c>
      <c r="C42" s="449">
        <v>95.574349734049747</v>
      </c>
      <c r="D42" s="449">
        <v>69.888923636447871</v>
      </c>
      <c r="E42" s="449">
        <v>99.862966533535328</v>
      </c>
      <c r="F42" s="449">
        <v>0</v>
      </c>
      <c r="G42" s="449">
        <v>99.839345121282079</v>
      </c>
      <c r="H42" s="449">
        <v>77.770985180178428</v>
      </c>
      <c r="I42" s="449">
        <v>99.679596203434471</v>
      </c>
      <c r="J42" s="449">
        <v>0</v>
      </c>
      <c r="K42" s="449">
        <v>81.116217368021339</v>
      </c>
      <c r="L42" s="449">
        <v>0</v>
      </c>
      <c r="M42" s="449">
        <v>97.251995709150691</v>
      </c>
      <c r="N42" s="449">
        <v>79.735513218732351</v>
      </c>
      <c r="O42" s="449">
        <v>0</v>
      </c>
      <c r="P42" s="449">
        <v>88.341272170862766</v>
      </c>
      <c r="Q42" s="449">
        <v>0</v>
      </c>
      <c r="R42" s="449">
        <v>0</v>
      </c>
      <c r="S42" s="449">
        <v>86.960083906642296</v>
      </c>
    </row>
    <row r="43" spans="1:19" s="394" customFormat="1" ht="12" customHeight="1">
      <c r="A43" s="392" t="s">
        <v>361</v>
      </c>
      <c r="B43" s="449">
        <v>0</v>
      </c>
      <c r="C43" s="449">
        <v>0</v>
      </c>
      <c r="D43" s="449">
        <v>0</v>
      </c>
      <c r="E43" s="449">
        <v>0</v>
      </c>
      <c r="F43" s="449">
        <v>0</v>
      </c>
      <c r="G43" s="449">
        <v>0</v>
      </c>
      <c r="H43" s="449">
        <v>0</v>
      </c>
      <c r="I43" s="449">
        <v>0</v>
      </c>
      <c r="J43" s="449">
        <v>0</v>
      </c>
      <c r="K43" s="449">
        <v>0</v>
      </c>
      <c r="L43" s="449">
        <v>0</v>
      </c>
      <c r="M43" s="449">
        <v>100</v>
      </c>
      <c r="N43" s="449">
        <v>0</v>
      </c>
      <c r="O43" s="449">
        <v>0</v>
      </c>
      <c r="P43" s="449">
        <v>99.961091217749114</v>
      </c>
      <c r="Q43" s="449">
        <v>0</v>
      </c>
      <c r="R43" s="449">
        <v>0</v>
      </c>
      <c r="S43" s="449">
        <v>99.970136965658426</v>
      </c>
    </row>
    <row r="44" spans="1:19" s="394" customFormat="1" ht="12" customHeight="1">
      <c r="A44" s="395" t="s">
        <v>313</v>
      </c>
      <c r="B44" s="446">
        <v>0</v>
      </c>
      <c r="C44" s="446">
        <v>97.81553817195946</v>
      </c>
      <c r="D44" s="446">
        <v>100.00154293095163</v>
      </c>
      <c r="E44" s="446">
        <v>0</v>
      </c>
      <c r="F44" s="446">
        <v>0</v>
      </c>
      <c r="G44" s="446">
        <v>100</v>
      </c>
      <c r="H44" s="446">
        <v>98.280108072382603</v>
      </c>
      <c r="I44" s="446">
        <v>0</v>
      </c>
      <c r="J44" s="446">
        <v>0</v>
      </c>
      <c r="K44" s="446">
        <v>88.590830284377134</v>
      </c>
      <c r="L44" s="446">
        <v>0</v>
      </c>
      <c r="M44" s="446">
        <v>97.203552263700061</v>
      </c>
      <c r="N44" s="446">
        <v>0</v>
      </c>
      <c r="O44" s="446">
        <v>0</v>
      </c>
      <c r="P44" s="446">
        <v>99.996025462416654</v>
      </c>
      <c r="Q44" s="446">
        <v>0</v>
      </c>
      <c r="R44" s="446">
        <v>0</v>
      </c>
      <c r="S44" s="446">
        <v>97.567726127076256</v>
      </c>
    </row>
    <row r="45" spans="1:19" s="394" customFormat="1" ht="12" customHeight="1">
      <c r="A45" s="392" t="s">
        <v>362</v>
      </c>
      <c r="B45" s="449">
        <v>0</v>
      </c>
      <c r="C45" s="449">
        <v>0</v>
      </c>
      <c r="D45" s="449">
        <v>0</v>
      </c>
      <c r="E45" s="449">
        <v>0</v>
      </c>
      <c r="F45" s="449">
        <v>0</v>
      </c>
      <c r="G45" s="449">
        <v>100</v>
      </c>
      <c r="H45" s="449">
        <v>80.558456595591608</v>
      </c>
      <c r="I45" s="449">
        <v>0</v>
      </c>
      <c r="J45" s="449">
        <v>0</v>
      </c>
      <c r="K45" s="449">
        <v>98.603111897378511</v>
      </c>
      <c r="L45" s="449">
        <v>0</v>
      </c>
      <c r="M45" s="449">
        <v>100</v>
      </c>
      <c r="N45" s="449">
        <v>100</v>
      </c>
      <c r="O45" s="449">
        <v>100</v>
      </c>
      <c r="P45" s="449">
        <v>100</v>
      </c>
      <c r="Q45" s="449">
        <v>0</v>
      </c>
      <c r="R45" s="449">
        <v>100</v>
      </c>
      <c r="S45" s="449">
        <v>89.000155569229804</v>
      </c>
    </row>
    <row r="46" spans="1:19" s="394" customFormat="1" ht="12" customHeight="1">
      <c r="A46" s="493" t="s">
        <v>363</v>
      </c>
      <c r="B46" s="447">
        <v>0</v>
      </c>
      <c r="C46" s="447">
        <v>96.189807028340979</v>
      </c>
      <c r="D46" s="447">
        <v>99.775688584531125</v>
      </c>
      <c r="E46" s="447">
        <v>94.681635283385248</v>
      </c>
      <c r="F46" s="447">
        <v>0</v>
      </c>
      <c r="G46" s="447">
        <v>98.642480653862378</v>
      </c>
      <c r="H46" s="447">
        <v>0</v>
      </c>
      <c r="I46" s="447">
        <v>66.91194414266522</v>
      </c>
      <c r="J46" s="447">
        <v>0</v>
      </c>
      <c r="K46" s="447">
        <v>91.790496314578832</v>
      </c>
      <c r="L46" s="447">
        <v>57.64761440101919</v>
      </c>
      <c r="M46" s="447">
        <v>95.698145736254787</v>
      </c>
      <c r="N46" s="447">
        <v>97.421850529553282</v>
      </c>
      <c r="O46" s="447">
        <v>0</v>
      </c>
      <c r="P46" s="447">
        <v>92.439860120185728</v>
      </c>
      <c r="Q46" s="447">
        <v>0</v>
      </c>
      <c r="R46" s="447">
        <v>99.884526728497903</v>
      </c>
      <c r="S46" s="447">
        <v>89.611972056840685</v>
      </c>
    </row>
    <row r="47" spans="1:19" s="394" customFormat="1" ht="12" customHeight="1">
      <c r="A47" s="399" t="s">
        <v>364</v>
      </c>
      <c r="B47" s="443">
        <v>0</v>
      </c>
      <c r="C47" s="443">
        <v>96.189807028340979</v>
      </c>
      <c r="D47" s="443">
        <v>99.775688584531125</v>
      </c>
      <c r="E47" s="443">
        <v>92.956302197749565</v>
      </c>
      <c r="F47" s="443">
        <v>0</v>
      </c>
      <c r="G47" s="443">
        <v>98.070995517434596</v>
      </c>
      <c r="H47" s="443">
        <v>0</v>
      </c>
      <c r="I47" s="443">
        <v>95.085593296557889</v>
      </c>
      <c r="J47" s="443">
        <v>0</v>
      </c>
      <c r="K47" s="443">
        <v>91.790496314578832</v>
      </c>
      <c r="L47" s="443">
        <v>93.323649410233216</v>
      </c>
      <c r="M47" s="443">
        <v>98.255524030494911</v>
      </c>
      <c r="N47" s="443">
        <v>95.85707284558805</v>
      </c>
      <c r="O47" s="443">
        <v>0</v>
      </c>
      <c r="P47" s="443">
        <v>92.919184952016309</v>
      </c>
      <c r="Q47" s="443">
        <v>0</v>
      </c>
      <c r="R47" s="443">
        <v>100</v>
      </c>
      <c r="S47" s="443">
        <v>95.248450984740288</v>
      </c>
    </row>
    <row r="48" spans="1:19" s="394" customFormat="1" ht="12" customHeight="1">
      <c r="A48" s="392" t="s">
        <v>365</v>
      </c>
      <c r="B48" s="449">
        <v>0</v>
      </c>
      <c r="C48" s="449">
        <v>0</v>
      </c>
      <c r="D48" s="449">
        <v>100</v>
      </c>
      <c r="E48" s="449">
        <v>0</v>
      </c>
      <c r="F48" s="449">
        <v>0</v>
      </c>
      <c r="G48" s="449">
        <v>96.622383047751129</v>
      </c>
      <c r="H48" s="449">
        <v>0</v>
      </c>
      <c r="I48" s="449">
        <v>99.32228915662651</v>
      </c>
      <c r="J48" s="449">
        <v>0</v>
      </c>
      <c r="K48" s="449">
        <v>99.763379535631898</v>
      </c>
      <c r="L48" s="449">
        <v>93.323649410233216</v>
      </c>
      <c r="M48" s="449">
        <v>97.405846095952612</v>
      </c>
      <c r="N48" s="449">
        <v>99.066907711824314</v>
      </c>
      <c r="O48" s="449">
        <v>0</v>
      </c>
      <c r="P48" s="449">
        <v>97.675954274003146</v>
      </c>
      <c r="Q48" s="449">
        <v>0</v>
      </c>
      <c r="R48" s="449">
        <v>0</v>
      </c>
      <c r="S48" s="449">
        <v>97.575262619440252</v>
      </c>
    </row>
    <row r="49" spans="1:19" s="394" customFormat="1" ht="12" customHeight="1">
      <c r="A49" s="392" t="s">
        <v>366</v>
      </c>
      <c r="B49" s="449">
        <v>0</v>
      </c>
      <c r="C49" s="449">
        <v>96.791987096843627</v>
      </c>
      <c r="D49" s="449">
        <v>100</v>
      </c>
      <c r="E49" s="449">
        <v>97.907316132940508</v>
      </c>
      <c r="F49" s="449">
        <v>0</v>
      </c>
      <c r="G49" s="449">
        <v>37.217469608284553</v>
      </c>
      <c r="H49" s="449">
        <v>0</v>
      </c>
      <c r="I49" s="449">
        <v>92.017053257097189</v>
      </c>
      <c r="J49" s="449">
        <v>0</v>
      </c>
      <c r="K49" s="449">
        <v>91.248272653659896</v>
      </c>
      <c r="L49" s="449">
        <v>0</v>
      </c>
      <c r="M49" s="449">
        <v>99.338049283238078</v>
      </c>
      <c r="N49" s="449">
        <v>73.280062171829385</v>
      </c>
      <c r="O49" s="449">
        <v>0</v>
      </c>
      <c r="P49" s="449">
        <v>82.600192997095718</v>
      </c>
      <c r="Q49" s="449">
        <v>0</v>
      </c>
      <c r="R49" s="449">
        <v>0</v>
      </c>
      <c r="S49" s="449">
        <v>94.637585025920274</v>
      </c>
    </row>
    <row r="50" spans="1:19" s="394" customFormat="1" ht="12" customHeight="1">
      <c r="A50" s="395" t="s">
        <v>367</v>
      </c>
      <c r="B50" s="446">
        <v>0</v>
      </c>
      <c r="C50" s="446">
        <v>0</v>
      </c>
      <c r="D50" s="446">
        <v>100.00080886352652</v>
      </c>
      <c r="E50" s="446">
        <v>97.997008718491216</v>
      </c>
      <c r="F50" s="446">
        <v>0</v>
      </c>
      <c r="G50" s="446">
        <v>8.5175326929753492</v>
      </c>
      <c r="H50" s="446">
        <v>0</v>
      </c>
      <c r="I50" s="446">
        <v>85.656753916815418</v>
      </c>
      <c r="J50" s="446">
        <v>0</v>
      </c>
      <c r="K50" s="446">
        <v>98.744714179047875</v>
      </c>
      <c r="L50" s="446">
        <v>0</v>
      </c>
      <c r="M50" s="446">
        <v>97.474575531015134</v>
      </c>
      <c r="N50" s="446">
        <v>78.080884286990056</v>
      </c>
      <c r="O50" s="446">
        <v>0</v>
      </c>
      <c r="P50" s="446">
        <v>85.341201578384727</v>
      </c>
      <c r="Q50" s="446">
        <v>0</v>
      </c>
      <c r="R50" s="446">
        <v>0</v>
      </c>
      <c r="S50" s="446">
        <v>91.878213647498015</v>
      </c>
    </row>
    <row r="51" spans="1:19" s="394" customFormat="1" ht="12" customHeight="1">
      <c r="A51" s="400" t="s">
        <v>368</v>
      </c>
      <c r="B51" s="449">
        <v>0</v>
      </c>
      <c r="C51" s="449">
        <v>95.620877971505053</v>
      </c>
      <c r="D51" s="449">
        <v>97.551214631706102</v>
      </c>
      <c r="E51" s="449">
        <v>97.944956041655956</v>
      </c>
      <c r="F51" s="449">
        <v>0</v>
      </c>
      <c r="G51" s="449">
        <v>97.944191130904201</v>
      </c>
      <c r="H51" s="449">
        <v>0</v>
      </c>
      <c r="I51" s="449">
        <v>81.993342425327029</v>
      </c>
      <c r="J51" s="449">
        <v>0</v>
      </c>
      <c r="K51" s="449">
        <v>93.532958577312613</v>
      </c>
      <c r="L51" s="449">
        <v>0</v>
      </c>
      <c r="M51" s="449">
        <v>97.392396011645033</v>
      </c>
      <c r="N51" s="449">
        <v>91.795789797034701</v>
      </c>
      <c r="O51" s="449">
        <v>0</v>
      </c>
      <c r="P51" s="449">
        <v>90.385421375116806</v>
      </c>
      <c r="Q51" s="449">
        <v>0</v>
      </c>
      <c r="R51" s="449">
        <v>0</v>
      </c>
      <c r="S51" s="449">
        <v>94.21794426468081</v>
      </c>
    </row>
    <row r="52" spans="1:19" s="394" customFormat="1" ht="12" customHeight="1">
      <c r="A52" s="400" t="s">
        <v>369</v>
      </c>
      <c r="B52" s="449">
        <v>0</v>
      </c>
      <c r="C52" s="449">
        <v>0</v>
      </c>
      <c r="D52" s="449">
        <v>0</v>
      </c>
      <c r="E52" s="449">
        <v>0</v>
      </c>
      <c r="F52" s="449">
        <v>0</v>
      </c>
      <c r="G52" s="449">
        <v>100</v>
      </c>
      <c r="H52" s="449">
        <v>0</v>
      </c>
      <c r="I52" s="449">
        <v>0</v>
      </c>
      <c r="J52" s="449">
        <v>0</v>
      </c>
      <c r="K52" s="449">
        <v>100</v>
      </c>
      <c r="L52" s="449">
        <v>0</v>
      </c>
      <c r="M52" s="449">
        <v>0</v>
      </c>
      <c r="N52" s="449">
        <v>0</v>
      </c>
      <c r="O52" s="449">
        <v>0</v>
      </c>
      <c r="P52" s="449">
        <v>0</v>
      </c>
      <c r="Q52" s="449">
        <v>0</v>
      </c>
      <c r="R52" s="449">
        <v>0</v>
      </c>
      <c r="S52" s="449">
        <v>100</v>
      </c>
    </row>
    <row r="53" spans="1:19" s="394" customFormat="1" ht="12" customHeight="1">
      <c r="A53" s="395" t="s">
        <v>370</v>
      </c>
      <c r="B53" s="446">
        <v>0</v>
      </c>
      <c r="C53" s="446">
        <v>100</v>
      </c>
      <c r="D53" s="446">
        <v>100</v>
      </c>
      <c r="E53" s="446">
        <v>99.711652335101178</v>
      </c>
      <c r="F53" s="446">
        <v>0</v>
      </c>
      <c r="G53" s="446">
        <v>100</v>
      </c>
      <c r="H53" s="446">
        <v>0</v>
      </c>
      <c r="I53" s="446">
        <v>99.820263031692221</v>
      </c>
      <c r="J53" s="446">
        <v>0</v>
      </c>
      <c r="K53" s="446">
        <v>0</v>
      </c>
      <c r="L53" s="446">
        <v>0</v>
      </c>
      <c r="M53" s="446">
        <v>100</v>
      </c>
      <c r="N53" s="446">
        <v>94.661354581673308</v>
      </c>
      <c r="O53" s="446">
        <v>0</v>
      </c>
      <c r="P53" s="446">
        <v>99.853832689588145</v>
      </c>
      <c r="Q53" s="446">
        <v>0</v>
      </c>
      <c r="R53" s="446">
        <v>0</v>
      </c>
      <c r="S53" s="446">
        <v>99.839911860132517</v>
      </c>
    </row>
    <row r="54" spans="1:19" s="394" customFormat="1" ht="12" customHeight="1">
      <c r="A54" s="400" t="s">
        <v>371</v>
      </c>
      <c r="B54" s="449">
        <v>0</v>
      </c>
      <c r="C54" s="449">
        <v>99.552646449425509</v>
      </c>
      <c r="D54" s="449">
        <v>0</v>
      </c>
      <c r="E54" s="449">
        <v>0</v>
      </c>
      <c r="F54" s="449">
        <v>0</v>
      </c>
      <c r="G54" s="449">
        <v>0</v>
      </c>
      <c r="H54" s="449">
        <v>0</v>
      </c>
      <c r="I54" s="449">
        <v>100</v>
      </c>
      <c r="J54" s="449">
        <v>0</v>
      </c>
      <c r="K54" s="449">
        <v>100</v>
      </c>
      <c r="L54" s="449">
        <v>0</v>
      </c>
      <c r="M54" s="449">
        <v>100</v>
      </c>
      <c r="N54" s="449">
        <v>97.414362719527034</v>
      </c>
      <c r="O54" s="449">
        <v>0</v>
      </c>
      <c r="P54" s="449">
        <v>100</v>
      </c>
      <c r="Q54" s="449">
        <v>0</v>
      </c>
      <c r="R54" s="449">
        <v>0</v>
      </c>
      <c r="S54" s="449">
        <v>99.901710866904367</v>
      </c>
    </row>
    <row r="55" spans="1:19" s="394" customFormat="1" ht="12" customHeight="1">
      <c r="A55" s="400" t="s">
        <v>372</v>
      </c>
      <c r="B55" s="449">
        <v>0</v>
      </c>
      <c r="C55" s="449">
        <v>0</v>
      </c>
      <c r="D55" s="449">
        <v>100</v>
      </c>
      <c r="E55" s="449">
        <v>99.164345403899716</v>
      </c>
      <c r="F55" s="449">
        <v>0</v>
      </c>
      <c r="G55" s="449">
        <v>100</v>
      </c>
      <c r="H55" s="449">
        <v>0</v>
      </c>
      <c r="I55" s="449">
        <v>87.962907746436883</v>
      </c>
      <c r="J55" s="449">
        <v>0</v>
      </c>
      <c r="K55" s="449">
        <v>101.49795879006076</v>
      </c>
      <c r="L55" s="449">
        <v>0</v>
      </c>
      <c r="M55" s="449">
        <v>95.632331117480845</v>
      </c>
      <c r="N55" s="449">
        <v>-115.90106007067138</v>
      </c>
      <c r="O55" s="449">
        <v>0</v>
      </c>
      <c r="P55" s="449">
        <v>100</v>
      </c>
      <c r="Q55" s="449">
        <v>0</v>
      </c>
      <c r="R55" s="449">
        <v>0</v>
      </c>
      <c r="S55" s="449">
        <v>96.403113899415359</v>
      </c>
    </row>
    <row r="56" spans="1:19" s="394" customFormat="1" ht="12" customHeight="1">
      <c r="A56" s="395" t="s">
        <v>373</v>
      </c>
      <c r="B56" s="446">
        <v>0</v>
      </c>
      <c r="C56" s="446">
        <v>0</v>
      </c>
      <c r="D56" s="446">
        <v>0</v>
      </c>
      <c r="E56" s="446">
        <v>100</v>
      </c>
      <c r="F56" s="446">
        <v>0</v>
      </c>
      <c r="G56" s="446">
        <v>100</v>
      </c>
      <c r="H56" s="446">
        <v>0</v>
      </c>
      <c r="I56" s="446">
        <v>100</v>
      </c>
      <c r="J56" s="446">
        <v>0</v>
      </c>
      <c r="K56" s="446">
        <v>100</v>
      </c>
      <c r="L56" s="446">
        <v>0</v>
      </c>
      <c r="M56" s="446">
        <v>100</v>
      </c>
      <c r="N56" s="446">
        <v>100</v>
      </c>
      <c r="O56" s="446">
        <v>0</v>
      </c>
      <c r="P56" s="446">
        <v>100</v>
      </c>
      <c r="Q56" s="446">
        <v>0</v>
      </c>
      <c r="R56" s="446">
        <v>100</v>
      </c>
      <c r="S56" s="446">
        <v>100</v>
      </c>
    </row>
    <row r="57" spans="1:19" s="394" customFormat="1" ht="12" customHeight="1">
      <c r="A57" s="392" t="s">
        <v>374</v>
      </c>
      <c r="B57" s="449">
        <v>0</v>
      </c>
      <c r="C57" s="449">
        <v>0</v>
      </c>
      <c r="D57" s="449">
        <v>0</v>
      </c>
      <c r="E57" s="449">
        <v>69.187257354356021</v>
      </c>
      <c r="F57" s="449">
        <v>0</v>
      </c>
      <c r="G57" s="449">
        <v>0</v>
      </c>
      <c r="H57" s="449">
        <v>0</v>
      </c>
      <c r="I57" s="449">
        <v>99.917946643701981</v>
      </c>
      <c r="J57" s="449">
        <v>0</v>
      </c>
      <c r="K57" s="449">
        <v>63.256067725597795</v>
      </c>
      <c r="L57" s="449">
        <v>0</v>
      </c>
      <c r="M57" s="449">
        <v>98.792255998360588</v>
      </c>
      <c r="N57" s="449">
        <v>70.636483115629119</v>
      </c>
      <c r="O57" s="449">
        <v>0</v>
      </c>
      <c r="P57" s="449">
        <v>50.269094517542435</v>
      </c>
      <c r="Q57" s="449">
        <v>0</v>
      </c>
      <c r="R57" s="449">
        <v>0</v>
      </c>
      <c r="S57" s="449">
        <v>81.835503351870685</v>
      </c>
    </row>
    <row r="58" spans="1:19" s="391" customFormat="1" ht="12" customHeight="1">
      <c r="A58" s="397" t="s">
        <v>323</v>
      </c>
      <c r="B58" s="447">
        <v>0</v>
      </c>
      <c r="C58" s="447">
        <v>0</v>
      </c>
      <c r="D58" s="447">
        <v>0</v>
      </c>
      <c r="E58" s="447">
        <v>100</v>
      </c>
      <c r="F58" s="447">
        <v>0</v>
      </c>
      <c r="G58" s="447">
        <v>99.943782969854709</v>
      </c>
      <c r="H58" s="447">
        <v>0</v>
      </c>
      <c r="I58" s="447">
        <v>34.495608860371959</v>
      </c>
      <c r="J58" s="447">
        <v>0</v>
      </c>
      <c r="K58" s="447">
        <v>0</v>
      </c>
      <c r="L58" s="447">
        <v>57.083444508744982</v>
      </c>
      <c r="M58" s="447">
        <v>88.008445012486675</v>
      </c>
      <c r="N58" s="447">
        <v>100</v>
      </c>
      <c r="O58" s="447">
        <v>0</v>
      </c>
      <c r="P58" s="447">
        <v>87.729780455815956</v>
      </c>
      <c r="Q58" s="447">
        <v>0</v>
      </c>
      <c r="R58" s="447">
        <v>99.86809533328443</v>
      </c>
      <c r="S58" s="447">
        <v>75.07417334172726</v>
      </c>
    </row>
    <row r="59" spans="1:19" s="394" customFormat="1" ht="12" customHeight="1">
      <c r="A59" s="395" t="s">
        <v>375</v>
      </c>
      <c r="B59" s="446">
        <v>0</v>
      </c>
      <c r="C59" s="446">
        <v>0</v>
      </c>
      <c r="D59" s="446">
        <v>0</v>
      </c>
      <c r="E59" s="446">
        <v>100</v>
      </c>
      <c r="F59" s="446">
        <v>0</v>
      </c>
      <c r="G59" s="446">
        <v>100</v>
      </c>
      <c r="H59" s="446">
        <v>0</v>
      </c>
      <c r="I59" s="446">
        <v>100</v>
      </c>
      <c r="J59" s="446">
        <v>0</v>
      </c>
      <c r="K59" s="446">
        <v>0</v>
      </c>
      <c r="L59" s="446">
        <v>0</v>
      </c>
      <c r="M59" s="446">
        <v>100</v>
      </c>
      <c r="N59" s="446">
        <v>100</v>
      </c>
      <c r="O59" s="446">
        <v>0</v>
      </c>
      <c r="P59" s="446">
        <v>100</v>
      </c>
      <c r="Q59" s="446">
        <v>0</v>
      </c>
      <c r="R59" s="446">
        <v>100</v>
      </c>
      <c r="S59" s="446">
        <v>100</v>
      </c>
    </row>
    <row r="60" spans="1:19" s="394" customFormat="1" ht="12" customHeight="1">
      <c r="A60" s="392" t="s">
        <v>376</v>
      </c>
      <c r="B60" s="449">
        <v>0</v>
      </c>
      <c r="C60" s="449">
        <v>0</v>
      </c>
      <c r="D60" s="449">
        <v>0</v>
      </c>
      <c r="E60" s="449">
        <v>0</v>
      </c>
      <c r="F60" s="449">
        <v>0</v>
      </c>
      <c r="G60" s="449">
        <v>97.678457253703527</v>
      </c>
      <c r="H60" s="449">
        <v>0</v>
      </c>
      <c r="I60" s="449">
        <v>22.512665601827848</v>
      </c>
      <c r="J60" s="449">
        <v>0</v>
      </c>
      <c r="K60" s="449">
        <v>0</v>
      </c>
      <c r="L60" s="449">
        <v>57.083444508744982</v>
      </c>
      <c r="M60" s="449">
        <v>85.589712871770033</v>
      </c>
      <c r="N60" s="449">
        <v>0</v>
      </c>
      <c r="O60" s="449">
        <v>0</v>
      </c>
      <c r="P60" s="449">
        <v>13.019882718037595</v>
      </c>
      <c r="Q60" s="449">
        <v>0</v>
      </c>
      <c r="R60" s="449">
        <v>99.80944268499438</v>
      </c>
      <c r="S60" s="449">
        <v>60.925142508006893</v>
      </c>
    </row>
    <row r="61" spans="1:19" s="394" customFormat="1" ht="12" customHeight="1">
      <c r="A61" s="428" t="s">
        <v>377</v>
      </c>
      <c r="B61" s="445">
        <v>0</v>
      </c>
      <c r="C61" s="445">
        <v>0</v>
      </c>
      <c r="D61" s="445">
        <v>0</v>
      </c>
      <c r="E61" s="445">
        <v>0</v>
      </c>
      <c r="F61" s="445">
        <v>0</v>
      </c>
      <c r="G61" s="445">
        <v>97.678457253703527</v>
      </c>
      <c r="H61" s="445">
        <v>0</v>
      </c>
      <c r="I61" s="445">
        <v>22.512665601827848</v>
      </c>
      <c r="J61" s="445">
        <v>0</v>
      </c>
      <c r="K61" s="445">
        <v>0</v>
      </c>
      <c r="L61" s="445">
        <v>57.083444508744982</v>
      </c>
      <c r="M61" s="445">
        <v>85.589712871770033</v>
      </c>
      <c r="N61" s="445">
        <v>0</v>
      </c>
      <c r="O61" s="445">
        <v>0</v>
      </c>
      <c r="P61" s="445">
        <v>13.019882718037595</v>
      </c>
      <c r="Q61" s="445">
        <v>0</v>
      </c>
      <c r="R61" s="445">
        <v>99.80944268499438</v>
      </c>
      <c r="S61" s="445">
        <v>60.925142508006893</v>
      </c>
    </row>
    <row r="62" spans="1:19" s="394" customFormat="1" ht="12" customHeight="1">
      <c r="A62" s="395" t="s">
        <v>378</v>
      </c>
      <c r="B62" s="446">
        <v>0</v>
      </c>
      <c r="C62" s="446">
        <v>0</v>
      </c>
      <c r="D62" s="446">
        <v>0</v>
      </c>
      <c r="E62" s="446">
        <v>100</v>
      </c>
      <c r="F62" s="446">
        <v>0</v>
      </c>
      <c r="G62" s="446">
        <v>100</v>
      </c>
      <c r="H62" s="446">
        <v>0</v>
      </c>
      <c r="I62" s="446">
        <v>100</v>
      </c>
      <c r="J62" s="446">
        <v>0</v>
      </c>
      <c r="K62" s="446">
        <v>0</v>
      </c>
      <c r="L62" s="446">
        <v>0</v>
      </c>
      <c r="M62" s="446">
        <v>100</v>
      </c>
      <c r="N62" s="446">
        <v>100</v>
      </c>
      <c r="O62" s="446">
        <v>0</v>
      </c>
      <c r="P62" s="446">
        <v>100</v>
      </c>
      <c r="Q62" s="446">
        <v>0</v>
      </c>
      <c r="R62" s="446">
        <v>100</v>
      </c>
      <c r="S62" s="446">
        <v>100</v>
      </c>
    </row>
    <row r="63" spans="1:19" s="394" customFormat="1" ht="12" customHeight="1">
      <c r="A63" s="392" t="s">
        <v>379</v>
      </c>
      <c r="B63" s="449">
        <v>0</v>
      </c>
      <c r="C63" s="449">
        <v>0</v>
      </c>
      <c r="D63" s="449">
        <v>0</v>
      </c>
      <c r="E63" s="449">
        <v>100</v>
      </c>
      <c r="F63" s="449">
        <v>0</v>
      </c>
      <c r="G63" s="449">
        <v>100</v>
      </c>
      <c r="H63" s="449">
        <v>0</v>
      </c>
      <c r="I63" s="449">
        <v>100</v>
      </c>
      <c r="J63" s="449">
        <v>0</v>
      </c>
      <c r="K63" s="449">
        <v>0</v>
      </c>
      <c r="L63" s="449">
        <v>0</v>
      </c>
      <c r="M63" s="449">
        <v>100</v>
      </c>
      <c r="N63" s="449">
        <v>100</v>
      </c>
      <c r="O63" s="449">
        <v>0</v>
      </c>
      <c r="P63" s="449">
        <v>100</v>
      </c>
      <c r="Q63" s="449">
        <v>0</v>
      </c>
      <c r="R63" s="449">
        <v>100</v>
      </c>
      <c r="S63" s="449">
        <v>100</v>
      </c>
    </row>
    <row r="64" spans="1:19" s="394" customFormat="1" ht="12" customHeight="1">
      <c r="A64" s="493" t="s">
        <v>380</v>
      </c>
      <c r="B64" s="447">
        <v>45.263334142366986</v>
      </c>
      <c r="C64" s="447">
        <v>95.719782787546961</v>
      </c>
      <c r="D64" s="447">
        <v>52.932976958895651</v>
      </c>
      <c r="E64" s="447">
        <v>92.052161610187028</v>
      </c>
      <c r="F64" s="447">
        <v>53.163383420178945</v>
      </c>
      <c r="G64" s="447">
        <v>98.742680795335389</v>
      </c>
      <c r="H64" s="447">
        <v>62.521317965038229</v>
      </c>
      <c r="I64" s="447">
        <v>67.007778820495034</v>
      </c>
      <c r="J64" s="447">
        <v>35.150696339316802</v>
      </c>
      <c r="K64" s="447">
        <v>73.897316041584759</v>
      </c>
      <c r="L64" s="447">
        <v>57.64761440101919</v>
      </c>
      <c r="M64" s="447">
        <v>85.68182020824257</v>
      </c>
      <c r="N64" s="447">
        <v>97.29056630368089</v>
      </c>
      <c r="O64" s="447">
        <v>98.525071947137747</v>
      </c>
      <c r="P64" s="447">
        <v>68.157412026446693</v>
      </c>
      <c r="Q64" s="447">
        <v>48.391490681319091</v>
      </c>
      <c r="R64" s="447">
        <v>99.884613332268202</v>
      </c>
      <c r="S64" s="447">
        <v>76.294400861240149</v>
      </c>
    </row>
    <row r="65" spans="1:19" s="394" customFormat="1" ht="6.75" customHeight="1" thickBot="1">
      <c r="A65" s="402"/>
      <c r="B65" s="402"/>
      <c r="C65" s="403"/>
      <c r="D65" s="403"/>
      <c r="E65" s="403"/>
      <c r="F65" s="403"/>
      <c r="G65" s="403"/>
      <c r="H65" s="403"/>
      <c r="I65" s="403"/>
      <c r="J65" s="403"/>
      <c r="K65" s="403"/>
      <c r="L65" s="403"/>
      <c r="M65" s="403"/>
      <c r="N65" s="403"/>
      <c r="O65" s="403"/>
      <c r="P65" s="403"/>
      <c r="Q65" s="403"/>
      <c r="R65" s="403"/>
      <c r="S65" s="403"/>
    </row>
    <row r="66" spans="1:19" s="394" customFormat="1" ht="12" customHeight="1" thickTop="1">
      <c r="A66" s="494" t="s">
        <v>41</v>
      </c>
      <c r="B66" s="494"/>
    </row>
    <row r="67" spans="1:19" s="394" customFormat="1" ht="12" customHeight="1">
      <c r="A67" s="404" t="s">
        <v>124</v>
      </c>
    </row>
    <row r="68" spans="1:19" s="394" customFormat="1" ht="12" customHeight="1">
      <c r="A68" s="404" t="s">
        <v>125</v>
      </c>
    </row>
    <row r="69" spans="1:19" s="391" customFormat="1" ht="12" customHeight="1">
      <c r="A69" s="298" t="s">
        <v>126</v>
      </c>
      <c r="B69" s="394"/>
    </row>
    <row r="70" spans="1:19" s="388" customFormat="1" ht="12" customHeight="1">
      <c r="A70" s="298" t="s">
        <v>127</v>
      </c>
    </row>
    <row r="71" spans="1:19">
      <c r="A71" s="298" t="s">
        <v>128</v>
      </c>
    </row>
    <row r="72" spans="1:19" ht="13.8">
      <c r="A72" s="35" t="s">
        <v>129</v>
      </c>
    </row>
    <row r="73" spans="1:19" ht="13.8">
      <c r="A73" s="35" t="s">
        <v>130</v>
      </c>
    </row>
    <row r="74" spans="1:19" ht="13.8">
      <c r="A74" s="35" t="s">
        <v>131</v>
      </c>
    </row>
    <row r="75" spans="1:19" ht="13.8">
      <c r="A75" s="35" t="s">
        <v>132</v>
      </c>
    </row>
    <row r="76" spans="1:19" ht="13.8">
      <c r="A76" s="35" t="s">
        <v>133</v>
      </c>
    </row>
    <row r="77" spans="1:19" ht="13.8">
      <c r="A77" s="35" t="s">
        <v>134</v>
      </c>
    </row>
    <row r="78" spans="1:19">
      <c r="A78" s="252"/>
    </row>
    <row r="79" spans="1:19" ht="13.8">
      <c r="A79" s="35"/>
    </row>
    <row r="82" spans="1:1" ht="13.8">
      <c r="A82" s="118" t="s">
        <v>485</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D5C53-6ED5-400B-B221-2B8D3866B3DF}">
  <sheetPr codeName="Hoja20"/>
  <dimension ref="A1:K198"/>
  <sheetViews>
    <sheetView zoomScale="85" zoomScaleNormal="100" workbookViewId="0"/>
  </sheetViews>
  <sheetFormatPr baseColWidth="10" defaultColWidth="11.44140625" defaultRowHeight="13.8"/>
  <cols>
    <col min="1" max="1" width="38.33203125" style="226" customWidth="1"/>
    <col min="2" max="9" width="18.6640625" style="226" customWidth="1"/>
    <col min="10" max="16384" width="11.44140625" style="44"/>
  </cols>
  <sheetData>
    <row r="1" spans="1:11" s="506" customFormat="1" ht="32.1" customHeight="1">
      <c r="A1" s="36" t="s">
        <v>35</v>
      </c>
      <c r="B1" s="505"/>
      <c r="C1" s="505"/>
      <c r="D1" s="505"/>
      <c r="E1" s="505"/>
      <c r="F1" s="505"/>
      <c r="G1" s="505"/>
      <c r="H1" s="505"/>
      <c r="I1" s="505"/>
    </row>
    <row r="2" spans="1:11" s="508" customFormat="1" ht="18" customHeight="1">
      <c r="A2" s="38" t="s">
        <v>136</v>
      </c>
      <c r="B2" s="507"/>
      <c r="C2" s="507"/>
      <c r="D2" s="507"/>
      <c r="E2" s="507"/>
      <c r="F2" s="507"/>
      <c r="G2" s="507"/>
      <c r="H2" s="507"/>
      <c r="I2" s="507"/>
    </row>
    <row r="3" spans="1:11" s="265" customFormat="1" ht="18.75" customHeight="1">
      <c r="A3" s="40" t="s">
        <v>326</v>
      </c>
      <c r="B3" s="509"/>
      <c r="C3" s="509"/>
      <c r="D3" s="509"/>
      <c r="E3" s="509"/>
      <c r="F3" s="509"/>
      <c r="G3" s="509"/>
      <c r="H3" s="509"/>
      <c r="I3" s="509"/>
    </row>
    <row r="4" spans="1:11" s="511" customFormat="1" ht="8.1" customHeight="1" thickBot="1">
      <c r="A4" s="510"/>
      <c r="B4" s="510"/>
      <c r="C4" s="510"/>
      <c r="D4" s="510"/>
      <c r="E4" s="510"/>
      <c r="F4" s="510"/>
      <c r="G4" s="510"/>
      <c r="H4" s="510"/>
      <c r="I4" s="510"/>
    </row>
    <row r="5" spans="1:11" ht="60.75" customHeight="1" thickTop="1">
      <c r="A5" s="512" t="s">
        <v>294</v>
      </c>
      <c r="B5" s="513" t="s">
        <v>433</v>
      </c>
      <c r="C5" s="513" t="s">
        <v>434</v>
      </c>
      <c r="D5" s="513" t="s">
        <v>435</v>
      </c>
      <c r="E5" s="513" t="s">
        <v>436</v>
      </c>
      <c r="F5" s="513" t="s">
        <v>437</v>
      </c>
      <c r="G5" s="513" t="s">
        <v>438</v>
      </c>
      <c r="H5" s="513" t="s">
        <v>439</v>
      </c>
      <c r="I5" s="513" t="s">
        <v>300</v>
      </c>
    </row>
    <row r="6" spans="1:11" ht="9.75" customHeight="1">
      <c r="A6" s="514"/>
      <c r="B6" s="345"/>
      <c r="C6" s="345"/>
      <c r="D6" s="345"/>
      <c r="E6" s="345"/>
      <c r="F6" s="345"/>
      <c r="G6" s="345"/>
      <c r="H6" s="345"/>
      <c r="I6" s="345"/>
    </row>
    <row r="7" spans="1:11" ht="20.100000000000001" customHeight="1">
      <c r="A7" s="515" t="s">
        <v>178</v>
      </c>
      <c r="B7" s="516">
        <v>9653.94</v>
      </c>
      <c r="C7" s="516">
        <v>1204.71</v>
      </c>
      <c r="D7" s="516">
        <v>1443.34</v>
      </c>
      <c r="E7" s="516">
        <v>1045.79</v>
      </c>
      <c r="F7" s="516">
        <v>320.40000000000003</v>
      </c>
      <c r="G7" s="516">
        <v>9649.130000000001</v>
      </c>
      <c r="H7" s="516">
        <v>3550.21</v>
      </c>
      <c r="I7" s="516">
        <v>26867.52</v>
      </c>
    </row>
    <row r="8" spans="1:11" ht="20.100000000000001" customHeight="1">
      <c r="A8" s="515" t="s">
        <v>299</v>
      </c>
      <c r="B8" s="516">
        <v>12297.2</v>
      </c>
      <c r="C8" s="516">
        <v>4588.34</v>
      </c>
      <c r="D8" s="516">
        <v>3457.79</v>
      </c>
      <c r="E8" s="516">
        <v>1567.1000000000001</v>
      </c>
      <c r="F8" s="516">
        <v>3712.34</v>
      </c>
      <c r="G8" s="516">
        <v>6420.85</v>
      </c>
      <c r="H8" s="516">
        <v>241.88</v>
      </c>
      <c r="I8" s="516">
        <v>32285.5</v>
      </c>
      <c r="K8" s="517"/>
    </row>
    <row r="9" spans="1:11" ht="20.100000000000001" customHeight="1">
      <c r="A9" s="515" t="s">
        <v>180</v>
      </c>
      <c r="B9" s="516">
        <v>9378.15</v>
      </c>
      <c r="C9" s="516">
        <v>1033.24</v>
      </c>
      <c r="D9" s="516">
        <v>769.45</v>
      </c>
      <c r="E9" s="516">
        <v>708.49</v>
      </c>
      <c r="F9" s="516">
        <v>743.95</v>
      </c>
      <c r="G9" s="516">
        <v>3061.9500000000003</v>
      </c>
      <c r="H9" s="516">
        <v>228.8</v>
      </c>
      <c r="I9" s="516">
        <v>15924.03</v>
      </c>
      <c r="K9" s="517"/>
    </row>
    <row r="10" spans="1:11" ht="20.100000000000001" customHeight="1">
      <c r="A10" s="515" t="s">
        <v>181</v>
      </c>
      <c r="B10" s="516">
        <v>6896.78</v>
      </c>
      <c r="C10" s="516">
        <v>7100.77</v>
      </c>
      <c r="D10" s="516">
        <v>621.91999999999996</v>
      </c>
      <c r="E10" s="516">
        <v>914.66</v>
      </c>
      <c r="F10" s="516">
        <v>2178.48</v>
      </c>
      <c r="G10" s="516">
        <v>352.12</v>
      </c>
      <c r="H10" s="516">
        <v>1984.28</v>
      </c>
      <c r="I10" s="516">
        <v>20049</v>
      </c>
      <c r="K10" s="517"/>
    </row>
    <row r="11" spans="1:11" ht="20.100000000000001" customHeight="1">
      <c r="A11" s="515" t="s">
        <v>191</v>
      </c>
      <c r="B11" s="516">
        <v>4783.82</v>
      </c>
      <c r="C11" s="516">
        <v>2265.08</v>
      </c>
      <c r="D11" s="516">
        <v>1160.8500000000001</v>
      </c>
      <c r="E11" s="516">
        <v>499.23</v>
      </c>
      <c r="F11" s="516">
        <v>442.37</v>
      </c>
      <c r="G11" s="516">
        <v>145.02000000000001</v>
      </c>
      <c r="H11" s="516">
        <v>358.24</v>
      </c>
      <c r="I11" s="516">
        <v>9654.6200000000008</v>
      </c>
    </row>
    <row r="12" spans="1:11" ht="15.75" customHeight="1">
      <c r="A12" s="515" t="s">
        <v>182</v>
      </c>
      <c r="B12" s="516">
        <v>6636.74</v>
      </c>
      <c r="C12" s="516">
        <v>727.37</v>
      </c>
      <c r="D12" s="516">
        <v>548.35</v>
      </c>
      <c r="E12" s="516">
        <v>854.23</v>
      </c>
      <c r="F12" s="516">
        <v>299.34000000000003</v>
      </c>
      <c r="G12" s="516">
        <v>0</v>
      </c>
      <c r="H12" s="516">
        <v>56.28</v>
      </c>
      <c r="I12" s="516">
        <v>9122.31</v>
      </c>
      <c r="K12" s="517"/>
    </row>
    <row r="13" spans="1:11" ht="20.100000000000001" customHeight="1">
      <c r="A13" s="515" t="s">
        <v>183</v>
      </c>
      <c r="B13" s="516">
        <v>25104.65</v>
      </c>
      <c r="C13" s="516">
        <v>15197.65</v>
      </c>
      <c r="D13" s="516">
        <v>14647.800000000001</v>
      </c>
      <c r="E13" s="516">
        <v>2139.9</v>
      </c>
      <c r="F13" s="516">
        <v>5969.92</v>
      </c>
      <c r="G13" s="516">
        <v>0</v>
      </c>
      <c r="H13" s="516">
        <v>1653.48</v>
      </c>
      <c r="I13" s="516">
        <v>64713.41</v>
      </c>
      <c r="K13" s="517"/>
    </row>
    <row r="14" spans="1:11" ht="20.100000000000001" customHeight="1">
      <c r="A14" s="515" t="s">
        <v>184</v>
      </c>
      <c r="B14" s="516">
        <v>46081.66</v>
      </c>
      <c r="C14" s="516">
        <v>24688.31</v>
      </c>
      <c r="D14" s="516">
        <v>5999.37</v>
      </c>
      <c r="E14" s="516">
        <v>3116.08</v>
      </c>
      <c r="F14" s="516">
        <v>3960.78</v>
      </c>
      <c r="G14" s="516">
        <v>3607.4500000000003</v>
      </c>
      <c r="H14" s="516">
        <v>961.93000000000006</v>
      </c>
      <c r="I14" s="516">
        <v>88415.59</v>
      </c>
    </row>
    <row r="15" spans="1:11" ht="20.100000000000001" customHeight="1">
      <c r="A15" s="515" t="s">
        <v>185</v>
      </c>
      <c r="B15" s="516">
        <v>25490.16</v>
      </c>
      <c r="C15" s="516">
        <v>11502.53</v>
      </c>
      <c r="D15" s="516">
        <v>1591.5</v>
      </c>
      <c r="E15" s="516">
        <v>3361.84</v>
      </c>
      <c r="F15" s="516">
        <v>4032.09</v>
      </c>
      <c r="G15" s="516">
        <v>7367.16</v>
      </c>
      <c r="H15" s="516">
        <v>48980.630000000005</v>
      </c>
      <c r="I15" s="516">
        <v>102325.91</v>
      </c>
    </row>
    <row r="16" spans="1:11" ht="20.100000000000001" customHeight="1">
      <c r="A16" s="515" t="s">
        <v>186</v>
      </c>
      <c r="B16" s="516">
        <v>3401.3</v>
      </c>
      <c r="C16" s="516">
        <v>456.39</v>
      </c>
      <c r="D16" s="516">
        <v>542.13</v>
      </c>
      <c r="E16" s="516">
        <v>367.15000000000003</v>
      </c>
      <c r="F16" s="516">
        <v>83.3</v>
      </c>
      <c r="G16" s="516">
        <v>152.16</v>
      </c>
      <c r="H16" s="516">
        <v>0</v>
      </c>
      <c r="I16" s="516">
        <v>5002.43</v>
      </c>
      <c r="K16" s="517"/>
    </row>
    <row r="17" spans="1:11" ht="20.100000000000001" customHeight="1">
      <c r="A17" s="515" t="s">
        <v>187</v>
      </c>
      <c r="B17" s="516">
        <v>67341.88</v>
      </c>
      <c r="C17" s="516">
        <v>39350.35</v>
      </c>
      <c r="D17" s="516">
        <v>9829.08</v>
      </c>
      <c r="E17" s="516">
        <v>14504.93</v>
      </c>
      <c r="F17" s="516">
        <v>12077.12</v>
      </c>
      <c r="G17" s="516">
        <v>3854.21</v>
      </c>
      <c r="H17" s="516">
        <v>1924.56</v>
      </c>
      <c r="I17" s="516">
        <v>148882.12</v>
      </c>
    </row>
    <row r="18" spans="1:11" ht="20.100000000000001" customHeight="1">
      <c r="A18" s="515" t="s">
        <v>188</v>
      </c>
      <c r="B18" s="516">
        <v>4779.29</v>
      </c>
      <c r="C18" s="516">
        <v>922.30000000000007</v>
      </c>
      <c r="D18" s="516">
        <v>763.97</v>
      </c>
      <c r="E18" s="516">
        <v>179.28</v>
      </c>
      <c r="F18" s="516">
        <v>127.28</v>
      </c>
      <c r="G18" s="516">
        <v>0</v>
      </c>
      <c r="H18" s="516">
        <v>0</v>
      </c>
      <c r="I18" s="516">
        <v>6772.13</v>
      </c>
    </row>
    <row r="19" spans="1:11" ht="20.100000000000001" customHeight="1">
      <c r="A19" s="515" t="s">
        <v>189</v>
      </c>
      <c r="B19" s="516">
        <v>111962.42</v>
      </c>
      <c r="C19" s="516">
        <v>75355.509999999995</v>
      </c>
      <c r="D19" s="516">
        <v>6834.68</v>
      </c>
      <c r="E19" s="516">
        <v>24627.52</v>
      </c>
      <c r="F19" s="516">
        <v>12359.2</v>
      </c>
      <c r="G19" s="516">
        <v>17625.13</v>
      </c>
      <c r="H19" s="516">
        <v>13520.64</v>
      </c>
      <c r="I19" s="516">
        <v>262285.11</v>
      </c>
      <c r="K19" s="517"/>
    </row>
    <row r="20" spans="1:11" ht="20.100000000000001" customHeight="1">
      <c r="A20" s="515" t="s">
        <v>190</v>
      </c>
      <c r="B20" s="516">
        <v>11409.78</v>
      </c>
      <c r="C20" s="516">
        <v>3852.66</v>
      </c>
      <c r="D20" s="516">
        <v>1976.81</v>
      </c>
      <c r="E20" s="516">
        <v>2369.54</v>
      </c>
      <c r="F20" s="516">
        <v>1840.72</v>
      </c>
      <c r="G20" s="516">
        <v>689.07</v>
      </c>
      <c r="H20" s="516">
        <v>203.66</v>
      </c>
      <c r="I20" s="516">
        <v>22342.240000000002</v>
      </c>
    </row>
    <row r="21" spans="1:11" ht="20.100000000000001" customHeight="1">
      <c r="A21" s="515" t="s">
        <v>192</v>
      </c>
      <c r="B21" s="516">
        <v>133294.81</v>
      </c>
      <c r="C21" s="516">
        <v>87863.17</v>
      </c>
      <c r="D21" s="516">
        <v>15137.550000000001</v>
      </c>
      <c r="E21" s="516">
        <v>36699.129999999997</v>
      </c>
      <c r="F21" s="516">
        <v>12983.27</v>
      </c>
      <c r="G21" s="516">
        <v>-10642.56</v>
      </c>
      <c r="H21" s="516">
        <v>198.14000000000001</v>
      </c>
      <c r="I21" s="516">
        <v>275533.5</v>
      </c>
    </row>
    <row r="22" spans="1:11" ht="20.100000000000001" customHeight="1">
      <c r="A22" s="515" t="s">
        <v>193</v>
      </c>
      <c r="B22" s="516">
        <v>7426.87</v>
      </c>
      <c r="C22" s="516">
        <v>1966.54</v>
      </c>
      <c r="D22" s="516">
        <v>1351.77</v>
      </c>
      <c r="E22" s="516">
        <v>171.87</v>
      </c>
      <c r="F22" s="516">
        <v>353.15000000000003</v>
      </c>
      <c r="G22" s="516">
        <v>146.47</v>
      </c>
      <c r="H22" s="516">
        <v>1128.1000000000001</v>
      </c>
      <c r="I22" s="516">
        <v>12544.77</v>
      </c>
    </row>
    <row r="23" spans="1:11" ht="20.100000000000001" customHeight="1">
      <c r="A23" s="515" t="s">
        <v>194</v>
      </c>
      <c r="B23" s="516">
        <v>8646.18</v>
      </c>
      <c r="C23" s="516">
        <v>1885.5900000000001</v>
      </c>
      <c r="D23" s="516">
        <v>930.08</v>
      </c>
      <c r="E23" s="516">
        <v>283.39</v>
      </c>
      <c r="F23" s="516">
        <v>152.91</v>
      </c>
      <c r="G23" s="516">
        <v>0</v>
      </c>
      <c r="H23" s="516">
        <v>69.290000000000006</v>
      </c>
      <c r="I23" s="516">
        <v>11967.44</v>
      </c>
      <c r="K23" s="517"/>
    </row>
    <row r="24" spans="1:11" ht="15" customHeight="1">
      <c r="A24" s="515"/>
      <c r="B24" s="516"/>
      <c r="C24" s="516"/>
      <c r="D24" s="516"/>
      <c r="E24" s="516"/>
      <c r="F24" s="516"/>
      <c r="G24" s="516"/>
      <c r="H24" s="516"/>
      <c r="I24" s="516"/>
      <c r="K24" s="517"/>
    </row>
    <row r="25" spans="1:11" ht="20.100000000000001" customHeight="1" thickBot="1">
      <c r="A25" s="518" t="s">
        <v>300</v>
      </c>
      <c r="B25" s="519">
        <v>494585.63</v>
      </c>
      <c r="C25" s="519">
        <v>279960.51</v>
      </c>
      <c r="D25" s="519">
        <v>67606.44</v>
      </c>
      <c r="E25" s="519">
        <v>93410.12999999999</v>
      </c>
      <c r="F25" s="519">
        <v>61636.62</v>
      </c>
      <c r="G25" s="519">
        <v>42428.160000000011</v>
      </c>
      <c r="H25" s="519">
        <v>75060.12</v>
      </c>
      <c r="I25" s="519">
        <v>1114687.6299999999</v>
      </c>
    </row>
    <row r="26" spans="1:11" ht="15.75" customHeight="1" thickTop="1">
      <c r="A26" s="520"/>
      <c r="B26" s="521"/>
      <c r="C26" s="521"/>
      <c r="D26" s="521"/>
      <c r="E26" s="521"/>
      <c r="F26" s="521"/>
      <c r="G26" s="521"/>
      <c r="H26" s="521"/>
      <c r="I26" s="521"/>
    </row>
    <row r="27" spans="1:11">
      <c r="A27" s="248" t="s">
        <v>124</v>
      </c>
    </row>
    <row r="28" spans="1:11">
      <c r="A28" s="248" t="s">
        <v>125</v>
      </c>
    </row>
    <row r="29" spans="1:11">
      <c r="A29" s="248" t="s">
        <v>126</v>
      </c>
    </row>
    <row r="30" spans="1:11">
      <c r="A30" s="248" t="s">
        <v>127</v>
      </c>
    </row>
    <row r="31" spans="1:11">
      <c r="A31" s="248" t="s">
        <v>128</v>
      </c>
    </row>
    <row r="32" spans="1:11" s="226" customFormat="1">
      <c r="A32" s="248" t="s">
        <v>129</v>
      </c>
      <c r="J32" s="44"/>
      <c r="K32" s="44"/>
    </row>
    <row r="33" spans="1:11" s="226" customFormat="1">
      <c r="A33" s="248" t="s">
        <v>130</v>
      </c>
      <c r="J33" s="44"/>
      <c r="K33" s="44"/>
    </row>
    <row r="34" spans="1:11" s="226" customFormat="1">
      <c r="A34" s="248" t="s">
        <v>131</v>
      </c>
      <c r="J34" s="44"/>
      <c r="K34" s="44"/>
    </row>
    <row r="35" spans="1:11" s="226" customFormat="1">
      <c r="A35" s="248" t="s">
        <v>132</v>
      </c>
      <c r="J35" s="44"/>
      <c r="K35" s="44"/>
    </row>
    <row r="36" spans="1:11" s="226" customFormat="1">
      <c r="A36" s="248" t="s">
        <v>133</v>
      </c>
      <c r="J36" s="44"/>
      <c r="K36" s="44"/>
    </row>
    <row r="37" spans="1:11" s="226" customFormat="1">
      <c r="A37" s="248" t="s">
        <v>134</v>
      </c>
      <c r="J37" s="44"/>
      <c r="K37" s="44"/>
    </row>
    <row r="38" spans="1:11" s="226" customFormat="1">
      <c r="A38" s="252"/>
      <c r="J38" s="44"/>
      <c r="K38" s="44"/>
    </row>
    <row r="39" spans="1:11" s="226" customFormat="1">
      <c r="A39" s="35"/>
      <c r="J39" s="44"/>
      <c r="K39" s="44"/>
    </row>
    <row r="40" spans="1:11" s="226" customFormat="1">
      <c r="A40" s="35"/>
      <c r="J40" s="44"/>
      <c r="K40" s="44"/>
    </row>
    <row r="198" spans="2:11" s="226" customFormat="1">
      <c r="B198" s="226" t="s">
        <v>41</v>
      </c>
      <c r="J198" s="44"/>
      <c r="K198" s="44"/>
    </row>
  </sheetData>
  <printOptions horizontalCentered="1" verticalCentered="1"/>
  <pageMargins left="1.1417322834645669" right="1.1417322834645669" top="1.0236220472440944" bottom="1.0236220472440944" header="0" footer="0"/>
  <pageSetup paperSize="9" scale="79"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186F3-7554-4F8A-B292-B0545923FC83}">
  <sheetPr codeName="Hoja21"/>
  <dimension ref="A1:N48"/>
  <sheetViews>
    <sheetView zoomScale="85" zoomScaleNormal="100" workbookViewId="0"/>
  </sheetViews>
  <sheetFormatPr baseColWidth="10" defaultColWidth="11.44140625" defaultRowHeight="13.8"/>
  <cols>
    <col min="1" max="1" width="24.6640625" style="226" customWidth="1"/>
    <col min="2" max="11" width="17.6640625" style="226" customWidth="1"/>
    <col min="12" max="16384" width="11.44140625" style="44"/>
  </cols>
  <sheetData>
    <row r="1" spans="1:14" s="506" customFormat="1" ht="32.1" customHeight="1">
      <c r="A1" s="36" t="s">
        <v>37</v>
      </c>
      <c r="B1" s="505"/>
      <c r="C1" s="505"/>
      <c r="D1" s="505"/>
      <c r="E1" s="505"/>
      <c r="F1" s="505"/>
      <c r="G1" s="505"/>
      <c r="H1" s="505"/>
      <c r="I1" s="505"/>
      <c r="J1" s="505"/>
      <c r="K1" s="505"/>
    </row>
    <row r="2" spans="1:14" s="508" customFormat="1" ht="18" customHeight="1">
      <c r="A2" s="38" t="s">
        <v>136</v>
      </c>
      <c r="B2" s="507"/>
      <c r="C2" s="507"/>
      <c r="D2" s="507"/>
      <c r="E2" s="507"/>
      <c r="F2" s="507"/>
      <c r="G2" s="507"/>
      <c r="H2" s="507"/>
      <c r="I2" s="507"/>
      <c r="J2" s="507"/>
      <c r="K2" s="507"/>
    </row>
    <row r="3" spans="1:14" s="265" customFormat="1" ht="18.75" customHeight="1">
      <c r="A3" s="40" t="s">
        <v>432</v>
      </c>
      <c r="B3" s="509"/>
      <c r="C3" s="509"/>
      <c r="D3" s="509"/>
      <c r="E3" s="509"/>
      <c r="F3" s="509"/>
      <c r="G3" s="509"/>
      <c r="H3" s="509"/>
      <c r="I3" s="509"/>
      <c r="J3" s="509"/>
      <c r="K3" s="509"/>
    </row>
    <row r="4" spans="1:14" s="511" customFormat="1" ht="8.1" customHeight="1" thickBot="1">
      <c r="A4" s="510"/>
      <c r="B4" s="510"/>
      <c r="C4" s="510"/>
      <c r="D4" s="510"/>
      <c r="E4" s="510"/>
      <c r="F4" s="510"/>
      <c r="G4" s="510"/>
      <c r="H4" s="510"/>
      <c r="I4" s="510"/>
      <c r="J4" s="510"/>
      <c r="K4" s="510"/>
    </row>
    <row r="5" spans="1:14" ht="83.25" customHeight="1" thickTop="1">
      <c r="A5" s="512" t="s">
        <v>294</v>
      </c>
      <c r="B5" s="513" t="s">
        <v>440</v>
      </c>
      <c r="C5" s="513" t="s">
        <v>441</v>
      </c>
      <c r="D5" s="513" t="s">
        <v>442</v>
      </c>
      <c r="E5" s="513" t="s">
        <v>443</v>
      </c>
      <c r="F5" s="513" t="s">
        <v>444</v>
      </c>
      <c r="G5" s="513" t="s">
        <v>445</v>
      </c>
      <c r="H5" s="522" t="s">
        <v>446</v>
      </c>
      <c r="I5" s="513" t="s">
        <v>447</v>
      </c>
      <c r="J5" s="513" t="s">
        <v>448</v>
      </c>
      <c r="K5" s="513" t="s">
        <v>449</v>
      </c>
    </row>
    <row r="6" spans="1:14" ht="8.25" customHeight="1">
      <c r="A6" s="523"/>
      <c r="B6" s="524"/>
      <c r="C6" s="524"/>
      <c r="D6" s="524"/>
      <c r="E6" s="524"/>
      <c r="F6" s="524"/>
      <c r="G6" s="524"/>
      <c r="H6" s="524"/>
      <c r="I6" s="524"/>
      <c r="J6" s="524"/>
      <c r="K6" s="524"/>
    </row>
    <row r="7" spans="1:14" ht="17.100000000000001" customHeight="1">
      <c r="A7" s="525" t="s">
        <v>178</v>
      </c>
      <c r="B7" s="526">
        <v>4.1165946425213544</v>
      </c>
      <c r="C7" s="526">
        <v>9.3137983505020898</v>
      </c>
      <c r="D7" s="526">
        <v>4.761254535347577</v>
      </c>
      <c r="E7" s="526">
        <v>10.120335635708361</v>
      </c>
      <c r="F7" s="526">
        <v>31.70659016889109</v>
      </c>
      <c r="G7" s="526">
        <v>7.4561151967200701</v>
      </c>
      <c r="H7" s="526">
        <v>1.235107968615071</v>
      </c>
      <c r="I7" s="526">
        <v>0.26631795182779766</v>
      </c>
      <c r="J7" s="526">
        <v>31.023885549866598</v>
      </c>
      <c r="K7" s="527">
        <v>302560989.39999998</v>
      </c>
    </row>
    <row r="8" spans="1:14" ht="17.100000000000001" customHeight="1">
      <c r="A8" s="525" t="s">
        <v>299</v>
      </c>
      <c r="B8" s="526">
        <v>19.501945328472683</v>
      </c>
      <c r="C8" s="526">
        <v>5.4096650543231535</v>
      </c>
      <c r="D8" s="526">
        <v>0.34781591622319652</v>
      </c>
      <c r="E8" s="526">
        <v>7.9663504728434784</v>
      </c>
      <c r="F8" s="526">
        <v>1.2036844139079774</v>
      </c>
      <c r="G8" s="526">
        <v>1.4583219638811136E-2</v>
      </c>
      <c r="H8" s="526">
        <v>57.656515692841225</v>
      </c>
      <c r="I8" s="526">
        <v>0.36734230749402746</v>
      </c>
      <c r="J8" s="526">
        <v>7.5320975942554504</v>
      </c>
      <c r="K8" s="527">
        <v>824197762.75</v>
      </c>
      <c r="L8" s="517"/>
    </row>
    <row r="9" spans="1:14" ht="17.100000000000001" customHeight="1">
      <c r="A9" s="525" t="s">
        <v>180</v>
      </c>
      <c r="B9" s="526">
        <v>17.157973412127269</v>
      </c>
      <c r="C9" s="526">
        <v>14.995636158274802</v>
      </c>
      <c r="D9" s="526">
        <v>17.699022476522249</v>
      </c>
      <c r="E9" s="526">
        <v>10.426778225100513</v>
      </c>
      <c r="F9" s="526">
        <v>12.518292473677237</v>
      </c>
      <c r="G9" s="526">
        <v>8.8422327363408506</v>
      </c>
      <c r="H9" s="526">
        <v>11.815968760156396</v>
      </c>
      <c r="I9" s="526">
        <v>0.80444285068209642</v>
      </c>
      <c r="J9" s="526">
        <v>5.7396529071185958</v>
      </c>
      <c r="K9" s="527">
        <v>612638362.78999996</v>
      </c>
      <c r="L9" s="517"/>
      <c r="M9" s="528"/>
    </row>
    <row r="10" spans="1:14" ht="17.100000000000001" customHeight="1">
      <c r="A10" s="525" t="s">
        <v>181</v>
      </c>
      <c r="B10" s="526">
        <v>31.761021095156146</v>
      </c>
      <c r="C10" s="526">
        <v>0.20008080870998501</v>
      </c>
      <c r="D10" s="526">
        <v>3.4683535393380085</v>
      </c>
      <c r="E10" s="526">
        <v>4.7539078051722976</v>
      </c>
      <c r="F10" s="526">
        <v>3.690839885938634</v>
      </c>
      <c r="G10" s="526">
        <v>0.64419940416827881</v>
      </c>
      <c r="H10" s="526">
        <v>50.495802469429371</v>
      </c>
      <c r="I10" s="526">
        <v>0.32913175915160237</v>
      </c>
      <c r="J10" s="526">
        <v>4.6566632329356725</v>
      </c>
      <c r="K10" s="527">
        <v>473882530.81999999</v>
      </c>
      <c r="L10" s="517"/>
    </row>
    <row r="11" spans="1:14" ht="17.100000000000001" customHeight="1">
      <c r="A11" s="525" t="s">
        <v>191</v>
      </c>
      <c r="B11" s="526">
        <v>22.068914992158845</v>
      </c>
      <c r="C11" s="526">
        <v>9.939611489609538</v>
      </c>
      <c r="D11" s="526">
        <v>0.2390436884610419</v>
      </c>
      <c r="E11" s="526">
        <v>34.229813912988504</v>
      </c>
      <c r="F11" s="526">
        <v>1.250904008452453</v>
      </c>
      <c r="G11" s="526">
        <v>0</v>
      </c>
      <c r="H11" s="526">
        <v>16.963033701516068</v>
      </c>
      <c r="I11" s="526">
        <v>2.1491581321205508</v>
      </c>
      <c r="J11" s="526">
        <v>13.159520074692994</v>
      </c>
      <c r="K11" s="527">
        <v>160573028.5</v>
      </c>
      <c r="L11" s="517"/>
    </row>
    <row r="12" spans="1:14" ht="17.100000000000001" customHeight="1">
      <c r="A12" s="525" t="s">
        <v>182</v>
      </c>
      <c r="B12" s="526">
        <v>19.887333447505171</v>
      </c>
      <c r="C12" s="526">
        <v>40.155338908564055</v>
      </c>
      <c r="D12" s="526">
        <v>1.0028517138806998</v>
      </c>
      <c r="E12" s="526">
        <v>10.83713492066717</v>
      </c>
      <c r="F12" s="526">
        <v>13.100560430130948</v>
      </c>
      <c r="G12" s="526">
        <v>4.8808602574903972</v>
      </c>
      <c r="H12" s="526">
        <v>4.4791170534540647</v>
      </c>
      <c r="I12" s="526">
        <v>0.63242661281957013</v>
      </c>
      <c r="J12" s="526">
        <v>5.0243766554879272</v>
      </c>
      <c r="K12" s="527">
        <v>257718898.44</v>
      </c>
      <c r="L12" s="517"/>
    </row>
    <row r="13" spans="1:14" ht="17.100000000000001" customHeight="1">
      <c r="A13" s="525" t="s">
        <v>316</v>
      </c>
      <c r="B13" s="526">
        <v>2.0274800389254426</v>
      </c>
      <c r="C13" s="526">
        <v>1.5644247286076447</v>
      </c>
      <c r="D13" s="526">
        <v>0.16076987825399386</v>
      </c>
      <c r="E13" s="526">
        <v>0.17169780030345683</v>
      </c>
      <c r="F13" s="526">
        <v>0.69399988129394641</v>
      </c>
      <c r="G13" s="526">
        <v>1.307975953740868E-4</v>
      </c>
      <c r="H13" s="526">
        <v>94.370945657467331</v>
      </c>
      <c r="I13" s="526">
        <v>0.18308766388788245</v>
      </c>
      <c r="J13" s="526">
        <v>0.8274635536649283</v>
      </c>
      <c r="K13" s="527">
        <v>15751872151.07</v>
      </c>
      <c r="L13" s="517"/>
    </row>
    <row r="14" spans="1:14" ht="17.100000000000001" customHeight="1">
      <c r="A14" s="525" t="s">
        <v>184</v>
      </c>
      <c r="B14" s="526">
        <v>3.7472408611474828</v>
      </c>
      <c r="C14" s="526">
        <v>0.80454030802871257</v>
      </c>
      <c r="D14" s="526">
        <v>16.967947079374788</v>
      </c>
      <c r="E14" s="526">
        <v>19.530176793760479</v>
      </c>
      <c r="F14" s="526">
        <v>4.9330528872222477</v>
      </c>
      <c r="G14" s="526">
        <v>6.5410400463784564</v>
      </c>
      <c r="H14" s="526">
        <v>41.931739698708505</v>
      </c>
      <c r="I14" s="526">
        <v>1.7599995455867921</v>
      </c>
      <c r="J14" s="526">
        <v>3.7842627797925443</v>
      </c>
      <c r="K14" s="527">
        <v>2687140203.4499998</v>
      </c>
      <c r="L14" s="517"/>
    </row>
    <row r="15" spans="1:14" ht="17.100000000000001" customHeight="1">
      <c r="A15" s="525" t="s">
        <v>185</v>
      </c>
      <c r="B15" s="526">
        <v>1.7756682741654095</v>
      </c>
      <c r="C15" s="526">
        <v>1.5376802164367476</v>
      </c>
      <c r="D15" s="526">
        <v>4.4678486286254584</v>
      </c>
      <c r="E15" s="526">
        <v>2.1090457122443089</v>
      </c>
      <c r="F15" s="526">
        <v>1.40757950989012</v>
      </c>
      <c r="G15" s="526">
        <v>2.9907411880113265E-2</v>
      </c>
      <c r="H15" s="526">
        <v>87.808325909551471</v>
      </c>
      <c r="I15" s="526">
        <v>0.26265199588173954</v>
      </c>
      <c r="J15" s="526">
        <v>0.60129234132461729</v>
      </c>
      <c r="K15" s="527">
        <v>6837114452.4200001</v>
      </c>
      <c r="L15" s="517"/>
      <c r="M15" s="529"/>
      <c r="N15" s="226"/>
    </row>
    <row r="16" spans="1:14" ht="17.100000000000001" customHeight="1">
      <c r="A16" s="525" t="s">
        <v>186</v>
      </c>
      <c r="B16" s="526">
        <v>18.659061528343479</v>
      </c>
      <c r="C16" s="526">
        <v>4.5416318870837626</v>
      </c>
      <c r="D16" s="526">
        <v>28.455815437029468</v>
      </c>
      <c r="E16" s="526">
        <v>3.007156705087656</v>
      </c>
      <c r="F16" s="526">
        <v>3.3360480033997102</v>
      </c>
      <c r="G16" s="526">
        <v>8.9137955823511952</v>
      </c>
      <c r="H16" s="526">
        <v>10.988518639235192</v>
      </c>
      <c r="I16" s="526">
        <v>1.4792291241921545</v>
      </c>
      <c r="J16" s="526">
        <v>20.618743093277388</v>
      </c>
      <c r="K16" s="527">
        <v>174735598.94999999</v>
      </c>
      <c r="L16" s="517"/>
    </row>
    <row r="17" spans="1:14" ht="17.100000000000001" customHeight="1">
      <c r="A17" s="525" t="s">
        <v>187</v>
      </c>
      <c r="B17" s="526">
        <v>1.4369723659234568</v>
      </c>
      <c r="C17" s="526">
        <v>1.2737599217779825</v>
      </c>
      <c r="D17" s="526">
        <v>22.649933494904424</v>
      </c>
      <c r="E17" s="526">
        <v>13.912116424110485</v>
      </c>
      <c r="F17" s="526">
        <v>8.2139347853709381</v>
      </c>
      <c r="G17" s="526">
        <v>3.0786066263523768</v>
      </c>
      <c r="H17" s="526">
        <v>42.678978744740256</v>
      </c>
      <c r="I17" s="526">
        <v>2.6535684353432911</v>
      </c>
      <c r="J17" s="526">
        <v>4.1021292014768012</v>
      </c>
      <c r="K17" s="527">
        <v>6402587385.2399998</v>
      </c>
      <c r="L17" s="517"/>
    </row>
    <row r="18" spans="1:14" ht="17.100000000000001" customHeight="1">
      <c r="A18" s="525" t="s">
        <v>188</v>
      </c>
      <c r="B18" s="526">
        <v>21.014908205036438</v>
      </c>
      <c r="C18" s="526">
        <v>4.9419922081395828</v>
      </c>
      <c r="D18" s="526">
        <v>33.040289252728705</v>
      </c>
      <c r="E18" s="526">
        <v>14.523367250773301</v>
      </c>
      <c r="F18" s="526">
        <v>4.1702910423904171</v>
      </c>
      <c r="G18" s="526">
        <v>0</v>
      </c>
      <c r="H18" s="526">
        <v>20.902649292924639</v>
      </c>
      <c r="I18" s="526">
        <v>9.7370755089566344E-2</v>
      </c>
      <c r="J18" s="526">
        <v>1.3091319929173555</v>
      </c>
      <c r="K18" s="527">
        <v>632760924.39999998</v>
      </c>
      <c r="L18" s="517"/>
    </row>
    <row r="19" spans="1:14" ht="17.100000000000001" customHeight="1">
      <c r="A19" s="525" t="s">
        <v>303</v>
      </c>
      <c r="B19" s="526">
        <v>2.0243051269877141</v>
      </c>
      <c r="C19" s="526">
        <v>9.7400390854946739</v>
      </c>
      <c r="D19" s="526">
        <v>3.6720772000945026</v>
      </c>
      <c r="E19" s="526">
        <v>4.7596361103356957</v>
      </c>
      <c r="F19" s="526">
        <v>2.4453060104144559</v>
      </c>
      <c r="G19" s="526">
        <v>1.5061358301057095</v>
      </c>
      <c r="H19" s="526">
        <v>73.890722954705652</v>
      </c>
      <c r="I19" s="526">
        <v>0.36616537499751717</v>
      </c>
      <c r="J19" s="526">
        <v>1.5956123068640888</v>
      </c>
      <c r="K19" s="527">
        <v>17903314916.23</v>
      </c>
      <c r="L19" s="517"/>
    </row>
    <row r="20" spans="1:14" ht="17.100000000000001" customHeight="1">
      <c r="A20" s="525" t="s">
        <v>190</v>
      </c>
      <c r="B20" s="526">
        <v>1.3781429106930803</v>
      </c>
      <c r="C20" s="526">
        <v>9.292410076109217</v>
      </c>
      <c r="D20" s="526">
        <v>0.29662024338672588</v>
      </c>
      <c r="E20" s="526">
        <v>0.32889286359060121</v>
      </c>
      <c r="F20" s="526">
        <v>0.37945334635692562</v>
      </c>
      <c r="G20" s="526">
        <v>0.26959014569204315</v>
      </c>
      <c r="H20" s="526">
        <v>84.937006776779285</v>
      </c>
      <c r="I20" s="526">
        <v>0.38990253483744514</v>
      </c>
      <c r="J20" s="526">
        <v>2.7279811025546761</v>
      </c>
      <c r="K20" s="527">
        <v>4007776783.6300001</v>
      </c>
      <c r="L20" s="517"/>
    </row>
    <row r="21" spans="1:14" ht="17.100000000000001" customHeight="1">
      <c r="A21" s="525" t="s">
        <v>192</v>
      </c>
      <c r="B21" s="526">
        <v>3.6273643402944034</v>
      </c>
      <c r="C21" s="526">
        <v>8.8443063213449999</v>
      </c>
      <c r="D21" s="526">
        <v>10.503057040372257</v>
      </c>
      <c r="E21" s="526">
        <v>7.6862121550118401</v>
      </c>
      <c r="F21" s="526">
        <v>2.7704841897751038</v>
      </c>
      <c r="G21" s="526">
        <v>3.4141523015464776</v>
      </c>
      <c r="H21" s="526">
        <v>59.298855961730723</v>
      </c>
      <c r="I21" s="526">
        <v>2.0448619887468116</v>
      </c>
      <c r="J21" s="526">
        <v>1.8107057011773933</v>
      </c>
      <c r="K21" s="527">
        <v>20472613730.599998</v>
      </c>
      <c r="L21" s="517"/>
    </row>
    <row r="22" spans="1:14" ht="17.100000000000001" customHeight="1">
      <c r="A22" s="525" t="s">
        <v>193</v>
      </c>
      <c r="B22" s="526">
        <v>5.2157720896758066</v>
      </c>
      <c r="C22" s="526">
        <v>16.046404174221461</v>
      </c>
      <c r="D22" s="526">
        <v>11.508130263383856</v>
      </c>
      <c r="E22" s="526">
        <v>15.440692492179622</v>
      </c>
      <c r="F22" s="526">
        <v>27.320186772380467</v>
      </c>
      <c r="G22" s="526">
        <v>7.3968015548178503</v>
      </c>
      <c r="H22" s="526">
        <v>9.496665286919729</v>
      </c>
      <c r="I22" s="526">
        <v>0.3278639181950414</v>
      </c>
      <c r="J22" s="526">
        <v>7.247483448226169</v>
      </c>
      <c r="K22" s="527">
        <v>244294411.66</v>
      </c>
      <c r="L22" s="517"/>
    </row>
    <row r="23" spans="1:14" ht="17.100000000000001" customHeight="1">
      <c r="A23" s="525" t="s">
        <v>194</v>
      </c>
      <c r="B23" s="526">
        <v>2.2028888570044245</v>
      </c>
      <c r="C23" s="526">
        <v>6.1475358586220361</v>
      </c>
      <c r="D23" s="526">
        <v>0.94488700956846372</v>
      </c>
      <c r="E23" s="526">
        <v>4.9293799244204202</v>
      </c>
      <c r="F23" s="526">
        <v>1.1200744106312344</v>
      </c>
      <c r="G23" s="526">
        <v>8.0073797032113131E-6</v>
      </c>
      <c r="H23" s="526">
        <v>83.65549585394939</v>
      </c>
      <c r="I23" s="526">
        <v>0.1706851407308756</v>
      </c>
      <c r="J23" s="526">
        <v>0.82904493769345944</v>
      </c>
      <c r="K23" s="527">
        <v>927144743.37</v>
      </c>
      <c r="L23" s="517"/>
    </row>
    <row r="24" spans="1:14" ht="9.75" customHeight="1">
      <c r="A24" s="530"/>
      <c r="B24" s="531"/>
      <c r="C24" s="531"/>
      <c r="D24" s="531"/>
      <c r="E24" s="531"/>
      <c r="F24" s="531"/>
      <c r="G24" s="531"/>
      <c r="H24" s="531"/>
      <c r="I24" s="531"/>
      <c r="J24" s="531"/>
      <c r="K24" s="532"/>
    </row>
    <row r="25" spans="1:14" ht="28.5" customHeight="1" thickBot="1">
      <c r="A25" s="533" t="s">
        <v>64</v>
      </c>
      <c r="B25" s="534">
        <v>3.1878623698030615</v>
      </c>
      <c r="C25" s="534">
        <v>6.1037985610448642</v>
      </c>
      <c r="D25" s="534">
        <v>6.9874895984025134</v>
      </c>
      <c r="E25" s="534">
        <v>5.6840631390615926</v>
      </c>
      <c r="F25" s="534">
        <v>2.833702495991282</v>
      </c>
      <c r="G25" s="534">
        <v>1.8818284209336369</v>
      </c>
      <c r="H25" s="534">
        <v>70.266540964164946</v>
      </c>
      <c r="I25" s="534">
        <v>0.99753972293377768</v>
      </c>
      <c r="J25" s="534">
        <v>2.0571747276643215</v>
      </c>
      <c r="K25" s="535">
        <v>78672926873.720001</v>
      </c>
    </row>
    <row r="26" spans="1:14" ht="5.25" customHeight="1" thickTop="1">
      <c r="A26" s="536"/>
      <c r="B26" s="537"/>
      <c r="C26" s="537"/>
      <c r="D26" s="537"/>
      <c r="E26" s="537"/>
      <c r="F26" s="537"/>
      <c r="G26" s="537"/>
      <c r="H26" s="537"/>
      <c r="I26" s="537"/>
      <c r="J26" s="537"/>
      <c r="K26" s="537"/>
    </row>
    <row r="27" spans="1:14" ht="4.5" customHeight="1">
      <c r="A27" s="523"/>
      <c r="B27" s="537"/>
      <c r="C27" s="537"/>
      <c r="D27" s="537"/>
      <c r="E27" s="537"/>
      <c r="F27" s="537"/>
      <c r="G27" s="537"/>
      <c r="H27" s="537"/>
      <c r="I27" s="537"/>
      <c r="J27" s="537"/>
      <c r="K27" s="537"/>
    </row>
    <row r="28" spans="1:14" ht="11.7" customHeight="1">
      <c r="A28" s="538" t="s">
        <v>450</v>
      </c>
      <c r="B28" s="539"/>
      <c r="C28" s="539"/>
      <c r="D28" s="539"/>
      <c r="E28" s="539"/>
      <c r="F28" s="539"/>
      <c r="G28" s="539"/>
      <c r="H28" s="539"/>
      <c r="I28" s="539"/>
      <c r="J28" s="539"/>
      <c r="K28" s="539"/>
    </row>
    <row r="29" spans="1:14" ht="11.7" customHeight="1">
      <c r="A29" s="538" t="s">
        <v>451</v>
      </c>
      <c r="B29" s="540"/>
      <c r="C29" s="540"/>
      <c r="D29" s="540"/>
      <c r="E29" s="540"/>
      <c r="F29" s="540"/>
      <c r="G29" s="540"/>
      <c r="H29" s="540"/>
      <c r="I29" s="540"/>
      <c r="J29" s="540"/>
      <c r="K29" s="540"/>
    </row>
    <row r="30" spans="1:14" ht="11.7" customHeight="1">
      <c r="A30" s="541" t="s">
        <v>452</v>
      </c>
      <c r="B30" s="540"/>
      <c r="C30" s="540"/>
      <c r="D30" s="540"/>
      <c r="E30" s="540"/>
      <c r="F30" s="540"/>
      <c r="G30" s="540"/>
      <c r="H30" s="540"/>
      <c r="I30" s="540"/>
      <c r="J30" s="540"/>
      <c r="K30" s="540"/>
    </row>
    <row r="31" spans="1:14" ht="11.7" customHeight="1">
      <c r="A31" s="541" t="s">
        <v>453</v>
      </c>
      <c r="B31" s="540"/>
      <c r="C31" s="540"/>
      <c r="D31" s="540"/>
      <c r="E31" s="540"/>
      <c r="F31" s="540"/>
      <c r="G31" s="540"/>
      <c r="H31" s="540"/>
      <c r="I31" s="540"/>
      <c r="J31" s="540"/>
      <c r="K31" s="540"/>
    </row>
    <row r="32" spans="1:14" s="226" customFormat="1">
      <c r="A32" s="541" t="s">
        <v>124</v>
      </c>
      <c r="L32" s="44"/>
      <c r="M32" s="44"/>
      <c r="N32" s="44"/>
    </row>
    <row r="33" spans="1:14" s="226" customFormat="1">
      <c r="A33" s="541" t="s">
        <v>125</v>
      </c>
      <c r="L33" s="44"/>
      <c r="M33" s="44"/>
      <c r="N33" s="44"/>
    </row>
    <row r="34" spans="1:14" s="226" customFormat="1">
      <c r="A34" s="541" t="s">
        <v>126</v>
      </c>
      <c r="L34" s="44"/>
      <c r="M34" s="44"/>
      <c r="N34" s="44"/>
    </row>
    <row r="35" spans="1:14" s="226" customFormat="1">
      <c r="A35" s="541" t="s">
        <v>127</v>
      </c>
      <c r="L35" s="44"/>
      <c r="M35" s="44"/>
      <c r="N35" s="44"/>
    </row>
    <row r="36" spans="1:14" s="226" customFormat="1">
      <c r="A36" s="541" t="s">
        <v>128</v>
      </c>
      <c r="L36" s="44"/>
      <c r="M36" s="44"/>
      <c r="N36" s="44"/>
    </row>
    <row r="37" spans="1:14" s="226" customFormat="1">
      <c r="A37" s="541" t="s">
        <v>130</v>
      </c>
      <c r="L37" s="44"/>
      <c r="M37" s="44"/>
      <c r="N37" s="44"/>
    </row>
    <row r="38" spans="1:14" s="226" customFormat="1">
      <c r="A38" s="541" t="s">
        <v>131</v>
      </c>
      <c r="L38" s="44"/>
      <c r="M38" s="44"/>
      <c r="N38" s="44"/>
    </row>
    <row r="39" spans="1:14" s="226" customFormat="1">
      <c r="A39" s="541" t="s">
        <v>132</v>
      </c>
      <c r="L39" s="44"/>
      <c r="M39" s="44"/>
      <c r="N39" s="44"/>
    </row>
    <row r="40" spans="1:14" s="226" customFormat="1">
      <c r="A40" s="541" t="s">
        <v>133</v>
      </c>
      <c r="L40" s="44"/>
      <c r="M40" s="44"/>
      <c r="N40" s="44"/>
    </row>
    <row r="41" spans="1:14" s="226" customFormat="1">
      <c r="A41" s="541" t="s">
        <v>134</v>
      </c>
      <c r="L41" s="44"/>
      <c r="M41" s="44"/>
      <c r="N41" s="44"/>
    </row>
    <row r="42" spans="1:14" s="226" customFormat="1">
      <c r="A42" s="252"/>
      <c r="L42" s="44"/>
      <c r="M42" s="44"/>
      <c r="N42" s="44"/>
    </row>
    <row r="43" spans="1:14" s="226" customFormat="1">
      <c r="A43" s="541"/>
      <c r="L43" s="44"/>
      <c r="M43" s="44"/>
      <c r="N43" s="44"/>
    </row>
    <row r="44" spans="1:14" s="226" customFormat="1">
      <c r="A44" s="541"/>
      <c r="L44" s="44"/>
      <c r="M44" s="44"/>
      <c r="N44" s="44"/>
    </row>
    <row r="45" spans="1:14" s="226" customFormat="1">
      <c r="A45" s="541"/>
      <c r="L45" s="44"/>
      <c r="M45" s="44"/>
      <c r="N45" s="44"/>
    </row>
    <row r="46" spans="1:14" s="226" customFormat="1">
      <c r="A46" s="541"/>
      <c r="L46" s="44"/>
      <c r="M46" s="44"/>
      <c r="N46" s="44"/>
    </row>
    <row r="47" spans="1:14" s="226" customFormat="1">
      <c r="A47" s="541"/>
      <c r="L47" s="44"/>
      <c r="M47" s="44"/>
      <c r="N47" s="44"/>
    </row>
    <row r="48" spans="1:14" s="226" customFormat="1">
      <c r="A48" s="541"/>
      <c r="L48" s="44"/>
      <c r="M48" s="44"/>
      <c r="N48" s="44"/>
    </row>
  </sheetData>
  <printOptions horizontalCentered="1" verticalCentered="1"/>
  <pageMargins left="1.1417322834645669" right="1.1417322834645669" top="1.0236220472440944" bottom="1.0236220472440944" header="0" footer="0"/>
  <pageSetup paperSize="9" scale="8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61447-4EB2-4435-B1A7-0A7FC1A64D98}">
  <sheetPr codeName="Hoja22">
    <pageSetUpPr fitToPage="1"/>
  </sheetPr>
  <dimension ref="A1:I40"/>
  <sheetViews>
    <sheetView zoomScale="85" zoomScaleNormal="100" workbookViewId="0"/>
  </sheetViews>
  <sheetFormatPr baseColWidth="10" defaultColWidth="11.44140625" defaultRowHeight="13.8"/>
  <cols>
    <col min="1" max="1" width="24.6640625" style="226" customWidth="1"/>
    <col min="2" max="9" width="18.33203125" style="226" customWidth="1"/>
    <col min="10" max="16384" width="11.44140625" style="44"/>
  </cols>
  <sheetData>
    <row r="1" spans="1:9" s="543" customFormat="1" ht="32.1" customHeight="1">
      <c r="A1" s="36" t="s">
        <v>38</v>
      </c>
      <c r="B1" s="542"/>
      <c r="C1" s="542"/>
      <c r="D1" s="542"/>
      <c r="E1" s="542"/>
      <c r="F1" s="542"/>
      <c r="G1" s="542"/>
      <c r="H1" s="542"/>
      <c r="I1" s="542"/>
    </row>
    <row r="2" spans="1:9" s="545" customFormat="1" ht="18" customHeight="1">
      <c r="A2" s="38" t="s">
        <v>136</v>
      </c>
      <c r="B2" s="544"/>
      <c r="C2" s="544"/>
      <c r="D2" s="544"/>
      <c r="E2" s="544"/>
      <c r="F2" s="544"/>
      <c r="G2" s="544"/>
      <c r="H2" s="544"/>
      <c r="I2" s="544"/>
    </row>
    <row r="3" spans="1:9" s="511" customFormat="1" ht="18.75" customHeight="1">
      <c r="A3" s="546" t="s">
        <v>432</v>
      </c>
      <c r="B3" s="546"/>
      <c r="C3" s="546"/>
      <c r="D3" s="546"/>
      <c r="E3" s="546"/>
      <c r="F3" s="546"/>
      <c r="G3" s="546"/>
      <c r="H3" s="546"/>
      <c r="I3" s="546"/>
    </row>
    <row r="4" spans="1:9" s="511" customFormat="1" ht="8.1" customHeight="1" thickBot="1">
      <c r="A4" s="510"/>
      <c r="B4" s="510"/>
      <c r="C4" s="510"/>
      <c r="D4" s="510"/>
      <c r="E4" s="510"/>
      <c r="F4" s="510"/>
      <c r="G4" s="510"/>
      <c r="H4" s="510"/>
      <c r="I4" s="510"/>
    </row>
    <row r="5" spans="1:9" ht="60.75" customHeight="1" thickTop="1">
      <c r="A5" s="512" t="s">
        <v>294</v>
      </c>
      <c r="B5" s="547" t="s">
        <v>454</v>
      </c>
      <c r="C5" s="547" t="s">
        <v>455</v>
      </c>
      <c r="D5" s="547" t="s">
        <v>456</v>
      </c>
      <c r="E5" s="547" t="s">
        <v>457</v>
      </c>
      <c r="F5" s="547" t="s">
        <v>458</v>
      </c>
      <c r="G5" s="547" t="s">
        <v>459</v>
      </c>
      <c r="H5" s="547" t="s">
        <v>460</v>
      </c>
      <c r="I5" s="547" t="s">
        <v>461</v>
      </c>
    </row>
    <row r="6" spans="1:9" ht="8.25" customHeight="1">
      <c r="A6" s="523"/>
      <c r="B6" s="524"/>
      <c r="C6" s="524"/>
      <c r="D6" s="524"/>
      <c r="E6" s="524"/>
      <c r="F6" s="524"/>
      <c r="G6" s="524"/>
      <c r="H6" s="524"/>
      <c r="I6" s="524"/>
    </row>
    <row r="7" spans="1:9" ht="19.5" customHeight="1">
      <c r="A7" s="525" t="s">
        <v>178</v>
      </c>
      <c r="B7" s="526">
        <v>6.0144875674967668</v>
      </c>
      <c r="C7" s="526">
        <v>12.971660719997539</v>
      </c>
      <c r="D7" s="526">
        <v>4.0325698496158005</v>
      </c>
      <c r="E7" s="526">
        <v>23.329555204156797</v>
      </c>
      <c r="F7" s="526">
        <v>10.937592058966807</v>
      </c>
      <c r="G7" s="526">
        <v>18.535183574334795</v>
      </c>
      <c r="H7" s="526">
        <v>24.178951025431491</v>
      </c>
      <c r="I7" s="527">
        <v>204543491.56</v>
      </c>
    </row>
    <row r="8" spans="1:9" ht="19.5" customHeight="1">
      <c r="A8" s="525" t="s">
        <v>299</v>
      </c>
      <c r="B8" s="526">
        <v>8.791023709955228</v>
      </c>
      <c r="C8" s="526">
        <v>0</v>
      </c>
      <c r="D8" s="526">
        <v>3.7013649932924171</v>
      </c>
      <c r="E8" s="526">
        <v>8.3606648378541699</v>
      </c>
      <c r="F8" s="526">
        <v>31.610188280675111</v>
      </c>
      <c r="G8" s="526">
        <v>43.502596647568751</v>
      </c>
      <c r="H8" s="526">
        <v>4.034161530654325</v>
      </c>
      <c r="I8" s="527">
        <v>482580087.13999999</v>
      </c>
    </row>
    <row r="9" spans="1:9" ht="19.5" customHeight="1">
      <c r="A9" s="525" t="s">
        <v>180</v>
      </c>
      <c r="B9" s="526">
        <v>5.8036772552720137</v>
      </c>
      <c r="C9" s="526">
        <v>0</v>
      </c>
      <c r="D9" s="526">
        <v>0.70592414724209429</v>
      </c>
      <c r="E9" s="526">
        <v>25.90133635514691</v>
      </c>
      <c r="F9" s="526">
        <v>32.785715328735719</v>
      </c>
      <c r="G9" s="526">
        <v>26.229047757856925</v>
      </c>
      <c r="H9" s="526">
        <v>8.5742991557463331</v>
      </c>
      <c r="I9" s="527">
        <v>453448426.79000002</v>
      </c>
    </row>
    <row r="10" spans="1:9" ht="19.5" customHeight="1">
      <c r="A10" s="525" t="s">
        <v>181</v>
      </c>
      <c r="B10" s="526">
        <v>2.7268865517108267</v>
      </c>
      <c r="C10" s="526">
        <v>4.033404240348859</v>
      </c>
      <c r="D10" s="526">
        <v>12.36584489079226</v>
      </c>
      <c r="E10" s="526">
        <v>15.948596377322593</v>
      </c>
      <c r="F10" s="526">
        <v>12.009429074824611</v>
      </c>
      <c r="G10" s="526">
        <v>51.500448704999258</v>
      </c>
      <c r="H10" s="526">
        <v>1.4153901600015906</v>
      </c>
      <c r="I10" s="527">
        <v>393069032.63999999</v>
      </c>
    </row>
    <row r="11" spans="1:9" ht="19.5" customHeight="1">
      <c r="A11" s="525" t="s">
        <v>191</v>
      </c>
      <c r="B11" s="526">
        <v>3.1286433834039977</v>
      </c>
      <c r="C11" s="526">
        <v>0</v>
      </c>
      <c r="D11" s="526">
        <v>0.24901198592129303</v>
      </c>
      <c r="E11" s="526">
        <v>10.505075820636895</v>
      </c>
      <c r="F11" s="526">
        <v>23.322463552775325</v>
      </c>
      <c r="G11" s="526">
        <v>52.406760331493111</v>
      </c>
      <c r="H11" s="526">
        <v>10.38804492576938</v>
      </c>
      <c r="I11" s="527">
        <v>102608084.93000001</v>
      </c>
    </row>
    <row r="12" spans="1:9" ht="15.75" customHeight="1">
      <c r="A12" s="525" t="s">
        <v>182</v>
      </c>
      <c r="B12" s="526">
        <v>7.9392181997152393</v>
      </c>
      <c r="C12" s="526">
        <v>0</v>
      </c>
      <c r="D12" s="526">
        <v>16.157119925389789</v>
      </c>
      <c r="E12" s="526">
        <v>43.681439033240167</v>
      </c>
      <c r="F12" s="526">
        <v>4.2846813197217148</v>
      </c>
      <c r="G12" s="526">
        <v>25.014687836919062</v>
      </c>
      <c r="H12" s="526">
        <v>2.9228536850140143</v>
      </c>
      <c r="I12" s="527">
        <v>82853605.790000007</v>
      </c>
    </row>
    <row r="13" spans="1:9" ht="19.5" customHeight="1">
      <c r="A13" s="525" t="s">
        <v>316</v>
      </c>
      <c r="B13" s="526">
        <v>0.75932001002258775</v>
      </c>
      <c r="C13" s="526">
        <v>3.9504507605525427</v>
      </c>
      <c r="D13" s="526">
        <v>0.1002800925738481</v>
      </c>
      <c r="E13" s="526">
        <v>0.34133473091151073</v>
      </c>
      <c r="F13" s="526">
        <v>1.3433085939776801</v>
      </c>
      <c r="G13" s="526">
        <v>93.348870273585931</v>
      </c>
      <c r="H13" s="526">
        <v>0.1564355383759016</v>
      </c>
      <c r="I13" s="527">
        <v>14500049877.09</v>
      </c>
    </row>
    <row r="14" spans="1:9" ht="19.5" customHeight="1">
      <c r="A14" s="525" t="s">
        <v>184</v>
      </c>
      <c r="B14" s="526">
        <v>2.3183130273613273</v>
      </c>
      <c r="C14" s="526">
        <v>5.0618699570698729</v>
      </c>
      <c r="D14" s="526">
        <v>1.6558120824667475</v>
      </c>
      <c r="E14" s="526">
        <v>20.140220807512186</v>
      </c>
      <c r="F14" s="526">
        <v>34.998720026691849</v>
      </c>
      <c r="G14" s="526">
        <v>28.339029869880335</v>
      </c>
      <c r="H14" s="526">
        <v>7.4860342290176822</v>
      </c>
      <c r="I14" s="527">
        <v>1846155685.4000001</v>
      </c>
    </row>
    <row r="15" spans="1:9" ht="19.5" customHeight="1">
      <c r="A15" s="525" t="s">
        <v>185</v>
      </c>
      <c r="B15" s="526">
        <v>1.8036684813973711</v>
      </c>
      <c r="C15" s="526">
        <v>0</v>
      </c>
      <c r="D15" s="526">
        <v>0.23378089685373826</v>
      </c>
      <c r="E15" s="526">
        <v>4.8642992909241771</v>
      </c>
      <c r="F15" s="526">
        <v>19.919441222303277</v>
      </c>
      <c r="G15" s="526">
        <v>72.950190988158667</v>
      </c>
      <c r="H15" s="526">
        <v>0.2286191203627661</v>
      </c>
      <c r="I15" s="527">
        <v>5924834803.1899996</v>
      </c>
    </row>
    <row r="16" spans="1:9" ht="19.5" customHeight="1">
      <c r="A16" s="525" t="s">
        <v>186</v>
      </c>
      <c r="B16" s="526">
        <v>17.569127124850883</v>
      </c>
      <c r="C16" s="526">
        <v>0</v>
      </c>
      <c r="D16" s="526">
        <v>0</v>
      </c>
      <c r="E16" s="526">
        <v>32.757217862883707</v>
      </c>
      <c r="F16" s="526">
        <v>33.777246974645571</v>
      </c>
      <c r="G16" s="526">
        <v>14.459139876919346</v>
      </c>
      <c r="H16" s="526">
        <v>1.4372681607004996</v>
      </c>
      <c r="I16" s="527">
        <v>149715452.47</v>
      </c>
    </row>
    <row r="17" spans="1:9" ht="19.5" customHeight="1">
      <c r="A17" s="525" t="s">
        <v>298</v>
      </c>
      <c r="B17" s="526">
        <v>3.3236251965158568</v>
      </c>
      <c r="C17" s="526">
        <v>0</v>
      </c>
      <c r="D17" s="526">
        <v>2.2970222012371768</v>
      </c>
      <c r="E17" s="526">
        <v>11.517162814883175</v>
      </c>
      <c r="F17" s="526">
        <v>33.080787989521149</v>
      </c>
      <c r="G17" s="526">
        <v>44.057705048527957</v>
      </c>
      <c r="H17" s="526">
        <v>5.7236967493146826</v>
      </c>
      <c r="I17" s="527">
        <v>5560538211.2200003</v>
      </c>
    </row>
    <row r="18" spans="1:9" ht="19.5" customHeight="1">
      <c r="A18" s="525" t="s">
        <v>188</v>
      </c>
      <c r="B18" s="526">
        <v>0.65984140858077878</v>
      </c>
      <c r="C18" s="526">
        <v>0</v>
      </c>
      <c r="D18" s="526">
        <v>0</v>
      </c>
      <c r="E18" s="526">
        <v>14.290243765985005</v>
      </c>
      <c r="F18" s="526">
        <v>81.558435884864082</v>
      </c>
      <c r="G18" s="526">
        <v>3.1190742341775346</v>
      </c>
      <c r="H18" s="526">
        <v>0.3724047063925891</v>
      </c>
      <c r="I18" s="527">
        <v>454757851.05000001</v>
      </c>
    </row>
    <row r="19" spans="1:9" ht="19.5" customHeight="1">
      <c r="A19" s="525" t="s">
        <v>303</v>
      </c>
      <c r="B19" s="526">
        <v>2.5748681061136378</v>
      </c>
      <c r="C19" s="526">
        <v>2.7878578082650378</v>
      </c>
      <c r="D19" s="526">
        <v>0.93663724775123369</v>
      </c>
      <c r="E19" s="526">
        <v>3.1736531704675759</v>
      </c>
      <c r="F19" s="526">
        <v>16.963329404452658</v>
      </c>
      <c r="G19" s="526">
        <v>72.444936728731008</v>
      </c>
      <c r="H19" s="526">
        <v>1.1187175342188458</v>
      </c>
      <c r="I19" s="527">
        <v>15049303091.290001</v>
      </c>
    </row>
    <row r="20" spans="1:9" ht="19.5" customHeight="1">
      <c r="A20" s="525" t="s">
        <v>237</v>
      </c>
      <c r="B20" s="526">
        <v>1.0837391545271364</v>
      </c>
      <c r="C20" s="526">
        <v>4.1410654728575382</v>
      </c>
      <c r="D20" s="526">
        <v>0.3186861248292111</v>
      </c>
      <c r="E20" s="526">
        <v>0.37186366334346782</v>
      </c>
      <c r="F20" s="526">
        <v>1.1291054030540875</v>
      </c>
      <c r="G20" s="526">
        <v>92.765223247746633</v>
      </c>
      <c r="H20" s="526">
        <v>0.190316933641933</v>
      </c>
      <c r="I20" s="527">
        <v>3708408860.3899999</v>
      </c>
    </row>
    <row r="21" spans="1:9" ht="19.5" customHeight="1">
      <c r="A21" s="525" t="s">
        <v>192</v>
      </c>
      <c r="B21" s="526">
        <v>1.4910551679608888</v>
      </c>
      <c r="C21" s="526">
        <v>0</v>
      </c>
      <c r="D21" s="526">
        <v>2.2248817988891325</v>
      </c>
      <c r="E21" s="526">
        <v>7.6244258492642398</v>
      </c>
      <c r="F21" s="526">
        <v>19.94873949437379</v>
      </c>
      <c r="G21" s="526">
        <v>66.892392489961182</v>
      </c>
      <c r="H21" s="526">
        <v>1.8185051995507677</v>
      </c>
      <c r="I21" s="527">
        <v>17619347764.259998</v>
      </c>
    </row>
    <row r="22" spans="1:9" ht="19.5" customHeight="1">
      <c r="A22" s="525" t="s">
        <v>193</v>
      </c>
      <c r="B22" s="526">
        <v>9.4338375363130975</v>
      </c>
      <c r="C22" s="526">
        <v>0.1459030037805967</v>
      </c>
      <c r="D22" s="526">
        <v>0.52843000682350383</v>
      </c>
      <c r="E22" s="526">
        <v>50.575616686878291</v>
      </c>
      <c r="F22" s="526">
        <v>20.917548828540774</v>
      </c>
      <c r="G22" s="526">
        <v>17.938969589344563</v>
      </c>
      <c r="H22" s="526">
        <v>0.45969434831916839</v>
      </c>
      <c r="I22" s="527">
        <v>173143172.83000001</v>
      </c>
    </row>
    <row r="23" spans="1:9" ht="19.5" customHeight="1">
      <c r="A23" s="525" t="s">
        <v>194</v>
      </c>
      <c r="B23" s="526">
        <v>0.92070712165330526</v>
      </c>
      <c r="C23" s="526">
        <v>0</v>
      </c>
      <c r="D23" s="526">
        <v>0</v>
      </c>
      <c r="E23" s="526">
        <v>1.9785167716505208</v>
      </c>
      <c r="F23" s="526">
        <v>10.232751292977436</v>
      </c>
      <c r="G23" s="526">
        <v>86.343885865457864</v>
      </c>
      <c r="H23" s="526">
        <v>0.52413894826087137</v>
      </c>
      <c r="I23" s="527">
        <v>826343024.95000005</v>
      </c>
    </row>
    <row r="24" spans="1:9" ht="9.75" customHeight="1">
      <c r="A24" s="525"/>
      <c r="B24" s="548"/>
      <c r="C24" s="548"/>
      <c r="D24" s="548"/>
      <c r="E24" s="548"/>
      <c r="F24" s="548"/>
      <c r="G24" s="548"/>
      <c r="H24" s="548"/>
      <c r="I24" s="532"/>
    </row>
    <row r="25" spans="1:9" ht="33.75" customHeight="1" thickBot="1">
      <c r="A25" s="533" t="s">
        <v>64</v>
      </c>
      <c r="B25" s="534">
        <v>1.9098832700665047</v>
      </c>
      <c r="C25" s="534">
        <v>1.8984084553202627</v>
      </c>
      <c r="D25" s="534">
        <v>1.2200901223411387</v>
      </c>
      <c r="E25" s="534">
        <v>5.5053101525472909</v>
      </c>
      <c r="F25" s="534">
        <v>16.156345263548722</v>
      </c>
      <c r="G25" s="534">
        <v>71.645636881183933</v>
      </c>
      <c r="H25" s="534">
        <v>1.6643258549921627</v>
      </c>
      <c r="I25" s="535">
        <v>67531700522.98999</v>
      </c>
    </row>
    <row r="26" spans="1:9" ht="5.25" customHeight="1" thickTop="1">
      <c r="A26" s="536"/>
      <c r="B26" s="549"/>
      <c r="C26" s="549"/>
      <c r="D26" s="549"/>
      <c r="E26" s="549"/>
      <c r="F26" s="549"/>
      <c r="G26" s="549"/>
      <c r="H26" s="549"/>
      <c r="I26" s="549"/>
    </row>
    <row r="27" spans="1:9">
      <c r="A27" s="515"/>
      <c r="B27" s="537"/>
      <c r="C27" s="537"/>
      <c r="D27" s="537"/>
      <c r="E27" s="537"/>
      <c r="F27" s="537"/>
      <c r="G27" s="537"/>
      <c r="H27" s="537"/>
      <c r="I27" s="537"/>
    </row>
    <row r="28" spans="1:9">
      <c r="A28" s="550" t="s">
        <v>462</v>
      </c>
      <c r="B28" s="539"/>
      <c r="C28" s="539"/>
      <c r="D28" s="539"/>
      <c r="E28" s="539"/>
      <c r="F28" s="539"/>
      <c r="G28" s="539"/>
      <c r="H28" s="539"/>
      <c r="I28" s="539"/>
    </row>
    <row r="29" spans="1:9">
      <c r="A29" s="550" t="s">
        <v>463</v>
      </c>
      <c r="B29" s="540"/>
      <c r="C29" s="540"/>
      <c r="D29" s="540"/>
      <c r="E29" s="540"/>
      <c r="F29" s="540"/>
      <c r="G29" s="540"/>
      <c r="H29" s="540"/>
      <c r="I29" s="540"/>
    </row>
    <row r="30" spans="1:9">
      <c r="A30" s="550" t="s">
        <v>124</v>
      </c>
    </row>
    <row r="31" spans="1:9">
      <c r="A31" s="550" t="s">
        <v>125</v>
      </c>
    </row>
    <row r="32" spans="1:9">
      <c r="A32" s="550" t="s">
        <v>126</v>
      </c>
    </row>
    <row r="33" spans="1:9">
      <c r="A33" s="550" t="s">
        <v>127</v>
      </c>
      <c r="B33" s="551"/>
      <c r="C33" s="551"/>
      <c r="D33" s="551"/>
      <c r="E33" s="551"/>
      <c r="F33" s="551"/>
      <c r="G33" s="551"/>
      <c r="H33" s="551"/>
      <c r="I33" s="551"/>
    </row>
    <row r="34" spans="1:9">
      <c r="A34" s="550" t="s">
        <v>128</v>
      </c>
      <c r="B34" s="551"/>
      <c r="C34" s="551"/>
      <c r="D34" s="551"/>
      <c r="E34" s="551"/>
      <c r="F34" s="551"/>
      <c r="G34" s="551"/>
      <c r="H34" s="551"/>
    </row>
    <row r="35" spans="1:9">
      <c r="A35" s="550" t="s">
        <v>130</v>
      </c>
    </row>
    <row r="36" spans="1:9">
      <c r="A36" s="550" t="s">
        <v>131</v>
      </c>
    </row>
    <row r="37" spans="1:9">
      <c r="A37" s="550" t="s">
        <v>132</v>
      </c>
    </row>
    <row r="38" spans="1:9">
      <c r="A38" s="550" t="s">
        <v>133</v>
      </c>
    </row>
    <row r="39" spans="1:9">
      <c r="A39" s="550" t="s">
        <v>134</v>
      </c>
    </row>
    <row r="40" spans="1:9">
      <c r="A40" s="252"/>
    </row>
  </sheetData>
  <printOptions horizontalCentered="1" verticalCentered="1"/>
  <pageMargins left="1.1417322834645669" right="1.1417322834645669" top="1.0236220472440944" bottom="1.0236220472440944" header="0" footer="0"/>
  <pageSetup paperSize="9" scale="7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9F48C-B19A-44A0-BE11-E2DA4A66F24A}">
  <sheetPr codeName="Hoja23"/>
  <dimension ref="A1:FN199"/>
  <sheetViews>
    <sheetView zoomScale="85" zoomScaleNormal="100" workbookViewId="0"/>
  </sheetViews>
  <sheetFormatPr baseColWidth="10" defaultColWidth="11.44140625" defaultRowHeight="13.8"/>
  <cols>
    <col min="1" max="1" width="1.33203125" style="552" customWidth="1"/>
    <col min="2" max="2" width="35.33203125" style="552" customWidth="1"/>
    <col min="3" max="12" width="10" style="552" customWidth="1"/>
    <col min="13" max="15" width="9.44140625" style="552" customWidth="1"/>
    <col min="16" max="16" width="10" style="552" customWidth="1"/>
    <col min="17" max="19" width="9.44140625" style="552" customWidth="1"/>
    <col min="20" max="20" width="12.6640625" style="552" customWidth="1"/>
    <col min="21" max="16384" width="11.44140625" style="552"/>
  </cols>
  <sheetData>
    <row r="1" spans="1:169" s="556" customFormat="1" ht="32.1" customHeight="1">
      <c r="A1" s="553" t="s">
        <v>39</v>
      </c>
      <c r="B1" s="554"/>
      <c r="C1" s="554"/>
      <c r="D1" s="554"/>
      <c r="E1" s="554"/>
      <c r="F1" s="554"/>
      <c r="G1" s="554"/>
      <c r="H1" s="554"/>
      <c r="I1" s="554"/>
      <c r="J1" s="554"/>
      <c r="K1" s="554"/>
      <c r="L1" s="554"/>
      <c r="M1" s="554"/>
      <c r="N1" s="554"/>
      <c r="O1" s="554"/>
      <c r="P1" s="554"/>
      <c r="Q1" s="554"/>
      <c r="R1" s="554"/>
      <c r="S1" s="554"/>
      <c r="T1" s="555"/>
    </row>
    <row r="2" spans="1:169" s="560" customFormat="1" ht="18" customHeight="1">
      <c r="A2" s="557" t="s">
        <v>136</v>
      </c>
      <c r="B2" s="558"/>
      <c r="C2" s="558"/>
      <c r="D2" s="558"/>
      <c r="E2" s="558"/>
      <c r="F2" s="558"/>
      <c r="G2" s="558"/>
      <c r="H2" s="558"/>
      <c r="I2" s="558"/>
      <c r="J2" s="558"/>
      <c r="K2" s="558"/>
      <c r="L2" s="558"/>
      <c r="M2" s="558"/>
      <c r="N2" s="558"/>
      <c r="O2" s="558"/>
      <c r="P2" s="558"/>
      <c r="Q2" s="558"/>
      <c r="R2" s="558"/>
      <c r="S2" s="558"/>
      <c r="T2" s="559"/>
    </row>
    <row r="3" spans="1:169" s="563" customFormat="1" ht="18.75" customHeight="1">
      <c r="A3" s="561" t="s">
        <v>432</v>
      </c>
      <c r="B3" s="561"/>
      <c r="C3" s="561"/>
      <c r="D3" s="561"/>
      <c r="E3" s="561"/>
      <c r="F3" s="561"/>
      <c r="G3" s="561"/>
      <c r="H3" s="561"/>
      <c r="I3" s="561"/>
      <c r="J3" s="561"/>
      <c r="K3" s="561"/>
      <c r="L3" s="561"/>
      <c r="M3" s="561"/>
      <c r="N3" s="561"/>
      <c r="O3" s="561"/>
      <c r="P3" s="561"/>
      <c r="Q3" s="561"/>
      <c r="R3" s="561"/>
      <c r="S3" s="561"/>
      <c r="T3" s="562"/>
    </row>
    <row r="4" spans="1:169" s="563" customFormat="1" ht="21.6" thickBot="1">
      <c r="A4" s="564"/>
      <c r="B4" s="564"/>
      <c r="C4" s="564"/>
      <c r="D4" s="564"/>
      <c r="E4" s="564"/>
      <c r="F4" s="564"/>
      <c r="G4" s="564"/>
      <c r="H4" s="564"/>
      <c r="I4" s="564"/>
      <c r="J4" s="564"/>
      <c r="K4" s="564"/>
      <c r="L4" s="564"/>
      <c r="M4" s="564"/>
      <c r="N4" s="564"/>
      <c r="O4" s="564"/>
      <c r="P4" s="564"/>
      <c r="Q4" s="564"/>
      <c r="R4" s="564"/>
      <c r="S4" s="564"/>
      <c r="T4" s="565"/>
    </row>
    <row r="5" spans="1:169" s="567" customFormat="1" ht="60.75" customHeight="1" thickTop="1">
      <c r="A5" s="697" t="s">
        <v>464</v>
      </c>
      <c r="B5" s="697"/>
      <c r="C5" s="566" t="s">
        <v>178</v>
      </c>
      <c r="D5" s="566" t="s">
        <v>299</v>
      </c>
      <c r="E5" s="566" t="s">
        <v>180</v>
      </c>
      <c r="F5" s="566" t="s">
        <v>181</v>
      </c>
      <c r="G5" s="566" t="s">
        <v>182</v>
      </c>
      <c r="H5" s="421" t="s">
        <v>183</v>
      </c>
      <c r="I5" s="566" t="s">
        <v>184</v>
      </c>
      <c r="J5" s="566" t="s">
        <v>185</v>
      </c>
      <c r="K5" s="566" t="s">
        <v>186</v>
      </c>
      <c r="L5" s="566" t="s">
        <v>298</v>
      </c>
      <c r="M5" s="566" t="s">
        <v>188</v>
      </c>
      <c r="N5" s="566" t="s">
        <v>255</v>
      </c>
      <c r="O5" s="566" t="s">
        <v>190</v>
      </c>
      <c r="P5" s="566" t="s">
        <v>191</v>
      </c>
      <c r="Q5" s="566" t="s">
        <v>192</v>
      </c>
      <c r="R5" s="566" t="s">
        <v>193</v>
      </c>
      <c r="S5" s="566" t="s">
        <v>194</v>
      </c>
      <c r="T5" s="566" t="s">
        <v>390</v>
      </c>
    </row>
    <row r="6" spans="1:169" s="570" customFormat="1" ht="13.2">
      <c r="A6" s="568"/>
      <c r="B6" s="568"/>
      <c r="C6" s="568"/>
      <c r="D6" s="569"/>
      <c r="E6" s="569"/>
      <c r="F6" s="569"/>
      <c r="G6" s="569"/>
      <c r="H6" s="569"/>
      <c r="I6" s="569"/>
      <c r="J6" s="569"/>
      <c r="K6" s="569"/>
      <c r="L6" s="569"/>
      <c r="M6" s="569"/>
      <c r="N6" s="569"/>
      <c r="O6" s="569"/>
      <c r="P6" s="569"/>
      <c r="Q6" s="569"/>
      <c r="R6" s="569"/>
      <c r="S6" s="569"/>
      <c r="T6" s="569"/>
    </row>
    <row r="7" spans="1:169">
      <c r="A7" s="571" t="s">
        <v>465</v>
      </c>
      <c r="B7" s="571"/>
      <c r="C7" s="572">
        <v>100</v>
      </c>
      <c r="D7" s="572">
        <v>100.00000370576123</v>
      </c>
      <c r="E7" s="572">
        <v>100</v>
      </c>
      <c r="F7" s="572">
        <v>99.999999999999986</v>
      </c>
      <c r="G7" s="572">
        <v>100</v>
      </c>
      <c r="H7" s="572">
        <v>99.999999999999986</v>
      </c>
      <c r="I7" s="572">
        <v>100</v>
      </c>
      <c r="J7" s="572">
        <v>100.00000160459183</v>
      </c>
      <c r="K7" s="572">
        <v>100</v>
      </c>
      <c r="L7" s="572">
        <v>100</v>
      </c>
      <c r="M7" s="572">
        <v>100.00000000000001</v>
      </c>
      <c r="N7" s="572">
        <v>100</v>
      </c>
      <c r="O7" s="572">
        <v>99.999996271140986</v>
      </c>
      <c r="P7" s="572">
        <v>99.999999999999986</v>
      </c>
      <c r="Q7" s="572">
        <v>99.99999958817331</v>
      </c>
      <c r="R7" s="572">
        <v>100</v>
      </c>
      <c r="S7" s="572">
        <v>99.999999999999986</v>
      </c>
      <c r="T7" s="572">
        <v>100.00000000000001</v>
      </c>
      <c r="U7" s="573"/>
      <c r="V7" s="573"/>
      <c r="W7" s="573"/>
      <c r="X7" s="573"/>
      <c r="Y7" s="573"/>
      <c r="Z7" s="573"/>
      <c r="AA7" s="573"/>
      <c r="AB7" s="574"/>
      <c r="AC7" s="574"/>
      <c r="AD7" s="574"/>
      <c r="AE7" s="574"/>
      <c r="AF7" s="574"/>
      <c r="AG7" s="574"/>
      <c r="AH7" s="574"/>
      <c r="AI7" s="574"/>
      <c r="AJ7" s="574"/>
      <c r="AK7" s="574"/>
      <c r="AL7" s="574"/>
      <c r="AM7" s="574"/>
      <c r="AN7" s="574"/>
      <c r="AO7" s="574"/>
      <c r="AP7" s="574"/>
      <c r="AQ7" s="574"/>
      <c r="AR7" s="574"/>
      <c r="AS7" s="574"/>
      <c r="AT7" s="574"/>
      <c r="AU7" s="574"/>
      <c r="AV7" s="574"/>
      <c r="AW7" s="574"/>
      <c r="AX7" s="574"/>
      <c r="AY7" s="574"/>
      <c r="AZ7" s="574"/>
      <c r="BA7" s="574"/>
      <c r="BB7" s="574"/>
      <c r="BC7" s="574"/>
      <c r="BD7" s="574"/>
      <c r="BE7" s="574"/>
      <c r="BF7" s="574"/>
      <c r="BG7" s="574"/>
      <c r="BH7" s="574"/>
      <c r="BI7" s="574"/>
      <c r="BJ7" s="574"/>
      <c r="BK7" s="574"/>
      <c r="BL7" s="574"/>
      <c r="BM7" s="574"/>
      <c r="BN7" s="574"/>
      <c r="BO7" s="574"/>
      <c r="BP7" s="574"/>
      <c r="BQ7" s="574"/>
      <c r="BR7" s="574"/>
      <c r="BS7" s="574"/>
      <c r="BT7" s="574"/>
      <c r="BU7" s="574"/>
      <c r="BV7" s="574"/>
      <c r="BW7" s="574"/>
      <c r="BX7" s="574"/>
      <c r="BY7" s="574"/>
      <c r="BZ7" s="574"/>
      <c r="CA7" s="574"/>
      <c r="CB7" s="574"/>
      <c r="CC7" s="574"/>
      <c r="CD7" s="574"/>
      <c r="CE7" s="574"/>
      <c r="CF7" s="574"/>
      <c r="CG7" s="574"/>
      <c r="CH7" s="574"/>
      <c r="CI7" s="574"/>
      <c r="CJ7" s="574"/>
      <c r="CK7" s="574"/>
      <c r="CL7" s="574"/>
      <c r="CM7" s="574"/>
      <c r="CN7" s="574"/>
      <c r="CO7" s="574"/>
      <c r="CP7" s="574"/>
      <c r="CQ7" s="574"/>
      <c r="CR7" s="574"/>
      <c r="CS7" s="574"/>
      <c r="CT7" s="574"/>
      <c r="CU7" s="574"/>
      <c r="CV7" s="574"/>
      <c r="CW7" s="574"/>
      <c r="CX7" s="574"/>
      <c r="CY7" s="574"/>
      <c r="CZ7" s="574"/>
      <c r="DA7" s="574"/>
      <c r="DB7" s="574"/>
      <c r="DC7" s="574"/>
      <c r="DD7" s="574"/>
      <c r="DE7" s="574"/>
      <c r="DF7" s="574"/>
      <c r="DG7" s="574"/>
      <c r="DH7" s="574"/>
      <c r="DI7" s="574"/>
      <c r="DJ7" s="574"/>
      <c r="DK7" s="574"/>
      <c r="DL7" s="574"/>
      <c r="DM7" s="574"/>
      <c r="DN7" s="574"/>
      <c r="DO7" s="574"/>
      <c r="DP7" s="574"/>
      <c r="DQ7" s="574"/>
      <c r="DR7" s="574"/>
      <c r="DS7" s="574"/>
      <c r="DT7" s="574"/>
      <c r="DU7" s="574"/>
      <c r="DV7" s="574"/>
      <c r="DW7" s="574"/>
      <c r="DX7" s="574"/>
      <c r="DY7" s="574"/>
      <c r="DZ7" s="574"/>
      <c r="EA7" s="574"/>
      <c r="EB7" s="574"/>
      <c r="EC7" s="574"/>
      <c r="ED7" s="574"/>
      <c r="EE7" s="574"/>
      <c r="EF7" s="574"/>
      <c r="EG7" s="574"/>
      <c r="EH7" s="574"/>
      <c r="EI7" s="574"/>
      <c r="EJ7" s="574"/>
      <c r="EK7" s="574"/>
      <c r="EL7" s="574"/>
      <c r="EM7" s="574"/>
      <c r="EN7" s="574"/>
      <c r="EO7" s="574"/>
      <c r="EP7" s="574"/>
      <c r="EQ7" s="574"/>
      <c r="ER7" s="574"/>
      <c r="ES7" s="574"/>
      <c r="ET7" s="574"/>
      <c r="EU7" s="574"/>
      <c r="EV7" s="574"/>
      <c r="EW7" s="574"/>
      <c r="EX7" s="574"/>
      <c r="EY7" s="574"/>
      <c r="EZ7" s="574"/>
      <c r="FA7" s="574"/>
      <c r="FB7" s="574"/>
      <c r="FC7" s="574"/>
      <c r="FD7" s="574"/>
      <c r="FE7" s="574"/>
      <c r="FF7" s="574"/>
      <c r="FG7" s="574"/>
      <c r="FH7" s="574"/>
      <c r="FI7" s="574"/>
      <c r="FJ7" s="574"/>
      <c r="FK7" s="574"/>
      <c r="FL7" s="574"/>
      <c r="FM7" s="574"/>
    </row>
    <row r="8" spans="1:169">
      <c r="A8" s="575"/>
      <c r="B8" s="575"/>
      <c r="C8" s="576"/>
      <c r="D8" s="576"/>
      <c r="E8" s="576"/>
      <c r="F8" s="576"/>
      <c r="G8" s="576"/>
      <c r="H8" s="576"/>
      <c r="I8" s="576"/>
      <c r="J8" s="576"/>
      <c r="K8" s="576"/>
      <c r="L8" s="576"/>
      <c r="M8" s="576"/>
      <c r="N8" s="576"/>
      <c r="O8" s="576"/>
      <c r="P8" s="576"/>
      <c r="Q8" s="576"/>
      <c r="R8" s="576"/>
      <c r="S8" s="576"/>
      <c r="T8" s="576"/>
      <c r="U8" s="573"/>
      <c r="V8" s="573"/>
      <c r="W8" s="573"/>
      <c r="X8" s="573"/>
      <c r="Y8" s="573"/>
      <c r="Z8" s="573"/>
      <c r="AA8" s="573"/>
      <c r="AB8" s="574"/>
      <c r="AC8" s="574"/>
      <c r="AD8" s="574"/>
      <c r="AE8" s="574"/>
      <c r="AF8" s="574"/>
      <c r="AG8" s="574"/>
      <c r="AH8" s="574"/>
      <c r="AI8" s="574"/>
      <c r="AJ8" s="574"/>
      <c r="AK8" s="574"/>
      <c r="AL8" s="574"/>
      <c r="AM8" s="574"/>
      <c r="AN8" s="574"/>
      <c r="AO8" s="574"/>
      <c r="AP8" s="574"/>
      <c r="AQ8" s="574"/>
      <c r="AR8" s="574"/>
      <c r="AS8" s="574"/>
      <c r="AT8" s="574"/>
      <c r="AU8" s="574"/>
      <c r="AV8" s="574"/>
      <c r="AW8" s="574"/>
      <c r="AX8" s="574"/>
      <c r="AY8" s="574"/>
      <c r="AZ8" s="574"/>
      <c r="BA8" s="574"/>
      <c r="BB8" s="574"/>
      <c r="BC8" s="574"/>
      <c r="BD8" s="574"/>
      <c r="BE8" s="574"/>
      <c r="BF8" s="574"/>
      <c r="BG8" s="574"/>
      <c r="BH8" s="574"/>
      <c r="BI8" s="574"/>
      <c r="BJ8" s="574"/>
      <c r="BK8" s="574"/>
      <c r="BL8" s="574"/>
      <c r="BM8" s="574"/>
      <c r="BN8" s="574"/>
      <c r="BO8" s="574"/>
      <c r="BP8" s="574"/>
      <c r="BQ8" s="574"/>
      <c r="BR8" s="574"/>
      <c r="BS8" s="574"/>
      <c r="BT8" s="574"/>
      <c r="BU8" s="574"/>
      <c r="BV8" s="574"/>
      <c r="BW8" s="574"/>
      <c r="BX8" s="574"/>
      <c r="BY8" s="574"/>
      <c r="BZ8" s="574"/>
      <c r="CA8" s="574"/>
      <c r="CB8" s="574"/>
      <c r="CC8" s="574"/>
      <c r="CD8" s="574"/>
      <c r="CE8" s="574"/>
      <c r="CF8" s="574"/>
      <c r="CG8" s="574"/>
      <c r="CH8" s="574"/>
      <c r="CI8" s="574"/>
      <c r="CJ8" s="574"/>
      <c r="CK8" s="574"/>
      <c r="CL8" s="574"/>
      <c r="CM8" s="574"/>
      <c r="CN8" s="574"/>
      <c r="CO8" s="574"/>
      <c r="CP8" s="574"/>
      <c r="CQ8" s="574"/>
      <c r="CR8" s="574"/>
      <c r="CS8" s="574"/>
      <c r="CT8" s="574"/>
      <c r="CU8" s="574"/>
      <c r="CV8" s="574"/>
      <c r="CW8" s="574"/>
      <c r="CX8" s="574"/>
      <c r="CY8" s="574"/>
      <c r="CZ8" s="574"/>
      <c r="DA8" s="574"/>
      <c r="DB8" s="574"/>
      <c r="DC8" s="574"/>
      <c r="DD8" s="574"/>
      <c r="DE8" s="574"/>
      <c r="DF8" s="574"/>
      <c r="DG8" s="574"/>
      <c r="DH8" s="574"/>
      <c r="DI8" s="574"/>
      <c r="DJ8" s="574"/>
      <c r="DK8" s="574"/>
      <c r="DL8" s="574"/>
      <c r="DM8" s="574"/>
      <c r="DN8" s="574"/>
      <c r="DO8" s="574"/>
      <c r="DP8" s="574"/>
      <c r="DQ8" s="574"/>
      <c r="DR8" s="574"/>
      <c r="DS8" s="574"/>
      <c r="DT8" s="574"/>
      <c r="DU8" s="574"/>
      <c r="DV8" s="574"/>
      <c r="DW8" s="574"/>
      <c r="DX8" s="574"/>
      <c r="DY8" s="574"/>
      <c r="DZ8" s="574"/>
      <c r="EA8" s="574"/>
      <c r="EB8" s="574"/>
      <c r="EC8" s="574"/>
      <c r="ED8" s="574"/>
      <c r="EE8" s="574"/>
      <c r="EF8" s="574"/>
      <c r="EG8" s="574"/>
      <c r="EH8" s="574"/>
      <c r="EI8" s="574"/>
      <c r="EJ8" s="574"/>
      <c r="EK8" s="574"/>
      <c r="EL8" s="574"/>
      <c r="EM8" s="574"/>
      <c r="EN8" s="574"/>
      <c r="EO8" s="574"/>
      <c r="EP8" s="574"/>
      <c r="EQ8" s="574"/>
      <c r="ER8" s="574"/>
      <c r="ES8" s="574"/>
      <c r="ET8" s="574"/>
      <c r="EU8" s="574"/>
      <c r="EV8" s="574"/>
      <c r="EW8" s="574"/>
      <c r="EX8" s="574"/>
      <c r="EY8" s="574"/>
      <c r="EZ8" s="574"/>
      <c r="FA8" s="574"/>
      <c r="FB8" s="574"/>
      <c r="FC8" s="574"/>
      <c r="FD8" s="574"/>
      <c r="FE8" s="574"/>
      <c r="FF8" s="574"/>
      <c r="FG8" s="574"/>
      <c r="FH8" s="574"/>
      <c r="FI8" s="574"/>
      <c r="FJ8" s="574"/>
      <c r="FK8" s="574"/>
      <c r="FL8" s="574"/>
      <c r="FM8" s="574"/>
    </row>
    <row r="9" spans="1:169">
      <c r="A9" s="552" t="s">
        <v>466</v>
      </c>
      <c r="B9" s="577"/>
      <c r="C9" s="578">
        <v>100</v>
      </c>
      <c r="D9" s="578">
        <v>14.249630229880598</v>
      </c>
      <c r="E9" s="578">
        <v>59.145635346211677</v>
      </c>
      <c r="F9" s="578">
        <v>12.011247115775257</v>
      </c>
      <c r="G9" s="578">
        <v>100</v>
      </c>
      <c r="H9" s="578">
        <v>3.1827312357778732</v>
      </c>
      <c r="I9" s="578">
        <v>68.06479127016874</v>
      </c>
      <c r="J9" s="578">
        <v>0</v>
      </c>
      <c r="K9" s="578">
        <v>100</v>
      </c>
      <c r="L9" s="578">
        <v>43.033176624062563</v>
      </c>
      <c r="M9" s="578">
        <v>0</v>
      </c>
      <c r="N9" s="578">
        <v>25.08458286599118</v>
      </c>
      <c r="O9" s="578">
        <v>0</v>
      </c>
      <c r="P9" s="578">
        <v>99.229881778677736</v>
      </c>
      <c r="Q9" s="578">
        <v>48.075623209310606</v>
      </c>
      <c r="R9" s="578">
        <v>100</v>
      </c>
      <c r="S9" s="578">
        <v>0</v>
      </c>
      <c r="T9" s="578">
        <v>33.372573433902211</v>
      </c>
      <c r="U9" s="573"/>
      <c r="V9" s="573"/>
      <c r="W9" s="573"/>
      <c r="X9" s="573"/>
      <c r="Y9" s="573"/>
      <c r="Z9" s="573"/>
      <c r="AA9" s="573"/>
      <c r="AB9" s="574"/>
      <c r="AC9" s="574"/>
      <c r="AD9" s="574"/>
      <c r="AE9" s="574"/>
      <c r="AF9" s="574"/>
      <c r="AG9" s="574"/>
      <c r="AH9" s="574"/>
      <c r="AI9" s="574"/>
      <c r="AJ9" s="574"/>
      <c r="AK9" s="574"/>
      <c r="AL9" s="574"/>
      <c r="AM9" s="574"/>
      <c r="AN9" s="574"/>
      <c r="AO9" s="574"/>
      <c r="AP9" s="574"/>
      <c r="AQ9" s="574"/>
      <c r="AR9" s="574"/>
      <c r="AS9" s="574"/>
      <c r="AT9" s="574"/>
      <c r="AU9" s="574"/>
      <c r="AV9" s="574"/>
      <c r="AW9" s="574"/>
      <c r="AX9" s="574"/>
      <c r="AY9" s="574"/>
      <c r="AZ9" s="574"/>
      <c r="BA9" s="574"/>
      <c r="BB9" s="574"/>
      <c r="BC9" s="574"/>
      <c r="BD9" s="574"/>
      <c r="BE9" s="574"/>
      <c r="BF9" s="574"/>
      <c r="BG9" s="574"/>
      <c r="BH9" s="574"/>
      <c r="BI9" s="574"/>
      <c r="BJ9" s="574"/>
      <c r="BK9" s="574"/>
      <c r="BL9" s="574"/>
      <c r="BM9" s="574"/>
      <c r="BN9" s="574"/>
      <c r="BO9" s="574"/>
      <c r="BP9" s="574"/>
      <c r="BQ9" s="574"/>
      <c r="BR9" s="574"/>
      <c r="BS9" s="574"/>
      <c r="BT9" s="574"/>
      <c r="BU9" s="574"/>
      <c r="BV9" s="574"/>
      <c r="BW9" s="574"/>
      <c r="BX9" s="574"/>
      <c r="BY9" s="574"/>
      <c r="BZ9" s="574"/>
      <c r="CA9" s="574"/>
      <c r="CB9" s="574"/>
      <c r="CC9" s="574"/>
      <c r="CD9" s="574"/>
      <c r="CE9" s="574"/>
      <c r="CF9" s="574"/>
      <c r="CG9" s="574"/>
      <c r="CH9" s="574"/>
      <c r="CI9" s="574"/>
      <c r="CJ9" s="574"/>
      <c r="CK9" s="574"/>
      <c r="CL9" s="574"/>
      <c r="CM9" s="574"/>
      <c r="CN9" s="574"/>
      <c r="CO9" s="574"/>
      <c r="CP9" s="574"/>
      <c r="CQ9" s="574"/>
      <c r="CR9" s="574"/>
      <c r="CS9" s="574"/>
      <c r="CT9" s="574"/>
      <c r="CU9" s="574"/>
      <c r="CV9" s="574"/>
      <c r="CW9" s="574"/>
      <c r="CX9" s="574"/>
      <c r="CY9" s="574"/>
      <c r="CZ9" s="574"/>
      <c r="DA9" s="574"/>
      <c r="DB9" s="574"/>
      <c r="DC9" s="574"/>
      <c r="DD9" s="574"/>
      <c r="DE9" s="574"/>
      <c r="DF9" s="574"/>
      <c r="DG9" s="574"/>
      <c r="DH9" s="574"/>
      <c r="DI9" s="574"/>
      <c r="DJ9" s="574"/>
      <c r="DK9" s="574"/>
      <c r="DL9" s="574"/>
      <c r="DM9" s="574"/>
      <c r="DN9" s="574"/>
      <c r="DO9" s="574"/>
      <c r="DP9" s="574"/>
      <c r="DQ9" s="574"/>
      <c r="DR9" s="574"/>
      <c r="DS9" s="574"/>
      <c r="DT9" s="574"/>
      <c r="DU9" s="574"/>
      <c r="DV9" s="574"/>
      <c r="DW9" s="574"/>
      <c r="DX9" s="574"/>
      <c r="DY9" s="574"/>
      <c r="DZ9" s="574"/>
      <c r="EA9" s="574"/>
      <c r="EB9" s="574"/>
      <c r="EC9" s="574"/>
      <c r="ED9" s="574"/>
      <c r="EE9" s="574"/>
      <c r="EF9" s="574"/>
      <c r="EG9" s="574"/>
      <c r="EH9" s="574"/>
      <c r="EI9" s="574"/>
      <c r="EJ9" s="574"/>
      <c r="EK9" s="574"/>
      <c r="EL9" s="574"/>
      <c r="EM9" s="574"/>
      <c r="EN9" s="574"/>
      <c r="EO9" s="574"/>
      <c r="EP9" s="574"/>
      <c r="EQ9" s="574"/>
      <c r="ER9" s="574"/>
      <c r="ES9" s="574"/>
      <c r="ET9" s="574"/>
      <c r="EU9" s="574"/>
      <c r="EV9" s="574"/>
      <c r="EW9" s="574"/>
      <c r="EX9" s="574"/>
      <c r="EY9" s="574"/>
      <c r="EZ9" s="574"/>
      <c r="FA9" s="574"/>
      <c r="FB9" s="574"/>
      <c r="FC9" s="574"/>
      <c r="FD9" s="574"/>
      <c r="FE9" s="574"/>
      <c r="FF9" s="574"/>
      <c r="FG9" s="574"/>
      <c r="FH9" s="574"/>
      <c r="FI9" s="574"/>
      <c r="FJ9" s="574"/>
      <c r="FK9" s="574"/>
      <c r="FL9" s="574"/>
      <c r="FM9" s="574"/>
    </row>
    <row r="10" spans="1:169">
      <c r="B10" s="577"/>
      <c r="C10" s="578"/>
      <c r="D10" s="578"/>
      <c r="E10" s="578"/>
      <c r="F10" s="578"/>
      <c r="G10" s="578"/>
      <c r="H10" s="578"/>
      <c r="I10" s="578"/>
      <c r="J10" s="578"/>
      <c r="K10" s="578"/>
      <c r="L10" s="578"/>
      <c r="M10" s="578"/>
      <c r="N10" s="578"/>
      <c r="O10" s="578"/>
      <c r="P10" s="578"/>
      <c r="Q10" s="578"/>
      <c r="R10" s="578"/>
      <c r="S10" s="578"/>
      <c r="T10" s="578"/>
      <c r="U10" s="573"/>
      <c r="V10" s="573"/>
      <c r="W10" s="573"/>
      <c r="X10" s="573"/>
      <c r="Y10" s="573"/>
      <c r="Z10" s="573"/>
      <c r="AA10" s="573"/>
      <c r="AB10" s="574"/>
      <c r="AC10" s="574"/>
      <c r="AD10" s="574"/>
      <c r="AE10" s="574"/>
      <c r="AF10" s="574"/>
      <c r="AG10" s="574"/>
      <c r="AH10" s="574"/>
      <c r="AI10" s="574"/>
      <c r="AJ10" s="574"/>
      <c r="AK10" s="574"/>
      <c r="AL10" s="574"/>
      <c r="AM10" s="574"/>
      <c r="AN10" s="574"/>
      <c r="AO10" s="574"/>
      <c r="AP10" s="574"/>
      <c r="AQ10" s="574"/>
      <c r="AR10" s="574"/>
      <c r="AS10" s="574"/>
      <c r="AT10" s="574"/>
      <c r="AU10" s="574"/>
      <c r="AV10" s="574"/>
      <c r="AW10" s="574"/>
      <c r="AX10" s="574"/>
      <c r="AY10" s="574"/>
      <c r="AZ10" s="574"/>
      <c r="BA10" s="574"/>
      <c r="BB10" s="574"/>
      <c r="BC10" s="574"/>
      <c r="BD10" s="574"/>
      <c r="BE10" s="574"/>
      <c r="BF10" s="574"/>
      <c r="BG10" s="574"/>
      <c r="BH10" s="574"/>
      <c r="BI10" s="574"/>
      <c r="BJ10" s="574"/>
      <c r="BK10" s="574"/>
      <c r="BL10" s="574"/>
      <c r="BM10" s="574"/>
      <c r="BN10" s="574"/>
      <c r="BO10" s="574"/>
      <c r="BP10" s="574"/>
      <c r="BQ10" s="574"/>
      <c r="BR10" s="574"/>
      <c r="BS10" s="574"/>
      <c r="BT10" s="574"/>
      <c r="BU10" s="574"/>
      <c r="BV10" s="574"/>
      <c r="BW10" s="574"/>
      <c r="BX10" s="574"/>
      <c r="BY10" s="574"/>
      <c r="BZ10" s="574"/>
      <c r="CA10" s="574"/>
      <c r="CB10" s="574"/>
      <c r="CC10" s="574"/>
      <c r="CD10" s="574"/>
      <c r="CE10" s="574"/>
      <c r="CF10" s="574"/>
      <c r="CG10" s="574"/>
      <c r="CH10" s="574"/>
      <c r="CI10" s="574"/>
      <c r="CJ10" s="574"/>
      <c r="CK10" s="574"/>
      <c r="CL10" s="574"/>
      <c r="CM10" s="574"/>
      <c r="CN10" s="574"/>
      <c r="CO10" s="574"/>
      <c r="CP10" s="574"/>
      <c r="CQ10" s="574"/>
      <c r="CR10" s="574"/>
      <c r="CS10" s="574"/>
      <c r="CT10" s="574"/>
      <c r="CU10" s="574"/>
      <c r="CV10" s="574"/>
      <c r="CW10" s="574"/>
      <c r="CX10" s="574"/>
      <c r="CY10" s="574"/>
      <c r="CZ10" s="574"/>
      <c r="DA10" s="574"/>
      <c r="DB10" s="574"/>
      <c r="DC10" s="574"/>
      <c r="DD10" s="574"/>
      <c r="DE10" s="574"/>
      <c r="DF10" s="574"/>
      <c r="DG10" s="574"/>
      <c r="DH10" s="574"/>
      <c r="DI10" s="574"/>
      <c r="DJ10" s="574"/>
      <c r="DK10" s="574"/>
      <c r="DL10" s="574"/>
      <c r="DM10" s="574"/>
      <c r="DN10" s="574"/>
      <c r="DO10" s="574"/>
      <c r="DP10" s="574"/>
      <c r="DQ10" s="574"/>
      <c r="DR10" s="574"/>
      <c r="DS10" s="574"/>
      <c r="DT10" s="574"/>
      <c r="DU10" s="574"/>
      <c r="DV10" s="574"/>
      <c r="DW10" s="574"/>
      <c r="DX10" s="574"/>
      <c r="DY10" s="574"/>
      <c r="DZ10" s="574"/>
      <c r="EA10" s="574"/>
      <c r="EB10" s="574"/>
      <c r="EC10" s="574"/>
      <c r="ED10" s="574"/>
      <c r="EE10" s="574"/>
      <c r="EF10" s="574"/>
      <c r="EG10" s="574"/>
      <c r="EH10" s="574"/>
      <c r="EI10" s="574"/>
      <c r="EJ10" s="574"/>
      <c r="EK10" s="574"/>
      <c r="EL10" s="574"/>
      <c r="EM10" s="574"/>
      <c r="EN10" s="574"/>
      <c r="EO10" s="574"/>
      <c r="EP10" s="574"/>
      <c r="EQ10" s="574"/>
      <c r="ER10" s="574"/>
      <c r="ES10" s="574"/>
      <c r="ET10" s="574"/>
      <c r="EU10" s="574"/>
      <c r="EV10" s="574"/>
      <c r="EW10" s="574"/>
      <c r="EX10" s="574"/>
      <c r="EY10" s="574"/>
      <c r="EZ10" s="574"/>
      <c r="FA10" s="574"/>
      <c r="FB10" s="574"/>
      <c r="FC10" s="574"/>
      <c r="FD10" s="574"/>
      <c r="FE10" s="574"/>
      <c r="FF10" s="574"/>
      <c r="FG10" s="574"/>
      <c r="FH10" s="574"/>
      <c r="FI10" s="574"/>
      <c r="FJ10" s="574"/>
      <c r="FK10" s="574"/>
      <c r="FL10" s="574"/>
      <c r="FM10" s="574"/>
    </row>
    <row r="11" spans="1:169">
      <c r="A11" s="552" t="s">
        <v>467</v>
      </c>
      <c r="B11" s="577"/>
      <c r="C11" s="578">
        <v>0</v>
      </c>
      <c r="D11" s="578">
        <v>2.2281074651485202</v>
      </c>
      <c r="E11" s="578">
        <v>30.299392166066337</v>
      </c>
      <c r="F11" s="578">
        <v>2.3077770832268927</v>
      </c>
      <c r="G11" s="578">
        <v>0</v>
      </c>
      <c r="H11" s="578">
        <v>4.2870856529084183</v>
      </c>
      <c r="I11" s="578">
        <v>31.935208729831256</v>
      </c>
      <c r="J11" s="578">
        <v>0.29246895255213934</v>
      </c>
      <c r="K11" s="578">
        <v>0</v>
      </c>
      <c r="L11" s="578">
        <v>9.4925848503305161</v>
      </c>
      <c r="M11" s="578">
        <v>0</v>
      </c>
      <c r="N11" s="578">
        <v>15.607902059943237</v>
      </c>
      <c r="O11" s="578">
        <v>2.749242995012092</v>
      </c>
      <c r="P11" s="578">
        <v>0.77011822132225094</v>
      </c>
      <c r="Q11" s="578">
        <v>14.832132066430317</v>
      </c>
      <c r="R11" s="578">
        <v>0</v>
      </c>
      <c r="S11" s="578">
        <v>7.4998975237653143E-2</v>
      </c>
      <c r="T11" s="578">
        <v>11.672567283839765</v>
      </c>
      <c r="U11" s="573"/>
      <c r="V11" s="573"/>
      <c r="W11" s="573"/>
      <c r="X11" s="573"/>
      <c r="Y11" s="573"/>
      <c r="Z11" s="573"/>
      <c r="AA11" s="573"/>
      <c r="AB11" s="574"/>
      <c r="AC11" s="574"/>
      <c r="AD11" s="574"/>
      <c r="AE11" s="574"/>
      <c r="AF11" s="574"/>
      <c r="AG11" s="574"/>
      <c r="AH11" s="574"/>
      <c r="AI11" s="574"/>
      <c r="AJ11" s="574"/>
      <c r="AK11" s="574"/>
      <c r="AL11" s="574"/>
      <c r="AM11" s="574"/>
      <c r="AN11" s="574"/>
      <c r="AO11" s="574"/>
      <c r="AP11" s="574"/>
      <c r="AQ11" s="574"/>
      <c r="AR11" s="574"/>
      <c r="AS11" s="574"/>
      <c r="AT11" s="574"/>
      <c r="AU11" s="574"/>
      <c r="AV11" s="574"/>
      <c r="AW11" s="574"/>
      <c r="AX11" s="574"/>
      <c r="AY11" s="574"/>
      <c r="AZ11" s="574"/>
      <c r="BA11" s="574"/>
      <c r="BB11" s="574"/>
      <c r="BC11" s="574"/>
      <c r="BD11" s="574"/>
      <c r="BE11" s="574"/>
      <c r="BF11" s="574"/>
      <c r="BG11" s="574"/>
      <c r="BH11" s="574"/>
      <c r="BI11" s="574"/>
      <c r="BJ11" s="574"/>
      <c r="BK11" s="574"/>
      <c r="BL11" s="574"/>
      <c r="BM11" s="574"/>
      <c r="BN11" s="574"/>
      <c r="BO11" s="574"/>
      <c r="BP11" s="574"/>
      <c r="BQ11" s="574"/>
      <c r="BR11" s="574"/>
      <c r="BS11" s="574"/>
      <c r="BT11" s="574"/>
      <c r="BU11" s="574"/>
      <c r="BV11" s="574"/>
      <c r="BW11" s="574"/>
      <c r="BX11" s="574"/>
      <c r="BY11" s="574"/>
      <c r="BZ11" s="574"/>
      <c r="CA11" s="574"/>
      <c r="CB11" s="574"/>
      <c r="CC11" s="574"/>
      <c r="CD11" s="574"/>
      <c r="CE11" s="574"/>
      <c r="CF11" s="574"/>
      <c r="CG11" s="574"/>
      <c r="CH11" s="574"/>
      <c r="CI11" s="574"/>
      <c r="CJ11" s="574"/>
      <c r="CK11" s="574"/>
      <c r="CL11" s="574"/>
      <c r="CM11" s="574"/>
      <c r="CN11" s="574"/>
      <c r="CO11" s="574"/>
      <c r="CP11" s="574"/>
      <c r="CQ11" s="574"/>
      <c r="CR11" s="574"/>
      <c r="CS11" s="574"/>
      <c r="CT11" s="574"/>
      <c r="CU11" s="574"/>
      <c r="CV11" s="574"/>
      <c r="CW11" s="574"/>
      <c r="CX11" s="574"/>
      <c r="CY11" s="574"/>
      <c r="CZ11" s="574"/>
      <c r="DA11" s="574"/>
      <c r="DB11" s="574"/>
      <c r="DC11" s="574"/>
      <c r="DD11" s="574"/>
      <c r="DE11" s="574"/>
      <c r="DF11" s="574"/>
      <c r="DG11" s="574"/>
      <c r="DH11" s="574"/>
      <c r="DI11" s="574"/>
      <c r="DJ11" s="574"/>
      <c r="DK11" s="574"/>
      <c r="DL11" s="574"/>
      <c r="DM11" s="574"/>
      <c r="DN11" s="574"/>
      <c r="DO11" s="574"/>
      <c r="DP11" s="574"/>
      <c r="DQ11" s="574"/>
      <c r="DR11" s="574"/>
      <c r="DS11" s="574"/>
      <c r="DT11" s="574"/>
      <c r="DU11" s="574"/>
      <c r="DV11" s="574"/>
      <c r="DW11" s="574"/>
      <c r="DX11" s="574"/>
      <c r="DY11" s="574"/>
      <c r="DZ11" s="574"/>
      <c r="EA11" s="574"/>
      <c r="EB11" s="574"/>
      <c r="EC11" s="574"/>
      <c r="ED11" s="574"/>
      <c r="EE11" s="574"/>
      <c r="EF11" s="574"/>
      <c r="EG11" s="574"/>
      <c r="EH11" s="574"/>
      <c r="EI11" s="574"/>
      <c r="EJ11" s="574"/>
      <c r="EK11" s="574"/>
      <c r="EL11" s="574"/>
      <c r="EM11" s="574"/>
      <c r="EN11" s="574"/>
      <c r="EO11" s="574"/>
      <c r="EP11" s="574"/>
      <c r="EQ11" s="574"/>
      <c r="ER11" s="574"/>
      <c r="ES11" s="574"/>
      <c r="ET11" s="574"/>
      <c r="EU11" s="574"/>
      <c r="EV11" s="574"/>
      <c r="EW11" s="574"/>
      <c r="EX11" s="574"/>
      <c r="EY11" s="574"/>
      <c r="EZ11" s="574"/>
      <c r="FA11" s="574"/>
      <c r="FB11" s="574"/>
      <c r="FC11" s="574"/>
      <c r="FD11" s="574"/>
      <c r="FE11" s="574"/>
      <c r="FF11" s="574"/>
      <c r="FG11" s="574"/>
      <c r="FH11" s="574"/>
      <c r="FI11" s="574"/>
      <c r="FJ11" s="574"/>
      <c r="FK11" s="574"/>
      <c r="FL11" s="574"/>
      <c r="FM11" s="574"/>
    </row>
    <row r="12" spans="1:169">
      <c r="B12" s="577"/>
      <c r="C12" s="578"/>
      <c r="D12" s="578"/>
      <c r="E12" s="578"/>
      <c r="F12" s="578"/>
      <c r="G12" s="578"/>
      <c r="H12" s="578"/>
      <c r="I12" s="578"/>
      <c r="J12" s="578"/>
      <c r="K12" s="578"/>
      <c r="L12" s="578"/>
      <c r="M12" s="578"/>
      <c r="N12" s="578"/>
      <c r="O12" s="578"/>
      <c r="P12" s="578"/>
      <c r="Q12" s="578"/>
      <c r="R12" s="578"/>
      <c r="S12" s="578"/>
      <c r="T12" s="578"/>
      <c r="U12" s="573"/>
      <c r="V12" s="573"/>
      <c r="W12" s="573"/>
      <c r="X12" s="573"/>
      <c r="Y12" s="573"/>
      <c r="Z12" s="573"/>
      <c r="AA12" s="573"/>
      <c r="AB12" s="574"/>
      <c r="AC12" s="574"/>
      <c r="AD12" s="574"/>
      <c r="AE12" s="574"/>
      <c r="AF12" s="574"/>
      <c r="AG12" s="574"/>
      <c r="AH12" s="574"/>
      <c r="AI12" s="574"/>
      <c r="AJ12" s="574"/>
      <c r="AK12" s="574"/>
      <c r="AL12" s="574"/>
      <c r="AM12" s="574"/>
      <c r="AN12" s="574"/>
      <c r="AO12" s="574"/>
      <c r="AP12" s="574"/>
      <c r="AQ12" s="574"/>
      <c r="AR12" s="574"/>
      <c r="AS12" s="574"/>
      <c r="AT12" s="574"/>
      <c r="AU12" s="574"/>
      <c r="AV12" s="574"/>
      <c r="AW12" s="574"/>
      <c r="AX12" s="574"/>
      <c r="AY12" s="574"/>
      <c r="AZ12" s="574"/>
      <c r="BA12" s="574"/>
      <c r="BB12" s="574"/>
      <c r="BC12" s="574"/>
      <c r="BD12" s="574"/>
      <c r="BE12" s="574"/>
      <c r="BF12" s="574"/>
      <c r="BG12" s="574"/>
      <c r="BH12" s="574"/>
      <c r="BI12" s="574"/>
      <c r="BJ12" s="574"/>
      <c r="BK12" s="574"/>
      <c r="BL12" s="574"/>
      <c r="BM12" s="574"/>
      <c r="BN12" s="574"/>
      <c r="BO12" s="574"/>
      <c r="BP12" s="574"/>
      <c r="BQ12" s="574"/>
      <c r="BR12" s="574"/>
      <c r="BS12" s="574"/>
      <c r="BT12" s="574"/>
      <c r="BU12" s="574"/>
      <c r="BV12" s="574"/>
      <c r="BW12" s="574"/>
      <c r="BX12" s="574"/>
      <c r="BY12" s="574"/>
      <c r="BZ12" s="574"/>
      <c r="CA12" s="574"/>
      <c r="CB12" s="574"/>
      <c r="CC12" s="574"/>
      <c r="CD12" s="574"/>
      <c r="CE12" s="574"/>
      <c r="CF12" s="574"/>
      <c r="CG12" s="574"/>
      <c r="CH12" s="574"/>
      <c r="CI12" s="574"/>
      <c r="CJ12" s="574"/>
      <c r="CK12" s="574"/>
      <c r="CL12" s="574"/>
      <c r="CM12" s="574"/>
      <c r="CN12" s="574"/>
      <c r="CO12" s="574"/>
      <c r="CP12" s="574"/>
      <c r="CQ12" s="574"/>
      <c r="CR12" s="574"/>
      <c r="CS12" s="574"/>
      <c r="CT12" s="574"/>
      <c r="CU12" s="574"/>
      <c r="CV12" s="574"/>
      <c r="CW12" s="574"/>
      <c r="CX12" s="574"/>
      <c r="CY12" s="574"/>
      <c r="CZ12" s="574"/>
      <c r="DA12" s="574"/>
      <c r="DB12" s="574"/>
      <c r="DC12" s="574"/>
      <c r="DD12" s="574"/>
      <c r="DE12" s="574"/>
      <c r="DF12" s="574"/>
      <c r="DG12" s="574"/>
      <c r="DH12" s="574"/>
      <c r="DI12" s="574"/>
      <c r="DJ12" s="574"/>
      <c r="DK12" s="574"/>
      <c r="DL12" s="574"/>
      <c r="DM12" s="574"/>
      <c r="DN12" s="574"/>
      <c r="DO12" s="574"/>
      <c r="DP12" s="574"/>
      <c r="DQ12" s="574"/>
      <c r="DR12" s="574"/>
      <c r="DS12" s="574"/>
      <c r="DT12" s="574"/>
      <c r="DU12" s="574"/>
      <c r="DV12" s="574"/>
      <c r="DW12" s="574"/>
      <c r="DX12" s="574"/>
      <c r="DY12" s="574"/>
      <c r="DZ12" s="574"/>
      <c r="EA12" s="574"/>
      <c r="EB12" s="574"/>
      <c r="EC12" s="574"/>
      <c r="ED12" s="574"/>
      <c r="EE12" s="574"/>
      <c r="EF12" s="574"/>
      <c r="EG12" s="574"/>
      <c r="EH12" s="574"/>
      <c r="EI12" s="574"/>
      <c r="EJ12" s="574"/>
      <c r="EK12" s="574"/>
      <c r="EL12" s="574"/>
      <c r="EM12" s="574"/>
      <c r="EN12" s="574"/>
      <c r="EO12" s="574"/>
      <c r="EP12" s="574"/>
      <c r="EQ12" s="574"/>
      <c r="ER12" s="574"/>
      <c r="ES12" s="574"/>
      <c r="ET12" s="574"/>
      <c r="EU12" s="574"/>
      <c r="EV12" s="574"/>
      <c r="EW12" s="574"/>
      <c r="EX12" s="574"/>
      <c r="EY12" s="574"/>
      <c r="EZ12" s="574"/>
      <c r="FA12" s="574"/>
      <c r="FB12" s="574"/>
      <c r="FC12" s="574"/>
      <c r="FD12" s="574"/>
      <c r="FE12" s="574"/>
      <c r="FF12" s="574"/>
      <c r="FG12" s="574"/>
      <c r="FH12" s="574"/>
      <c r="FI12" s="574"/>
      <c r="FJ12" s="574"/>
      <c r="FK12" s="574"/>
      <c r="FL12" s="574"/>
      <c r="FM12" s="574"/>
    </row>
    <row r="13" spans="1:169">
      <c r="A13" s="552" t="s">
        <v>468</v>
      </c>
      <c r="B13" s="577"/>
      <c r="C13" s="578">
        <v>0</v>
      </c>
      <c r="D13" s="578">
        <v>83.52226601073211</v>
      </c>
      <c r="E13" s="578">
        <v>10.554972487721988</v>
      </c>
      <c r="F13" s="578">
        <v>64.693672468395789</v>
      </c>
      <c r="G13" s="578">
        <v>0</v>
      </c>
      <c r="H13" s="578">
        <v>64.29439786471707</v>
      </c>
      <c r="I13" s="578">
        <v>0</v>
      </c>
      <c r="J13" s="578">
        <v>53.344671379192413</v>
      </c>
      <c r="K13" s="578">
        <v>0</v>
      </c>
      <c r="L13" s="578">
        <v>47.474238525606921</v>
      </c>
      <c r="M13" s="578">
        <v>1.5567513864995954</v>
      </c>
      <c r="N13" s="578">
        <v>44.454915120762443</v>
      </c>
      <c r="O13" s="578">
        <v>60.519284633316126</v>
      </c>
      <c r="P13" s="578">
        <v>0</v>
      </c>
      <c r="Q13" s="578">
        <v>33.666179357626625</v>
      </c>
      <c r="R13" s="578">
        <v>0</v>
      </c>
      <c r="S13" s="578">
        <v>12.447680771485125</v>
      </c>
      <c r="T13" s="578">
        <v>39.587816020229191</v>
      </c>
      <c r="U13" s="573"/>
      <c r="V13" s="573"/>
      <c r="W13" s="573"/>
      <c r="X13" s="573"/>
      <c r="Y13" s="573"/>
      <c r="Z13" s="573"/>
      <c r="AA13" s="573"/>
      <c r="AB13" s="574"/>
      <c r="AC13" s="574"/>
      <c r="AD13" s="574"/>
      <c r="AE13" s="574"/>
      <c r="AF13" s="574"/>
      <c r="AG13" s="574"/>
      <c r="AH13" s="574"/>
      <c r="AI13" s="574"/>
      <c r="AJ13" s="574"/>
      <c r="AK13" s="574"/>
      <c r="AL13" s="574"/>
      <c r="AM13" s="574"/>
      <c r="AN13" s="574"/>
      <c r="AO13" s="574"/>
      <c r="AP13" s="574"/>
      <c r="AQ13" s="574"/>
      <c r="AR13" s="574"/>
      <c r="AS13" s="574"/>
      <c r="AT13" s="574"/>
      <c r="AU13" s="574"/>
      <c r="AV13" s="574"/>
      <c r="AW13" s="574"/>
      <c r="AX13" s="574"/>
      <c r="AY13" s="574"/>
      <c r="AZ13" s="574"/>
      <c r="BA13" s="574"/>
      <c r="BB13" s="574"/>
      <c r="BC13" s="574"/>
      <c r="BD13" s="574"/>
      <c r="BE13" s="574"/>
      <c r="BF13" s="574"/>
      <c r="BG13" s="574"/>
      <c r="BH13" s="574"/>
      <c r="BI13" s="574"/>
      <c r="BJ13" s="574"/>
      <c r="BK13" s="574"/>
      <c r="BL13" s="574"/>
      <c r="BM13" s="574"/>
      <c r="BN13" s="574"/>
      <c r="BO13" s="574"/>
      <c r="BP13" s="574"/>
      <c r="BQ13" s="574"/>
      <c r="BR13" s="574"/>
      <c r="BS13" s="574"/>
      <c r="BT13" s="574"/>
      <c r="BU13" s="574"/>
      <c r="BV13" s="574"/>
      <c r="BW13" s="574"/>
      <c r="BX13" s="574"/>
      <c r="BY13" s="574"/>
      <c r="BZ13" s="574"/>
      <c r="CA13" s="574"/>
      <c r="CB13" s="574"/>
      <c r="CC13" s="574"/>
      <c r="CD13" s="574"/>
      <c r="CE13" s="574"/>
      <c r="CF13" s="574"/>
      <c r="CG13" s="574"/>
      <c r="CH13" s="574"/>
      <c r="CI13" s="574"/>
      <c r="CJ13" s="574"/>
      <c r="CK13" s="574"/>
      <c r="CL13" s="574"/>
      <c r="CM13" s="574"/>
      <c r="CN13" s="574"/>
      <c r="CO13" s="574"/>
      <c r="CP13" s="574"/>
      <c r="CQ13" s="574"/>
      <c r="CR13" s="574"/>
      <c r="CS13" s="574"/>
      <c r="CT13" s="574"/>
      <c r="CU13" s="574"/>
      <c r="CV13" s="574"/>
      <c r="CW13" s="574"/>
      <c r="CX13" s="574"/>
      <c r="CY13" s="574"/>
      <c r="CZ13" s="574"/>
      <c r="DA13" s="574"/>
      <c r="DB13" s="574"/>
      <c r="DC13" s="574"/>
      <c r="DD13" s="574"/>
      <c r="DE13" s="574"/>
      <c r="DF13" s="574"/>
      <c r="DG13" s="574"/>
      <c r="DH13" s="574"/>
      <c r="DI13" s="574"/>
      <c r="DJ13" s="574"/>
      <c r="DK13" s="574"/>
      <c r="DL13" s="574"/>
      <c r="DM13" s="574"/>
      <c r="DN13" s="574"/>
      <c r="DO13" s="574"/>
      <c r="DP13" s="574"/>
      <c r="DQ13" s="574"/>
      <c r="DR13" s="574"/>
      <c r="DS13" s="574"/>
      <c r="DT13" s="574"/>
      <c r="DU13" s="574"/>
      <c r="DV13" s="574"/>
      <c r="DW13" s="574"/>
      <c r="DX13" s="574"/>
      <c r="DY13" s="574"/>
      <c r="DZ13" s="574"/>
      <c r="EA13" s="574"/>
      <c r="EB13" s="574"/>
      <c r="EC13" s="574"/>
      <c r="ED13" s="574"/>
      <c r="EE13" s="574"/>
      <c r="EF13" s="574"/>
      <c r="EG13" s="574"/>
      <c r="EH13" s="574"/>
      <c r="EI13" s="574"/>
      <c r="EJ13" s="574"/>
      <c r="EK13" s="574"/>
      <c r="EL13" s="574"/>
      <c r="EM13" s="574"/>
      <c r="EN13" s="574"/>
      <c r="EO13" s="574"/>
      <c r="EP13" s="574"/>
      <c r="EQ13" s="574"/>
      <c r="ER13" s="574"/>
      <c r="ES13" s="574"/>
      <c r="ET13" s="574"/>
      <c r="EU13" s="574"/>
      <c r="EV13" s="574"/>
      <c r="EW13" s="574"/>
      <c r="EX13" s="574"/>
      <c r="EY13" s="574"/>
      <c r="EZ13" s="574"/>
      <c r="FA13" s="574"/>
      <c r="FB13" s="574"/>
      <c r="FC13" s="574"/>
      <c r="FD13" s="574"/>
      <c r="FE13" s="574"/>
      <c r="FF13" s="574"/>
      <c r="FG13" s="574"/>
      <c r="FH13" s="574"/>
      <c r="FI13" s="574"/>
      <c r="FJ13" s="574"/>
      <c r="FK13" s="574"/>
      <c r="FL13" s="574"/>
      <c r="FM13" s="574"/>
    </row>
    <row r="14" spans="1:169">
      <c r="B14" s="577"/>
      <c r="C14" s="578"/>
      <c r="D14" s="578"/>
      <c r="E14" s="578"/>
      <c r="F14" s="578"/>
      <c r="G14" s="578"/>
      <c r="H14" s="578"/>
      <c r="I14" s="578"/>
      <c r="J14" s="578"/>
      <c r="K14" s="578"/>
      <c r="L14" s="578"/>
      <c r="M14" s="578"/>
      <c r="N14" s="578"/>
      <c r="O14" s="578"/>
      <c r="P14" s="578"/>
      <c r="Q14" s="578"/>
      <c r="R14" s="578"/>
      <c r="S14" s="578"/>
      <c r="T14" s="578"/>
      <c r="U14" s="573"/>
      <c r="V14" s="573"/>
      <c r="W14" s="573"/>
      <c r="X14" s="573"/>
      <c r="Y14" s="573"/>
      <c r="Z14" s="573"/>
      <c r="AA14" s="573"/>
      <c r="AB14" s="574"/>
      <c r="AC14" s="574"/>
      <c r="AD14" s="574"/>
      <c r="AE14" s="574"/>
      <c r="AF14" s="574"/>
      <c r="AG14" s="574"/>
      <c r="AH14" s="574"/>
      <c r="AI14" s="574"/>
      <c r="AJ14" s="574"/>
      <c r="AK14" s="574"/>
      <c r="AL14" s="574"/>
      <c r="AM14" s="574"/>
      <c r="AN14" s="574"/>
      <c r="AO14" s="574"/>
      <c r="AP14" s="574"/>
      <c r="AQ14" s="574"/>
      <c r="AR14" s="574"/>
      <c r="AS14" s="574"/>
      <c r="AT14" s="574"/>
      <c r="AU14" s="574"/>
      <c r="AV14" s="574"/>
      <c r="AW14" s="574"/>
      <c r="AX14" s="574"/>
      <c r="AY14" s="574"/>
      <c r="AZ14" s="574"/>
      <c r="BA14" s="574"/>
      <c r="BB14" s="574"/>
      <c r="BC14" s="574"/>
      <c r="BD14" s="574"/>
      <c r="BE14" s="574"/>
      <c r="BF14" s="574"/>
      <c r="BG14" s="574"/>
      <c r="BH14" s="574"/>
      <c r="BI14" s="574"/>
      <c r="BJ14" s="574"/>
      <c r="BK14" s="574"/>
      <c r="BL14" s="574"/>
      <c r="BM14" s="574"/>
      <c r="BN14" s="574"/>
      <c r="BO14" s="574"/>
      <c r="BP14" s="574"/>
      <c r="BQ14" s="574"/>
      <c r="BR14" s="574"/>
      <c r="BS14" s="574"/>
      <c r="BT14" s="574"/>
      <c r="BU14" s="574"/>
      <c r="BV14" s="574"/>
      <c r="BW14" s="574"/>
      <c r="BX14" s="574"/>
      <c r="BY14" s="574"/>
      <c r="BZ14" s="574"/>
      <c r="CA14" s="574"/>
      <c r="CB14" s="574"/>
      <c r="CC14" s="574"/>
      <c r="CD14" s="574"/>
      <c r="CE14" s="574"/>
      <c r="CF14" s="574"/>
      <c r="CG14" s="574"/>
      <c r="CH14" s="574"/>
      <c r="CI14" s="574"/>
      <c r="CJ14" s="574"/>
      <c r="CK14" s="574"/>
      <c r="CL14" s="574"/>
      <c r="CM14" s="574"/>
      <c r="CN14" s="574"/>
      <c r="CO14" s="574"/>
      <c r="CP14" s="574"/>
      <c r="CQ14" s="574"/>
      <c r="CR14" s="574"/>
      <c r="CS14" s="574"/>
      <c r="CT14" s="574"/>
      <c r="CU14" s="574"/>
      <c r="CV14" s="574"/>
      <c r="CW14" s="574"/>
      <c r="CX14" s="574"/>
      <c r="CY14" s="574"/>
      <c r="CZ14" s="574"/>
      <c r="DA14" s="574"/>
      <c r="DB14" s="574"/>
      <c r="DC14" s="574"/>
      <c r="DD14" s="574"/>
      <c r="DE14" s="574"/>
      <c r="DF14" s="574"/>
      <c r="DG14" s="574"/>
      <c r="DH14" s="574"/>
      <c r="DI14" s="574"/>
      <c r="DJ14" s="574"/>
      <c r="DK14" s="574"/>
      <c r="DL14" s="574"/>
      <c r="DM14" s="574"/>
      <c r="DN14" s="574"/>
      <c r="DO14" s="574"/>
      <c r="DP14" s="574"/>
      <c r="DQ14" s="574"/>
      <c r="DR14" s="574"/>
      <c r="DS14" s="574"/>
      <c r="DT14" s="574"/>
      <c r="DU14" s="574"/>
      <c r="DV14" s="574"/>
      <c r="DW14" s="574"/>
      <c r="DX14" s="574"/>
      <c r="DY14" s="574"/>
      <c r="DZ14" s="574"/>
      <c r="EA14" s="574"/>
      <c r="EB14" s="574"/>
      <c r="EC14" s="574"/>
      <c r="ED14" s="574"/>
      <c r="EE14" s="574"/>
      <c r="EF14" s="574"/>
      <c r="EG14" s="574"/>
      <c r="EH14" s="574"/>
      <c r="EI14" s="574"/>
      <c r="EJ14" s="574"/>
      <c r="EK14" s="574"/>
      <c r="EL14" s="574"/>
      <c r="EM14" s="574"/>
      <c r="EN14" s="574"/>
      <c r="EO14" s="574"/>
      <c r="EP14" s="574"/>
      <c r="EQ14" s="574"/>
      <c r="ER14" s="574"/>
      <c r="ES14" s="574"/>
      <c r="ET14" s="574"/>
      <c r="EU14" s="574"/>
      <c r="EV14" s="574"/>
      <c r="EW14" s="574"/>
      <c r="EX14" s="574"/>
      <c r="EY14" s="574"/>
      <c r="EZ14" s="574"/>
      <c r="FA14" s="574"/>
      <c r="FB14" s="574"/>
      <c r="FC14" s="574"/>
      <c r="FD14" s="574"/>
      <c r="FE14" s="574"/>
      <c r="FF14" s="574"/>
      <c r="FG14" s="574"/>
      <c r="FH14" s="574"/>
      <c r="FI14" s="574"/>
      <c r="FJ14" s="574"/>
      <c r="FK14" s="574"/>
      <c r="FL14" s="574"/>
      <c r="FM14" s="574"/>
    </row>
    <row r="15" spans="1:169">
      <c r="A15" s="552" t="s">
        <v>469</v>
      </c>
      <c r="B15" s="577"/>
      <c r="C15" s="578">
        <v>0</v>
      </c>
      <c r="D15" s="578">
        <v>0</v>
      </c>
      <c r="E15" s="578">
        <v>0</v>
      </c>
      <c r="F15" s="578">
        <v>20.987303332602053</v>
      </c>
      <c r="G15" s="578">
        <v>0</v>
      </c>
      <c r="H15" s="578">
        <v>28.235785246596624</v>
      </c>
      <c r="I15" s="578">
        <v>0</v>
      </c>
      <c r="J15" s="578">
        <v>46.362861272847283</v>
      </c>
      <c r="K15" s="578">
        <v>0</v>
      </c>
      <c r="L15" s="578">
        <v>0</v>
      </c>
      <c r="M15" s="578">
        <v>98.443248613500415</v>
      </c>
      <c r="N15" s="578">
        <v>14.852599953303145</v>
      </c>
      <c r="O15" s="578">
        <v>36.731468642812779</v>
      </c>
      <c r="P15" s="578">
        <v>0</v>
      </c>
      <c r="Q15" s="578">
        <v>3.426064954805768</v>
      </c>
      <c r="R15" s="578">
        <v>0</v>
      </c>
      <c r="S15" s="578">
        <v>87.477320253277213</v>
      </c>
      <c r="T15" s="578">
        <v>15.367043262028849</v>
      </c>
      <c r="U15" s="573"/>
      <c r="V15" s="573"/>
      <c r="W15" s="573"/>
      <c r="X15" s="573"/>
      <c r="Y15" s="573"/>
      <c r="Z15" s="573"/>
      <c r="AA15" s="573"/>
      <c r="AB15" s="574"/>
      <c r="AC15" s="574"/>
      <c r="AD15" s="574"/>
      <c r="AE15" s="574"/>
      <c r="AF15" s="574"/>
      <c r="AG15" s="574"/>
      <c r="AH15" s="574"/>
      <c r="AI15" s="574"/>
      <c r="AJ15" s="574"/>
      <c r="AK15" s="574"/>
      <c r="AL15" s="574"/>
      <c r="AM15" s="574"/>
      <c r="AN15" s="574"/>
      <c r="AO15" s="574"/>
      <c r="AP15" s="574"/>
      <c r="AQ15" s="574"/>
      <c r="AR15" s="574"/>
      <c r="AS15" s="574"/>
      <c r="AT15" s="574"/>
      <c r="AU15" s="574"/>
      <c r="AV15" s="574"/>
      <c r="AW15" s="574"/>
      <c r="AX15" s="574"/>
      <c r="AY15" s="574"/>
      <c r="AZ15" s="574"/>
      <c r="BA15" s="574"/>
      <c r="BB15" s="574"/>
      <c r="BC15" s="574"/>
      <c r="BD15" s="574"/>
      <c r="BE15" s="574"/>
      <c r="BF15" s="574"/>
      <c r="BG15" s="574"/>
      <c r="BH15" s="574"/>
      <c r="BI15" s="574"/>
      <c r="BJ15" s="574"/>
      <c r="BK15" s="574"/>
      <c r="BL15" s="574"/>
      <c r="BM15" s="574"/>
      <c r="BN15" s="574"/>
      <c r="BO15" s="574"/>
      <c r="BP15" s="574"/>
      <c r="BQ15" s="574"/>
      <c r="BR15" s="574"/>
      <c r="BS15" s="574"/>
      <c r="BT15" s="574"/>
      <c r="BU15" s="574"/>
      <c r="BV15" s="574"/>
      <c r="BW15" s="574"/>
      <c r="BX15" s="574"/>
      <c r="BY15" s="574"/>
      <c r="BZ15" s="574"/>
      <c r="CA15" s="574"/>
      <c r="CB15" s="574"/>
      <c r="CC15" s="574"/>
      <c r="CD15" s="574"/>
      <c r="CE15" s="574"/>
      <c r="CF15" s="574"/>
      <c r="CG15" s="574"/>
      <c r="CH15" s="574"/>
      <c r="CI15" s="574"/>
      <c r="CJ15" s="574"/>
      <c r="CK15" s="574"/>
      <c r="CL15" s="574"/>
      <c r="CM15" s="574"/>
      <c r="CN15" s="574"/>
      <c r="CO15" s="574"/>
      <c r="CP15" s="574"/>
      <c r="CQ15" s="574"/>
      <c r="CR15" s="574"/>
      <c r="CS15" s="574"/>
      <c r="CT15" s="574"/>
      <c r="CU15" s="574"/>
      <c r="CV15" s="574"/>
      <c r="CW15" s="574"/>
      <c r="CX15" s="574"/>
      <c r="CY15" s="574"/>
      <c r="CZ15" s="574"/>
      <c r="DA15" s="574"/>
      <c r="DB15" s="574"/>
      <c r="DC15" s="574"/>
      <c r="DD15" s="574"/>
      <c r="DE15" s="574"/>
      <c r="DF15" s="574"/>
      <c r="DG15" s="574"/>
      <c r="DH15" s="574"/>
      <c r="DI15" s="574"/>
      <c r="DJ15" s="574"/>
      <c r="DK15" s="574"/>
      <c r="DL15" s="574"/>
      <c r="DM15" s="574"/>
      <c r="DN15" s="574"/>
      <c r="DO15" s="574"/>
      <c r="DP15" s="574"/>
      <c r="DQ15" s="574"/>
      <c r="DR15" s="574"/>
      <c r="DS15" s="574"/>
      <c r="DT15" s="574"/>
      <c r="DU15" s="574"/>
      <c r="DV15" s="574"/>
      <c r="DW15" s="574"/>
      <c r="DX15" s="574"/>
      <c r="DY15" s="574"/>
      <c r="DZ15" s="574"/>
      <c r="EA15" s="574"/>
      <c r="EB15" s="574"/>
      <c r="EC15" s="574"/>
      <c r="ED15" s="574"/>
      <c r="EE15" s="574"/>
      <c r="EF15" s="574"/>
      <c r="EG15" s="574"/>
      <c r="EH15" s="574"/>
      <c r="EI15" s="574"/>
      <c r="EJ15" s="574"/>
      <c r="EK15" s="574"/>
      <c r="EL15" s="574"/>
      <c r="EM15" s="574"/>
      <c r="EN15" s="574"/>
      <c r="EO15" s="574"/>
      <c r="EP15" s="574"/>
      <c r="EQ15" s="574"/>
      <c r="ER15" s="574"/>
      <c r="ES15" s="574"/>
      <c r="ET15" s="574"/>
      <c r="EU15" s="574"/>
      <c r="EV15" s="574"/>
      <c r="EW15" s="574"/>
      <c r="EX15" s="574"/>
      <c r="EY15" s="574"/>
      <c r="EZ15" s="574"/>
      <c r="FA15" s="574"/>
      <c r="FB15" s="574"/>
      <c r="FC15" s="574"/>
      <c r="FD15" s="574"/>
      <c r="FE15" s="574"/>
      <c r="FF15" s="574"/>
      <c r="FG15" s="574"/>
      <c r="FH15" s="574"/>
      <c r="FI15" s="574"/>
      <c r="FJ15" s="574"/>
      <c r="FK15" s="574"/>
      <c r="FL15" s="574"/>
      <c r="FM15" s="574"/>
    </row>
    <row r="16" spans="1:169">
      <c r="B16" s="577"/>
      <c r="C16" s="578"/>
      <c r="D16" s="578"/>
      <c r="E16" s="578"/>
      <c r="F16" s="578"/>
      <c r="G16" s="578"/>
      <c r="H16" s="578"/>
      <c r="I16" s="578"/>
      <c r="J16" s="578"/>
      <c r="K16" s="578"/>
      <c r="L16" s="578"/>
      <c r="M16" s="578"/>
      <c r="N16" s="578"/>
      <c r="O16" s="578"/>
      <c r="P16" s="578"/>
      <c r="Q16" s="578"/>
      <c r="R16" s="578"/>
      <c r="S16" s="578"/>
      <c r="T16" s="578"/>
      <c r="U16" s="573"/>
      <c r="V16" s="573"/>
      <c r="W16" s="573"/>
      <c r="X16" s="573"/>
      <c r="Y16" s="573"/>
      <c r="Z16" s="573"/>
      <c r="AA16" s="573"/>
      <c r="AB16" s="574"/>
      <c r="AC16" s="574"/>
      <c r="AD16" s="574"/>
      <c r="AE16" s="574"/>
      <c r="AF16" s="574"/>
      <c r="AG16" s="574"/>
      <c r="AH16" s="574"/>
      <c r="AI16" s="574"/>
      <c r="AJ16" s="574"/>
      <c r="AK16" s="574"/>
      <c r="AL16" s="574"/>
      <c r="AM16" s="574"/>
      <c r="AN16" s="574"/>
      <c r="AO16" s="574"/>
      <c r="AP16" s="574"/>
      <c r="AQ16" s="574"/>
      <c r="AR16" s="574"/>
      <c r="AS16" s="574"/>
      <c r="AT16" s="574"/>
      <c r="AU16" s="574"/>
      <c r="AV16" s="574"/>
      <c r="AW16" s="574"/>
      <c r="AX16" s="574"/>
      <c r="AY16" s="574"/>
      <c r="AZ16" s="574"/>
      <c r="BA16" s="574"/>
      <c r="BB16" s="574"/>
      <c r="BC16" s="574"/>
      <c r="BD16" s="574"/>
      <c r="BE16" s="574"/>
      <c r="BF16" s="574"/>
      <c r="BG16" s="574"/>
      <c r="BH16" s="574"/>
      <c r="BI16" s="574"/>
      <c r="BJ16" s="574"/>
      <c r="BK16" s="574"/>
      <c r="BL16" s="574"/>
      <c r="BM16" s="574"/>
      <c r="BN16" s="574"/>
      <c r="BO16" s="574"/>
      <c r="BP16" s="574"/>
      <c r="BQ16" s="574"/>
      <c r="BR16" s="574"/>
      <c r="BS16" s="574"/>
      <c r="BT16" s="574"/>
      <c r="BU16" s="574"/>
      <c r="BV16" s="574"/>
      <c r="BW16" s="574"/>
      <c r="BX16" s="574"/>
      <c r="BY16" s="574"/>
      <c r="BZ16" s="574"/>
      <c r="CA16" s="574"/>
      <c r="CB16" s="574"/>
      <c r="CC16" s="574"/>
      <c r="CD16" s="574"/>
      <c r="CE16" s="574"/>
      <c r="CF16" s="574"/>
      <c r="CG16" s="574"/>
      <c r="CH16" s="574"/>
      <c r="CI16" s="574"/>
      <c r="CJ16" s="574"/>
      <c r="CK16" s="574"/>
      <c r="CL16" s="574"/>
      <c r="CM16" s="574"/>
      <c r="CN16" s="574"/>
      <c r="CO16" s="574"/>
      <c r="CP16" s="574"/>
      <c r="CQ16" s="574"/>
      <c r="CR16" s="574"/>
      <c r="CS16" s="574"/>
      <c r="CT16" s="574"/>
      <c r="CU16" s="574"/>
      <c r="CV16" s="574"/>
      <c r="CW16" s="574"/>
      <c r="CX16" s="574"/>
      <c r="CY16" s="574"/>
      <c r="CZ16" s="574"/>
      <c r="DA16" s="574"/>
      <c r="DB16" s="574"/>
      <c r="DC16" s="574"/>
      <c r="DD16" s="574"/>
      <c r="DE16" s="574"/>
      <c r="DF16" s="574"/>
      <c r="DG16" s="574"/>
      <c r="DH16" s="574"/>
      <c r="DI16" s="574"/>
      <c r="DJ16" s="574"/>
      <c r="DK16" s="574"/>
      <c r="DL16" s="574"/>
      <c r="DM16" s="574"/>
      <c r="DN16" s="574"/>
      <c r="DO16" s="574"/>
      <c r="DP16" s="574"/>
      <c r="DQ16" s="574"/>
      <c r="DR16" s="574"/>
      <c r="DS16" s="574"/>
      <c r="DT16" s="574"/>
      <c r="DU16" s="574"/>
      <c r="DV16" s="574"/>
      <c r="DW16" s="574"/>
      <c r="DX16" s="574"/>
      <c r="DY16" s="574"/>
      <c r="DZ16" s="574"/>
      <c r="EA16" s="574"/>
      <c r="EB16" s="574"/>
      <c r="EC16" s="574"/>
      <c r="ED16" s="574"/>
      <c r="EE16" s="574"/>
      <c r="EF16" s="574"/>
      <c r="EG16" s="574"/>
      <c r="EH16" s="574"/>
      <c r="EI16" s="574"/>
      <c r="EJ16" s="574"/>
      <c r="EK16" s="574"/>
      <c r="EL16" s="574"/>
      <c r="EM16" s="574"/>
      <c r="EN16" s="574"/>
      <c r="EO16" s="574"/>
      <c r="EP16" s="574"/>
      <c r="EQ16" s="574"/>
      <c r="ER16" s="574"/>
      <c r="ES16" s="574"/>
      <c r="ET16" s="574"/>
      <c r="EU16" s="574"/>
      <c r="EV16" s="574"/>
      <c r="EW16" s="574"/>
      <c r="EX16" s="574"/>
      <c r="EY16" s="574"/>
      <c r="EZ16" s="574"/>
      <c r="FA16" s="574"/>
      <c r="FB16" s="574"/>
      <c r="FC16" s="574"/>
      <c r="FD16" s="574"/>
      <c r="FE16" s="574"/>
      <c r="FF16" s="574"/>
      <c r="FG16" s="574"/>
      <c r="FH16" s="574"/>
      <c r="FI16" s="574"/>
      <c r="FJ16" s="574"/>
      <c r="FK16" s="574"/>
      <c r="FL16" s="574"/>
      <c r="FM16" s="574"/>
    </row>
    <row r="17" spans="1:170">
      <c r="A17" s="571" t="s">
        <v>470</v>
      </c>
      <c r="B17" s="571"/>
      <c r="C17" s="572">
        <v>100</v>
      </c>
      <c r="D17" s="572">
        <v>100</v>
      </c>
      <c r="E17" s="572">
        <v>100.00000000000001</v>
      </c>
      <c r="F17" s="572">
        <v>100</v>
      </c>
      <c r="G17" s="572">
        <v>100</v>
      </c>
      <c r="H17" s="572">
        <v>100.00000000000001</v>
      </c>
      <c r="I17" s="572">
        <v>100.00000326255258</v>
      </c>
      <c r="J17" s="572">
        <v>100.00000290997333</v>
      </c>
      <c r="K17" s="572">
        <v>100</v>
      </c>
      <c r="L17" s="572">
        <v>100</v>
      </c>
      <c r="M17" s="572">
        <v>100</v>
      </c>
      <c r="N17" s="572">
        <v>100</v>
      </c>
      <c r="O17" s="572">
        <v>100</v>
      </c>
      <c r="P17" s="572">
        <v>99.999955462997775</v>
      </c>
      <c r="Q17" s="572">
        <v>100.00000077889135</v>
      </c>
      <c r="R17" s="572">
        <v>100</v>
      </c>
      <c r="S17" s="572">
        <v>100</v>
      </c>
      <c r="T17" s="572">
        <v>100.00000048483835</v>
      </c>
      <c r="U17" s="573"/>
      <c r="V17" s="573"/>
      <c r="W17" s="573"/>
      <c r="X17" s="573"/>
      <c r="Y17" s="573"/>
      <c r="Z17" s="573"/>
      <c r="AA17" s="573"/>
      <c r="AB17" s="574"/>
      <c r="AC17" s="574"/>
      <c r="AD17" s="574"/>
      <c r="AE17" s="574"/>
      <c r="AF17" s="574"/>
      <c r="AG17" s="574"/>
      <c r="AH17" s="574"/>
      <c r="AI17" s="574"/>
      <c r="AJ17" s="574"/>
      <c r="AK17" s="574"/>
      <c r="AL17" s="574"/>
      <c r="AM17" s="574"/>
      <c r="AN17" s="574"/>
      <c r="AO17" s="574"/>
      <c r="AP17" s="574"/>
      <c r="AQ17" s="574"/>
      <c r="AR17" s="574"/>
      <c r="AS17" s="574"/>
      <c r="AT17" s="574"/>
      <c r="AU17" s="574"/>
      <c r="AV17" s="574"/>
      <c r="AW17" s="574"/>
      <c r="AX17" s="574"/>
      <c r="AY17" s="574"/>
      <c r="AZ17" s="574"/>
      <c r="BA17" s="574"/>
      <c r="BB17" s="574"/>
      <c r="BC17" s="574"/>
      <c r="BD17" s="574"/>
      <c r="BE17" s="574"/>
      <c r="BF17" s="574"/>
      <c r="BG17" s="574"/>
      <c r="BH17" s="574"/>
      <c r="BI17" s="574"/>
      <c r="BJ17" s="574"/>
      <c r="BK17" s="574"/>
      <c r="BL17" s="574"/>
      <c r="BM17" s="574"/>
      <c r="BN17" s="574"/>
      <c r="BO17" s="574"/>
      <c r="BP17" s="574"/>
      <c r="BQ17" s="574"/>
      <c r="BR17" s="574"/>
      <c r="BS17" s="574"/>
      <c r="BT17" s="574"/>
      <c r="BU17" s="574"/>
      <c r="BV17" s="574"/>
      <c r="BW17" s="574"/>
      <c r="BX17" s="574"/>
      <c r="BY17" s="574"/>
      <c r="BZ17" s="574"/>
      <c r="CA17" s="574"/>
      <c r="CB17" s="574"/>
      <c r="CC17" s="574"/>
      <c r="CD17" s="574"/>
      <c r="CE17" s="574"/>
      <c r="CF17" s="574"/>
      <c r="CG17" s="574"/>
      <c r="CH17" s="574"/>
      <c r="CI17" s="574"/>
      <c r="CJ17" s="574"/>
      <c r="CK17" s="574"/>
      <c r="CL17" s="574"/>
      <c r="CM17" s="574"/>
      <c r="CN17" s="574"/>
      <c r="CO17" s="574"/>
      <c r="CP17" s="574"/>
      <c r="CQ17" s="574"/>
      <c r="CR17" s="574"/>
      <c r="CS17" s="574"/>
      <c r="CT17" s="574"/>
      <c r="CU17" s="574"/>
      <c r="CV17" s="574"/>
      <c r="CW17" s="574"/>
      <c r="CX17" s="574"/>
      <c r="CY17" s="574"/>
      <c r="CZ17" s="574"/>
      <c r="DA17" s="574"/>
      <c r="DB17" s="574"/>
      <c r="DC17" s="574"/>
      <c r="DD17" s="574"/>
      <c r="DE17" s="574"/>
      <c r="DF17" s="574"/>
      <c r="DG17" s="574"/>
      <c r="DH17" s="574"/>
      <c r="DI17" s="574"/>
      <c r="DJ17" s="574"/>
      <c r="DK17" s="574"/>
      <c r="DL17" s="574"/>
      <c r="DM17" s="574"/>
      <c r="DN17" s="574"/>
      <c r="DO17" s="574"/>
      <c r="DP17" s="574"/>
      <c r="DQ17" s="574"/>
      <c r="DR17" s="574"/>
      <c r="DS17" s="574"/>
      <c r="DT17" s="574"/>
      <c r="DU17" s="574"/>
      <c r="DV17" s="574"/>
      <c r="DW17" s="574"/>
      <c r="DX17" s="574"/>
      <c r="DY17" s="574"/>
      <c r="DZ17" s="574"/>
      <c r="EA17" s="574"/>
      <c r="EB17" s="574"/>
      <c r="EC17" s="574"/>
      <c r="ED17" s="574"/>
      <c r="EE17" s="574"/>
      <c r="EF17" s="574"/>
      <c r="EG17" s="574"/>
      <c r="EH17" s="574"/>
      <c r="EI17" s="574"/>
      <c r="EJ17" s="574"/>
      <c r="EK17" s="574"/>
      <c r="EL17" s="574"/>
      <c r="EM17" s="574"/>
      <c r="EN17" s="574"/>
      <c r="EO17" s="574"/>
      <c r="EP17" s="574"/>
      <c r="EQ17" s="574"/>
      <c r="ER17" s="574"/>
      <c r="ES17" s="574"/>
      <c r="ET17" s="574"/>
      <c r="EU17" s="574"/>
      <c r="EV17" s="574"/>
      <c r="EW17" s="574"/>
      <c r="EX17" s="574"/>
      <c r="EY17" s="574"/>
      <c r="EZ17" s="574"/>
      <c r="FA17" s="574"/>
      <c r="FB17" s="574"/>
      <c r="FC17" s="574"/>
      <c r="FD17" s="574"/>
      <c r="FE17" s="574"/>
      <c r="FF17" s="574"/>
      <c r="FG17" s="574"/>
      <c r="FH17" s="574"/>
      <c r="FI17" s="574"/>
      <c r="FJ17" s="574"/>
      <c r="FK17" s="574"/>
      <c r="FL17" s="574"/>
      <c r="FM17" s="574"/>
    </row>
    <row r="18" spans="1:170" s="579" customFormat="1">
      <c r="B18" s="580"/>
      <c r="C18" s="581"/>
      <c r="D18" s="581"/>
      <c r="E18" s="581"/>
      <c r="F18" s="581"/>
      <c r="G18" s="581"/>
      <c r="H18" s="581"/>
      <c r="I18" s="581"/>
      <c r="J18" s="581"/>
      <c r="K18" s="581"/>
      <c r="L18" s="581"/>
      <c r="M18" s="581"/>
      <c r="N18" s="581"/>
      <c r="O18" s="581"/>
      <c r="P18" s="581"/>
      <c r="Q18" s="581"/>
      <c r="R18" s="581"/>
      <c r="S18" s="581"/>
      <c r="T18" s="581"/>
      <c r="U18" s="582"/>
      <c r="V18" s="582"/>
      <c r="W18" s="582"/>
      <c r="X18" s="582"/>
      <c r="Y18" s="582"/>
      <c r="Z18" s="582"/>
      <c r="AA18" s="582"/>
      <c r="AB18" s="583"/>
      <c r="AC18" s="583"/>
      <c r="AD18" s="583"/>
      <c r="AE18" s="583"/>
      <c r="AF18" s="583"/>
      <c r="AG18" s="583"/>
      <c r="AH18" s="583"/>
      <c r="AI18" s="583"/>
      <c r="AJ18" s="583"/>
      <c r="AK18" s="583"/>
      <c r="AL18" s="583"/>
      <c r="AM18" s="583"/>
      <c r="AN18" s="583"/>
      <c r="AO18" s="583"/>
      <c r="AP18" s="583"/>
      <c r="AQ18" s="583"/>
      <c r="AR18" s="583"/>
      <c r="AS18" s="583"/>
      <c r="AT18" s="583"/>
      <c r="AU18" s="583"/>
      <c r="AV18" s="583"/>
      <c r="AW18" s="583"/>
      <c r="AX18" s="583"/>
      <c r="AY18" s="583"/>
      <c r="AZ18" s="583"/>
      <c r="BA18" s="583"/>
      <c r="BB18" s="583"/>
      <c r="BC18" s="583"/>
      <c r="BD18" s="583"/>
      <c r="BE18" s="583"/>
      <c r="BF18" s="583"/>
      <c r="BG18" s="583"/>
      <c r="BH18" s="583"/>
      <c r="BI18" s="583"/>
      <c r="BJ18" s="583"/>
      <c r="BK18" s="583"/>
      <c r="BL18" s="583"/>
      <c r="BM18" s="583"/>
      <c r="BN18" s="583"/>
      <c r="BO18" s="583"/>
      <c r="BP18" s="583"/>
      <c r="BQ18" s="583"/>
      <c r="BR18" s="583"/>
      <c r="BS18" s="583"/>
      <c r="BT18" s="583"/>
      <c r="BU18" s="583"/>
      <c r="BV18" s="583"/>
      <c r="BW18" s="583"/>
      <c r="BX18" s="583"/>
      <c r="BY18" s="583"/>
      <c r="BZ18" s="583"/>
      <c r="CA18" s="583"/>
      <c r="CB18" s="583"/>
      <c r="CC18" s="583"/>
      <c r="CD18" s="583"/>
      <c r="CE18" s="583"/>
      <c r="CF18" s="583"/>
      <c r="CG18" s="583"/>
      <c r="CH18" s="583"/>
      <c r="CI18" s="583"/>
      <c r="CJ18" s="583"/>
      <c r="CK18" s="583"/>
      <c r="CL18" s="583"/>
      <c r="CM18" s="583"/>
      <c r="CN18" s="583"/>
      <c r="CO18" s="583"/>
      <c r="CP18" s="583"/>
      <c r="CQ18" s="583"/>
      <c r="CR18" s="583"/>
      <c r="CS18" s="583"/>
      <c r="CT18" s="583"/>
      <c r="CU18" s="583"/>
      <c r="CV18" s="583"/>
      <c r="CW18" s="583"/>
      <c r="CX18" s="583"/>
      <c r="CY18" s="583"/>
      <c r="CZ18" s="583"/>
      <c r="DA18" s="583"/>
      <c r="DB18" s="583"/>
      <c r="DC18" s="583"/>
      <c r="DD18" s="583"/>
      <c r="DE18" s="583"/>
      <c r="DF18" s="583"/>
      <c r="DG18" s="583"/>
      <c r="DH18" s="583"/>
      <c r="DI18" s="583"/>
      <c r="DJ18" s="583"/>
      <c r="DK18" s="583"/>
      <c r="DL18" s="583"/>
      <c r="DM18" s="583"/>
      <c r="DN18" s="583"/>
      <c r="DO18" s="583"/>
      <c r="DP18" s="583"/>
      <c r="DQ18" s="583"/>
      <c r="DR18" s="583"/>
      <c r="DS18" s="583"/>
      <c r="DT18" s="583"/>
      <c r="DU18" s="583"/>
      <c r="DV18" s="583"/>
      <c r="DW18" s="583"/>
      <c r="DX18" s="583"/>
      <c r="DY18" s="583"/>
      <c r="DZ18" s="583"/>
      <c r="EA18" s="583"/>
      <c r="EB18" s="583"/>
      <c r="EC18" s="583"/>
      <c r="ED18" s="583"/>
      <c r="EE18" s="583"/>
      <c r="EF18" s="583"/>
      <c r="EG18" s="583"/>
      <c r="EH18" s="583"/>
      <c r="EI18" s="583"/>
      <c r="EJ18" s="583"/>
      <c r="EK18" s="583"/>
      <c r="EL18" s="583"/>
      <c r="EM18" s="583"/>
      <c r="EN18" s="583"/>
      <c r="EO18" s="583"/>
      <c r="EP18" s="583"/>
      <c r="EQ18" s="583"/>
      <c r="ER18" s="583"/>
      <c r="ES18" s="583"/>
      <c r="ET18" s="583"/>
      <c r="EU18" s="583"/>
      <c r="EV18" s="583"/>
      <c r="EW18" s="583"/>
      <c r="EX18" s="583"/>
      <c r="EY18" s="583"/>
      <c r="EZ18" s="583"/>
      <c r="FA18" s="583"/>
      <c r="FB18" s="583"/>
      <c r="FC18" s="583"/>
      <c r="FD18" s="583"/>
      <c r="FE18" s="583"/>
      <c r="FF18" s="583"/>
      <c r="FG18" s="583"/>
      <c r="FH18" s="583"/>
      <c r="FI18" s="583"/>
      <c r="FJ18" s="583"/>
      <c r="FK18" s="583"/>
      <c r="FL18" s="583"/>
      <c r="FM18" s="583"/>
    </row>
    <row r="19" spans="1:170">
      <c r="A19" s="552" t="s">
        <v>466</v>
      </c>
      <c r="B19" s="577"/>
      <c r="C19" s="578">
        <v>100</v>
      </c>
      <c r="D19" s="578">
        <v>25.209905677547471</v>
      </c>
      <c r="E19" s="578">
        <v>59.587142980386346</v>
      </c>
      <c r="F19" s="578">
        <v>52.041528659987158</v>
      </c>
      <c r="G19" s="578">
        <v>100</v>
      </c>
      <c r="H19" s="578">
        <v>1.828985417655173</v>
      </c>
      <c r="I19" s="578">
        <v>64.830381359444971</v>
      </c>
      <c r="J19" s="578">
        <v>0</v>
      </c>
      <c r="K19" s="578">
        <v>100</v>
      </c>
      <c r="L19" s="578">
        <v>49.642104393041393</v>
      </c>
      <c r="M19" s="578">
        <v>0</v>
      </c>
      <c r="N19" s="578">
        <v>20.409917155661905</v>
      </c>
      <c r="O19" s="578">
        <v>0</v>
      </c>
      <c r="P19" s="578">
        <v>98.867334959230831</v>
      </c>
      <c r="Q19" s="578">
        <v>58.049967594225016</v>
      </c>
      <c r="R19" s="578">
        <v>100</v>
      </c>
      <c r="S19" s="578">
        <v>0</v>
      </c>
      <c r="T19" s="578">
        <v>36.563569797357005</v>
      </c>
      <c r="U19" s="573"/>
      <c r="V19" s="573"/>
      <c r="W19" s="573"/>
      <c r="X19" s="573"/>
      <c r="Y19" s="573"/>
      <c r="Z19" s="573"/>
      <c r="AA19" s="573"/>
      <c r="AB19" s="574"/>
      <c r="AC19" s="574"/>
      <c r="AD19" s="574"/>
      <c r="AE19" s="574"/>
      <c r="AF19" s="574"/>
      <c r="AG19" s="574"/>
      <c r="AH19" s="574"/>
      <c r="AI19" s="574"/>
      <c r="AJ19" s="574"/>
      <c r="AK19" s="574"/>
      <c r="AL19" s="574"/>
      <c r="AM19" s="574"/>
      <c r="AN19" s="574"/>
      <c r="AO19" s="574"/>
      <c r="AP19" s="574"/>
      <c r="AQ19" s="574"/>
      <c r="AR19" s="574"/>
      <c r="AS19" s="574"/>
      <c r="AT19" s="574"/>
      <c r="AU19" s="574"/>
      <c r="AV19" s="574"/>
      <c r="AW19" s="574"/>
      <c r="AX19" s="574"/>
      <c r="AY19" s="574"/>
      <c r="AZ19" s="574"/>
      <c r="BA19" s="574"/>
      <c r="BB19" s="574"/>
      <c r="BC19" s="574"/>
      <c r="BD19" s="574"/>
      <c r="BE19" s="574"/>
      <c r="BF19" s="574"/>
      <c r="BG19" s="574"/>
      <c r="BH19" s="574"/>
      <c r="BI19" s="574"/>
      <c r="BJ19" s="574"/>
      <c r="BK19" s="574"/>
      <c r="BL19" s="574"/>
      <c r="BM19" s="574"/>
      <c r="BN19" s="574"/>
      <c r="BO19" s="574"/>
      <c r="BP19" s="574"/>
      <c r="BQ19" s="574"/>
      <c r="BR19" s="574"/>
      <c r="BS19" s="574"/>
      <c r="BT19" s="574"/>
      <c r="BU19" s="574"/>
      <c r="BV19" s="574"/>
      <c r="BW19" s="574"/>
      <c r="BX19" s="574"/>
      <c r="BY19" s="574"/>
      <c r="BZ19" s="574"/>
      <c r="CA19" s="574"/>
      <c r="CB19" s="574"/>
      <c r="CC19" s="574"/>
      <c r="CD19" s="574"/>
      <c r="CE19" s="574"/>
      <c r="CF19" s="574"/>
      <c r="CG19" s="574"/>
      <c r="CH19" s="574"/>
      <c r="CI19" s="574"/>
      <c r="CJ19" s="574"/>
      <c r="CK19" s="574"/>
      <c r="CL19" s="574"/>
      <c r="CM19" s="574"/>
      <c r="CN19" s="574"/>
      <c r="CO19" s="574"/>
      <c r="CP19" s="574"/>
      <c r="CQ19" s="574"/>
      <c r="CR19" s="574"/>
      <c r="CS19" s="574"/>
      <c r="CT19" s="574"/>
      <c r="CU19" s="574"/>
      <c r="CV19" s="574"/>
      <c r="CW19" s="574"/>
      <c r="CX19" s="574"/>
      <c r="CY19" s="574"/>
      <c r="CZ19" s="574"/>
      <c r="DA19" s="574"/>
      <c r="DB19" s="574"/>
      <c r="DC19" s="574"/>
      <c r="DD19" s="574"/>
      <c r="DE19" s="574"/>
      <c r="DF19" s="574"/>
      <c r="DG19" s="574"/>
      <c r="DH19" s="574"/>
      <c r="DI19" s="574"/>
      <c r="DJ19" s="574"/>
      <c r="DK19" s="574"/>
      <c r="DL19" s="574"/>
      <c r="DM19" s="574"/>
      <c r="DN19" s="574"/>
      <c r="DO19" s="574"/>
      <c r="DP19" s="574"/>
      <c r="DQ19" s="574"/>
      <c r="DR19" s="574"/>
      <c r="DS19" s="574"/>
      <c r="DT19" s="574"/>
      <c r="DU19" s="574"/>
      <c r="DV19" s="574"/>
      <c r="DW19" s="574"/>
      <c r="DX19" s="574"/>
      <c r="DY19" s="574"/>
      <c r="DZ19" s="574"/>
      <c r="EA19" s="574"/>
      <c r="EB19" s="574"/>
      <c r="EC19" s="574"/>
      <c r="ED19" s="574"/>
      <c r="EE19" s="574"/>
      <c r="EF19" s="574"/>
      <c r="EG19" s="574"/>
      <c r="EH19" s="574"/>
      <c r="EI19" s="574"/>
      <c r="EJ19" s="574"/>
      <c r="EK19" s="574"/>
      <c r="EL19" s="574"/>
      <c r="EM19" s="574"/>
      <c r="EN19" s="574"/>
      <c r="EO19" s="574"/>
      <c r="EP19" s="574"/>
      <c r="EQ19" s="574"/>
      <c r="ER19" s="574"/>
      <c r="ES19" s="574"/>
      <c r="ET19" s="574"/>
      <c r="EU19" s="574"/>
      <c r="EV19" s="574"/>
      <c r="EW19" s="574"/>
      <c r="EX19" s="574"/>
      <c r="EY19" s="574"/>
      <c r="EZ19" s="574"/>
      <c r="FA19" s="574"/>
      <c r="FB19" s="574"/>
      <c r="FC19" s="574"/>
      <c r="FD19" s="574"/>
      <c r="FE19" s="574"/>
      <c r="FF19" s="574"/>
      <c r="FG19" s="574"/>
      <c r="FH19" s="574"/>
      <c r="FI19" s="574"/>
      <c r="FJ19" s="574"/>
      <c r="FK19" s="574"/>
      <c r="FL19" s="574"/>
      <c r="FM19" s="574"/>
    </row>
    <row r="20" spans="1:170">
      <c r="B20" s="577"/>
      <c r="C20" s="578"/>
      <c r="D20" s="578"/>
      <c r="E20" s="578"/>
      <c r="F20" s="578"/>
      <c r="G20" s="578"/>
      <c r="H20" s="578"/>
      <c r="I20" s="578"/>
      <c r="J20" s="578"/>
      <c r="K20" s="578"/>
      <c r="L20" s="578"/>
      <c r="M20" s="578"/>
      <c r="N20" s="578"/>
      <c r="O20" s="578"/>
      <c r="P20" s="578"/>
      <c r="Q20" s="578"/>
      <c r="R20" s="578"/>
      <c r="S20" s="578"/>
      <c r="T20" s="578"/>
      <c r="U20" s="573"/>
      <c r="V20" s="573"/>
      <c r="W20" s="573"/>
      <c r="X20" s="573"/>
      <c r="Y20" s="573"/>
      <c r="Z20" s="573"/>
      <c r="AA20" s="573"/>
      <c r="AB20" s="574"/>
      <c r="AC20" s="574"/>
      <c r="AD20" s="574"/>
      <c r="AE20" s="574"/>
      <c r="AF20" s="574"/>
      <c r="AG20" s="574"/>
      <c r="AH20" s="574"/>
      <c r="AI20" s="574"/>
      <c r="AJ20" s="574"/>
      <c r="AK20" s="574"/>
      <c r="AL20" s="574"/>
      <c r="AM20" s="574"/>
      <c r="AN20" s="574"/>
      <c r="AO20" s="574"/>
      <c r="AP20" s="574"/>
      <c r="AQ20" s="574"/>
      <c r="AR20" s="574"/>
      <c r="AS20" s="574"/>
      <c r="AT20" s="574"/>
      <c r="AU20" s="574"/>
      <c r="AV20" s="574"/>
      <c r="AW20" s="574"/>
      <c r="AX20" s="574"/>
      <c r="AY20" s="574"/>
      <c r="AZ20" s="574"/>
      <c r="BA20" s="574"/>
      <c r="BB20" s="574"/>
      <c r="BC20" s="574"/>
      <c r="BD20" s="574"/>
      <c r="BE20" s="574"/>
      <c r="BF20" s="574"/>
      <c r="BG20" s="574"/>
      <c r="BH20" s="574"/>
      <c r="BI20" s="574"/>
      <c r="BJ20" s="574"/>
      <c r="BK20" s="574"/>
      <c r="BL20" s="574"/>
      <c r="BM20" s="574"/>
      <c r="BN20" s="574"/>
      <c r="BO20" s="574"/>
      <c r="BP20" s="574"/>
      <c r="BQ20" s="574"/>
      <c r="BR20" s="574"/>
      <c r="BS20" s="574"/>
      <c r="BT20" s="574"/>
      <c r="BU20" s="574"/>
      <c r="BV20" s="574"/>
      <c r="BW20" s="574"/>
      <c r="BX20" s="574"/>
      <c r="BY20" s="574"/>
      <c r="BZ20" s="574"/>
      <c r="CA20" s="574"/>
      <c r="CB20" s="574"/>
      <c r="CC20" s="574"/>
      <c r="CD20" s="574"/>
      <c r="CE20" s="574"/>
      <c r="CF20" s="574"/>
      <c r="CG20" s="574"/>
      <c r="CH20" s="574"/>
      <c r="CI20" s="574"/>
      <c r="CJ20" s="574"/>
      <c r="CK20" s="574"/>
      <c r="CL20" s="574"/>
      <c r="CM20" s="574"/>
      <c r="CN20" s="574"/>
      <c r="CO20" s="574"/>
      <c r="CP20" s="574"/>
      <c r="CQ20" s="574"/>
      <c r="CR20" s="574"/>
      <c r="CS20" s="574"/>
      <c r="CT20" s="574"/>
      <c r="CU20" s="574"/>
      <c r="CV20" s="574"/>
      <c r="CW20" s="574"/>
      <c r="CX20" s="574"/>
      <c r="CY20" s="574"/>
      <c r="CZ20" s="574"/>
      <c r="DA20" s="574"/>
      <c r="DB20" s="574"/>
      <c r="DC20" s="574"/>
      <c r="DD20" s="574"/>
      <c r="DE20" s="574"/>
      <c r="DF20" s="574"/>
      <c r="DG20" s="574"/>
      <c r="DH20" s="574"/>
      <c r="DI20" s="574"/>
      <c r="DJ20" s="574"/>
      <c r="DK20" s="574"/>
      <c r="DL20" s="574"/>
      <c r="DM20" s="574"/>
      <c r="DN20" s="574"/>
      <c r="DO20" s="574"/>
      <c r="DP20" s="574"/>
      <c r="DQ20" s="574"/>
      <c r="DR20" s="574"/>
      <c r="DS20" s="574"/>
      <c r="DT20" s="574"/>
      <c r="DU20" s="574"/>
      <c r="DV20" s="574"/>
      <c r="DW20" s="574"/>
      <c r="DX20" s="574"/>
      <c r="DY20" s="574"/>
      <c r="DZ20" s="574"/>
      <c r="EA20" s="574"/>
      <c r="EB20" s="574"/>
      <c r="EC20" s="574"/>
      <c r="ED20" s="574"/>
      <c r="EE20" s="574"/>
      <c r="EF20" s="574"/>
      <c r="EG20" s="574"/>
      <c r="EH20" s="574"/>
      <c r="EI20" s="574"/>
      <c r="EJ20" s="574"/>
      <c r="EK20" s="574"/>
      <c r="EL20" s="574"/>
      <c r="EM20" s="574"/>
      <c r="EN20" s="574"/>
      <c r="EO20" s="574"/>
      <c r="EP20" s="574"/>
      <c r="EQ20" s="574"/>
      <c r="ER20" s="574"/>
      <c r="ES20" s="574"/>
      <c r="ET20" s="574"/>
      <c r="EU20" s="574"/>
      <c r="EV20" s="574"/>
      <c r="EW20" s="574"/>
      <c r="EX20" s="574"/>
      <c r="EY20" s="574"/>
      <c r="EZ20" s="574"/>
      <c r="FA20" s="574"/>
      <c r="FB20" s="574"/>
      <c r="FC20" s="574"/>
      <c r="FD20" s="574"/>
      <c r="FE20" s="574"/>
      <c r="FF20" s="574"/>
      <c r="FG20" s="574"/>
      <c r="FH20" s="574"/>
      <c r="FI20" s="574"/>
      <c r="FJ20" s="574"/>
      <c r="FK20" s="574"/>
      <c r="FL20" s="574"/>
      <c r="FM20" s="574"/>
    </row>
    <row r="21" spans="1:170">
      <c r="A21" s="552" t="s">
        <v>467</v>
      </c>
      <c r="B21" s="577"/>
      <c r="C21" s="578">
        <v>0</v>
      </c>
      <c r="D21" s="578">
        <v>5.2566720968951373</v>
      </c>
      <c r="E21" s="578">
        <v>30.340949852659172</v>
      </c>
      <c r="F21" s="578">
        <v>3.1521688214885204</v>
      </c>
      <c r="G21" s="578">
        <v>0</v>
      </c>
      <c r="H21" s="578">
        <v>3.2095219626903071</v>
      </c>
      <c r="I21" s="578">
        <v>35.169621903107604</v>
      </c>
      <c r="J21" s="578">
        <v>0.23456713098977275</v>
      </c>
      <c r="K21" s="578">
        <v>0</v>
      </c>
      <c r="L21" s="578">
        <v>18.974652100680732</v>
      </c>
      <c r="M21" s="578">
        <v>0</v>
      </c>
      <c r="N21" s="578">
        <v>21.288493745020958</v>
      </c>
      <c r="O21" s="578">
        <v>5.8497632010992024</v>
      </c>
      <c r="P21" s="578">
        <v>1.1326205037669397</v>
      </c>
      <c r="Q21" s="578">
        <v>16.987603398801486</v>
      </c>
      <c r="R21" s="578">
        <v>0</v>
      </c>
      <c r="S21" s="578">
        <v>0.31386215528030725</v>
      </c>
      <c r="T21" s="578">
        <v>14.766244372293277</v>
      </c>
      <c r="U21" s="573"/>
      <c r="V21" s="573"/>
      <c r="W21" s="573"/>
      <c r="X21" s="573"/>
      <c r="Y21" s="573"/>
      <c r="Z21" s="573"/>
      <c r="AA21" s="573"/>
      <c r="AB21" s="574"/>
      <c r="AC21" s="574"/>
      <c r="AD21" s="574"/>
      <c r="AE21" s="574"/>
      <c r="AF21" s="574"/>
      <c r="AG21" s="574"/>
      <c r="AH21" s="574"/>
      <c r="AI21" s="574"/>
      <c r="AJ21" s="574"/>
      <c r="AK21" s="574"/>
      <c r="AL21" s="574"/>
      <c r="AM21" s="574"/>
      <c r="AN21" s="574"/>
      <c r="AO21" s="574"/>
      <c r="AP21" s="574"/>
      <c r="AQ21" s="574"/>
      <c r="AR21" s="574"/>
      <c r="AS21" s="574"/>
      <c r="AT21" s="574"/>
      <c r="AU21" s="574"/>
      <c r="AV21" s="574"/>
      <c r="AW21" s="574"/>
      <c r="AX21" s="574"/>
      <c r="AY21" s="574"/>
      <c r="AZ21" s="574"/>
      <c r="BA21" s="574"/>
      <c r="BB21" s="574"/>
      <c r="BC21" s="574"/>
      <c r="BD21" s="574"/>
      <c r="BE21" s="574"/>
      <c r="BF21" s="574"/>
      <c r="BG21" s="574"/>
      <c r="BH21" s="574"/>
      <c r="BI21" s="574"/>
      <c r="BJ21" s="574"/>
      <c r="BK21" s="574"/>
      <c r="BL21" s="574"/>
      <c r="BM21" s="574"/>
      <c r="BN21" s="574"/>
      <c r="BO21" s="574"/>
      <c r="BP21" s="574"/>
      <c r="BQ21" s="574"/>
      <c r="BR21" s="574"/>
      <c r="BS21" s="574"/>
      <c r="BT21" s="574"/>
      <c r="BU21" s="574"/>
      <c r="BV21" s="574"/>
      <c r="BW21" s="574"/>
      <c r="BX21" s="574"/>
      <c r="BY21" s="574"/>
      <c r="BZ21" s="574"/>
      <c r="CA21" s="574"/>
      <c r="CB21" s="574"/>
      <c r="CC21" s="574"/>
      <c r="CD21" s="574"/>
      <c r="CE21" s="574"/>
      <c r="CF21" s="574"/>
      <c r="CG21" s="574"/>
      <c r="CH21" s="574"/>
      <c r="CI21" s="574"/>
      <c r="CJ21" s="574"/>
      <c r="CK21" s="574"/>
      <c r="CL21" s="574"/>
      <c r="CM21" s="574"/>
      <c r="CN21" s="574"/>
      <c r="CO21" s="574"/>
      <c r="CP21" s="574"/>
      <c r="CQ21" s="574"/>
      <c r="CR21" s="574"/>
      <c r="CS21" s="574"/>
      <c r="CT21" s="574"/>
      <c r="CU21" s="574"/>
      <c r="CV21" s="574"/>
      <c r="CW21" s="574"/>
      <c r="CX21" s="574"/>
      <c r="CY21" s="574"/>
      <c r="CZ21" s="574"/>
      <c r="DA21" s="574"/>
      <c r="DB21" s="574"/>
      <c r="DC21" s="574"/>
      <c r="DD21" s="574"/>
      <c r="DE21" s="574"/>
      <c r="DF21" s="574"/>
      <c r="DG21" s="574"/>
      <c r="DH21" s="574"/>
      <c r="DI21" s="574"/>
      <c r="DJ21" s="574"/>
      <c r="DK21" s="574"/>
      <c r="DL21" s="574"/>
      <c r="DM21" s="574"/>
      <c r="DN21" s="574"/>
      <c r="DO21" s="574"/>
      <c r="DP21" s="574"/>
      <c r="DQ21" s="574"/>
      <c r="DR21" s="574"/>
      <c r="DS21" s="574"/>
      <c r="DT21" s="574"/>
      <c r="DU21" s="574"/>
      <c r="DV21" s="574"/>
      <c r="DW21" s="574"/>
      <c r="DX21" s="574"/>
      <c r="DY21" s="574"/>
      <c r="DZ21" s="574"/>
      <c r="EA21" s="574"/>
      <c r="EB21" s="574"/>
      <c r="EC21" s="574"/>
      <c r="ED21" s="574"/>
      <c r="EE21" s="574"/>
      <c r="EF21" s="574"/>
      <c r="EG21" s="574"/>
      <c r="EH21" s="574"/>
      <c r="EI21" s="574"/>
      <c r="EJ21" s="574"/>
      <c r="EK21" s="574"/>
      <c r="EL21" s="574"/>
      <c r="EM21" s="574"/>
      <c r="EN21" s="574"/>
      <c r="EO21" s="574"/>
      <c r="EP21" s="574"/>
      <c r="EQ21" s="574"/>
      <c r="ER21" s="574"/>
      <c r="ES21" s="574"/>
      <c r="ET21" s="574"/>
      <c r="EU21" s="574"/>
      <c r="EV21" s="574"/>
      <c r="EW21" s="574"/>
      <c r="EX21" s="574"/>
      <c r="EY21" s="574"/>
      <c r="EZ21" s="574"/>
      <c r="FA21" s="574"/>
      <c r="FB21" s="574"/>
      <c r="FC21" s="574"/>
      <c r="FD21" s="574"/>
      <c r="FE21" s="574"/>
      <c r="FF21" s="574"/>
      <c r="FG21" s="574"/>
      <c r="FH21" s="574"/>
      <c r="FI21" s="574"/>
      <c r="FJ21" s="574"/>
      <c r="FK21" s="574"/>
      <c r="FL21" s="574"/>
      <c r="FM21" s="574"/>
    </row>
    <row r="22" spans="1:170">
      <c r="B22" s="577"/>
      <c r="C22" s="578"/>
      <c r="D22" s="578"/>
      <c r="E22" s="578"/>
      <c r="F22" s="578"/>
      <c r="G22" s="578"/>
      <c r="H22" s="578"/>
      <c r="I22" s="578"/>
      <c r="J22" s="578"/>
      <c r="K22" s="578"/>
      <c r="L22" s="578"/>
      <c r="M22" s="578"/>
      <c r="N22" s="578"/>
      <c r="O22" s="578"/>
      <c r="P22" s="578"/>
      <c r="Q22" s="578"/>
      <c r="R22" s="578"/>
      <c r="S22" s="578"/>
      <c r="T22" s="578"/>
      <c r="U22" s="573"/>
      <c r="V22" s="573"/>
      <c r="W22" s="573"/>
      <c r="X22" s="573"/>
      <c r="Y22" s="573"/>
      <c r="Z22" s="573"/>
      <c r="AA22" s="573"/>
      <c r="AB22" s="574"/>
      <c r="AC22" s="574"/>
      <c r="AD22" s="574"/>
      <c r="AE22" s="574"/>
      <c r="AF22" s="574"/>
      <c r="AG22" s="574"/>
      <c r="AH22" s="574"/>
      <c r="AI22" s="574"/>
      <c r="AJ22" s="574"/>
      <c r="AK22" s="574"/>
      <c r="AL22" s="574"/>
      <c r="AM22" s="574"/>
      <c r="AN22" s="574"/>
      <c r="AO22" s="574"/>
      <c r="AP22" s="574"/>
      <c r="AQ22" s="574"/>
      <c r="AR22" s="574"/>
      <c r="AS22" s="574"/>
      <c r="AT22" s="574"/>
      <c r="AU22" s="574"/>
      <c r="AV22" s="574"/>
      <c r="AW22" s="574"/>
      <c r="AX22" s="574"/>
      <c r="AY22" s="574"/>
      <c r="AZ22" s="574"/>
      <c r="BA22" s="574"/>
      <c r="BB22" s="574"/>
      <c r="BC22" s="574"/>
      <c r="BD22" s="574"/>
      <c r="BE22" s="574"/>
      <c r="BF22" s="574"/>
      <c r="BG22" s="574"/>
      <c r="BH22" s="574"/>
      <c r="BI22" s="574"/>
      <c r="BJ22" s="574"/>
      <c r="BK22" s="574"/>
      <c r="BL22" s="574"/>
      <c r="BM22" s="574"/>
      <c r="BN22" s="574"/>
      <c r="BO22" s="574"/>
      <c r="BP22" s="574"/>
      <c r="BQ22" s="574"/>
      <c r="BR22" s="574"/>
      <c r="BS22" s="574"/>
      <c r="BT22" s="574"/>
      <c r="BU22" s="574"/>
      <c r="BV22" s="574"/>
      <c r="BW22" s="574"/>
      <c r="BX22" s="574"/>
      <c r="BY22" s="574"/>
      <c r="BZ22" s="574"/>
      <c r="CA22" s="574"/>
      <c r="CB22" s="574"/>
      <c r="CC22" s="574"/>
      <c r="CD22" s="574"/>
      <c r="CE22" s="574"/>
      <c r="CF22" s="574"/>
      <c r="CG22" s="574"/>
      <c r="CH22" s="574"/>
      <c r="CI22" s="574"/>
      <c r="CJ22" s="574"/>
      <c r="CK22" s="574"/>
      <c r="CL22" s="574"/>
      <c r="CM22" s="574"/>
      <c r="CN22" s="574"/>
      <c r="CO22" s="574"/>
      <c r="CP22" s="574"/>
      <c r="CQ22" s="574"/>
      <c r="CR22" s="574"/>
      <c r="CS22" s="574"/>
      <c r="CT22" s="574"/>
      <c r="CU22" s="574"/>
      <c r="CV22" s="574"/>
      <c r="CW22" s="574"/>
      <c r="CX22" s="574"/>
      <c r="CY22" s="574"/>
      <c r="CZ22" s="574"/>
      <c r="DA22" s="574"/>
      <c r="DB22" s="574"/>
      <c r="DC22" s="574"/>
      <c r="DD22" s="574"/>
      <c r="DE22" s="574"/>
      <c r="DF22" s="574"/>
      <c r="DG22" s="574"/>
      <c r="DH22" s="574"/>
      <c r="DI22" s="574"/>
      <c r="DJ22" s="574"/>
      <c r="DK22" s="574"/>
      <c r="DL22" s="574"/>
      <c r="DM22" s="574"/>
      <c r="DN22" s="574"/>
      <c r="DO22" s="574"/>
      <c r="DP22" s="574"/>
      <c r="DQ22" s="574"/>
      <c r="DR22" s="574"/>
      <c r="DS22" s="574"/>
      <c r="DT22" s="574"/>
      <c r="DU22" s="574"/>
      <c r="DV22" s="574"/>
      <c r="DW22" s="574"/>
      <c r="DX22" s="574"/>
      <c r="DY22" s="574"/>
      <c r="DZ22" s="574"/>
      <c r="EA22" s="574"/>
      <c r="EB22" s="574"/>
      <c r="EC22" s="574"/>
      <c r="ED22" s="574"/>
      <c r="EE22" s="574"/>
      <c r="EF22" s="574"/>
      <c r="EG22" s="574"/>
      <c r="EH22" s="574"/>
      <c r="EI22" s="574"/>
      <c r="EJ22" s="574"/>
      <c r="EK22" s="574"/>
      <c r="EL22" s="574"/>
      <c r="EM22" s="574"/>
      <c r="EN22" s="574"/>
      <c r="EO22" s="574"/>
      <c r="EP22" s="574"/>
      <c r="EQ22" s="574"/>
      <c r="ER22" s="574"/>
      <c r="ES22" s="574"/>
      <c r="ET22" s="574"/>
      <c r="EU22" s="574"/>
      <c r="EV22" s="574"/>
      <c r="EW22" s="574"/>
      <c r="EX22" s="574"/>
      <c r="EY22" s="574"/>
      <c r="EZ22" s="574"/>
      <c r="FA22" s="574"/>
      <c r="FB22" s="574"/>
      <c r="FC22" s="574"/>
      <c r="FD22" s="574"/>
      <c r="FE22" s="574"/>
      <c r="FF22" s="574"/>
      <c r="FG22" s="574"/>
      <c r="FH22" s="574"/>
      <c r="FI22" s="574"/>
      <c r="FJ22" s="574"/>
      <c r="FK22" s="574"/>
      <c r="FL22" s="574"/>
      <c r="FM22" s="574"/>
    </row>
    <row r="23" spans="1:170">
      <c r="A23" s="552" t="s">
        <v>468</v>
      </c>
      <c r="B23" s="577"/>
      <c r="C23" s="578">
        <v>0</v>
      </c>
      <c r="D23" s="578">
        <v>69.533422225557388</v>
      </c>
      <c r="E23" s="578">
        <v>10.071907166954487</v>
      </c>
      <c r="F23" s="578">
        <v>36.799997453233871</v>
      </c>
      <c r="G23" s="578">
        <v>0</v>
      </c>
      <c r="H23" s="578">
        <v>21.509179565236646</v>
      </c>
      <c r="I23" s="578">
        <v>0</v>
      </c>
      <c r="J23" s="578">
        <v>35.240641409339659</v>
      </c>
      <c r="K23" s="578">
        <v>0</v>
      </c>
      <c r="L23" s="578">
        <v>31.383243506277886</v>
      </c>
      <c r="M23" s="578">
        <v>8.3239745517494176E-2</v>
      </c>
      <c r="N23" s="578">
        <v>26.262923705198883</v>
      </c>
      <c r="O23" s="578">
        <v>42.051016571865965</v>
      </c>
      <c r="P23" s="578">
        <v>0</v>
      </c>
      <c r="Q23" s="578">
        <v>22.65914366658901</v>
      </c>
      <c r="R23" s="578">
        <v>0</v>
      </c>
      <c r="S23" s="578">
        <v>2.7387203352850062</v>
      </c>
      <c r="T23" s="578">
        <v>22.437099701389503</v>
      </c>
      <c r="U23" s="573"/>
      <c r="V23" s="573"/>
      <c r="W23" s="573"/>
      <c r="X23" s="573"/>
      <c r="Y23" s="573"/>
      <c r="Z23" s="573"/>
      <c r="AA23" s="573"/>
      <c r="AB23" s="574"/>
      <c r="AC23" s="574"/>
      <c r="AD23" s="574"/>
      <c r="AE23" s="574"/>
      <c r="AF23" s="574"/>
      <c r="AG23" s="574"/>
      <c r="AH23" s="574"/>
      <c r="AI23" s="574"/>
      <c r="AJ23" s="574"/>
      <c r="AK23" s="574"/>
      <c r="AL23" s="574"/>
      <c r="AM23" s="574"/>
      <c r="AN23" s="574"/>
      <c r="AO23" s="574"/>
      <c r="AP23" s="574"/>
      <c r="AQ23" s="574"/>
      <c r="AR23" s="574"/>
      <c r="AS23" s="574"/>
      <c r="AT23" s="574"/>
      <c r="AU23" s="574"/>
      <c r="AV23" s="574"/>
      <c r="AW23" s="574"/>
      <c r="AX23" s="574"/>
      <c r="AY23" s="574"/>
      <c r="AZ23" s="574"/>
      <c r="BA23" s="574"/>
      <c r="BB23" s="574"/>
      <c r="BC23" s="574"/>
      <c r="BD23" s="574"/>
      <c r="BE23" s="574"/>
      <c r="BF23" s="574"/>
      <c r="BG23" s="574"/>
      <c r="BH23" s="574"/>
      <c r="BI23" s="574"/>
      <c r="BJ23" s="574"/>
      <c r="BK23" s="574"/>
      <c r="BL23" s="574"/>
      <c r="BM23" s="574"/>
      <c r="BN23" s="574"/>
      <c r="BO23" s="574"/>
      <c r="BP23" s="574"/>
      <c r="BQ23" s="574"/>
      <c r="BR23" s="574"/>
      <c r="BS23" s="574"/>
      <c r="BT23" s="574"/>
      <c r="BU23" s="574"/>
      <c r="BV23" s="574"/>
      <c r="BW23" s="574"/>
      <c r="BX23" s="574"/>
      <c r="BY23" s="574"/>
      <c r="BZ23" s="574"/>
      <c r="CA23" s="574"/>
      <c r="CB23" s="574"/>
      <c r="CC23" s="574"/>
      <c r="CD23" s="574"/>
      <c r="CE23" s="574"/>
      <c r="CF23" s="574"/>
      <c r="CG23" s="574"/>
      <c r="CH23" s="574"/>
      <c r="CI23" s="574"/>
      <c r="CJ23" s="574"/>
      <c r="CK23" s="574"/>
      <c r="CL23" s="574"/>
      <c r="CM23" s="574"/>
      <c r="CN23" s="574"/>
      <c r="CO23" s="574"/>
      <c r="CP23" s="574"/>
      <c r="CQ23" s="574"/>
      <c r="CR23" s="574"/>
      <c r="CS23" s="574"/>
      <c r="CT23" s="574"/>
      <c r="CU23" s="574"/>
      <c r="CV23" s="574"/>
      <c r="CW23" s="574"/>
      <c r="CX23" s="574"/>
      <c r="CY23" s="574"/>
      <c r="CZ23" s="574"/>
      <c r="DA23" s="574"/>
      <c r="DB23" s="574"/>
      <c r="DC23" s="574"/>
      <c r="DD23" s="574"/>
      <c r="DE23" s="574"/>
      <c r="DF23" s="574"/>
      <c r="DG23" s="574"/>
      <c r="DH23" s="574"/>
      <c r="DI23" s="574"/>
      <c r="DJ23" s="574"/>
      <c r="DK23" s="574"/>
      <c r="DL23" s="574"/>
      <c r="DM23" s="574"/>
      <c r="DN23" s="574"/>
      <c r="DO23" s="574"/>
      <c r="DP23" s="574"/>
      <c r="DQ23" s="574"/>
      <c r="DR23" s="574"/>
      <c r="DS23" s="574"/>
      <c r="DT23" s="574"/>
      <c r="DU23" s="574"/>
      <c r="DV23" s="574"/>
      <c r="DW23" s="574"/>
      <c r="DX23" s="574"/>
      <c r="DY23" s="574"/>
      <c r="DZ23" s="574"/>
      <c r="EA23" s="574"/>
      <c r="EB23" s="574"/>
      <c r="EC23" s="574"/>
      <c r="ED23" s="574"/>
      <c r="EE23" s="574"/>
      <c r="EF23" s="574"/>
      <c r="EG23" s="574"/>
      <c r="EH23" s="574"/>
      <c r="EI23" s="574"/>
      <c r="EJ23" s="574"/>
      <c r="EK23" s="574"/>
      <c r="EL23" s="574"/>
      <c r="EM23" s="574"/>
      <c r="EN23" s="574"/>
      <c r="EO23" s="574"/>
      <c r="EP23" s="574"/>
      <c r="EQ23" s="574"/>
      <c r="ER23" s="574"/>
      <c r="ES23" s="574"/>
      <c r="ET23" s="574"/>
      <c r="EU23" s="574"/>
      <c r="EV23" s="574"/>
      <c r="EW23" s="574"/>
      <c r="EX23" s="574"/>
      <c r="EY23" s="574"/>
      <c r="EZ23" s="574"/>
      <c r="FA23" s="574"/>
      <c r="FB23" s="574"/>
      <c r="FC23" s="574"/>
      <c r="FD23" s="574"/>
      <c r="FE23" s="574"/>
      <c r="FF23" s="574"/>
      <c r="FG23" s="574"/>
      <c r="FH23" s="574"/>
      <c r="FI23" s="574"/>
      <c r="FJ23" s="574"/>
      <c r="FK23" s="574"/>
      <c r="FL23" s="574"/>
      <c r="FM23" s="574"/>
    </row>
    <row r="24" spans="1:170">
      <c r="B24" s="577"/>
      <c r="C24" s="578"/>
      <c r="D24" s="578"/>
      <c r="E24" s="578"/>
      <c r="F24" s="578"/>
      <c r="G24" s="578"/>
      <c r="H24" s="578"/>
      <c r="I24" s="578"/>
      <c r="J24" s="578"/>
      <c r="K24" s="578"/>
      <c r="L24" s="578"/>
      <c r="M24" s="578"/>
      <c r="N24" s="578"/>
      <c r="O24" s="578"/>
      <c r="P24" s="578"/>
      <c r="Q24" s="578"/>
      <c r="R24" s="578"/>
      <c r="S24" s="578"/>
      <c r="T24" s="578"/>
      <c r="U24" s="573"/>
      <c r="V24" s="573"/>
      <c r="W24" s="573"/>
      <c r="X24" s="573"/>
      <c r="Y24" s="573"/>
      <c r="Z24" s="573"/>
      <c r="AA24" s="573"/>
      <c r="AB24" s="574"/>
      <c r="AC24" s="574"/>
      <c r="AD24" s="574"/>
      <c r="AE24" s="574"/>
      <c r="AF24" s="574"/>
      <c r="AG24" s="574"/>
      <c r="AH24" s="574"/>
      <c r="AI24" s="574"/>
      <c r="AJ24" s="574"/>
      <c r="AK24" s="574"/>
      <c r="AL24" s="574"/>
      <c r="AM24" s="574"/>
      <c r="AN24" s="574"/>
      <c r="AO24" s="574"/>
      <c r="AP24" s="574"/>
      <c r="AQ24" s="574"/>
      <c r="AR24" s="574"/>
      <c r="AS24" s="574"/>
      <c r="AT24" s="574"/>
      <c r="AU24" s="574"/>
      <c r="AV24" s="574"/>
      <c r="AW24" s="574"/>
      <c r="AX24" s="574"/>
      <c r="AY24" s="574"/>
      <c r="AZ24" s="574"/>
      <c r="BA24" s="574"/>
      <c r="BB24" s="574"/>
      <c r="BC24" s="574"/>
      <c r="BD24" s="574"/>
      <c r="BE24" s="574"/>
      <c r="BF24" s="574"/>
      <c r="BG24" s="574"/>
      <c r="BH24" s="574"/>
      <c r="BI24" s="574"/>
      <c r="BJ24" s="574"/>
      <c r="BK24" s="574"/>
      <c r="BL24" s="574"/>
      <c r="BM24" s="574"/>
      <c r="BN24" s="574"/>
      <c r="BO24" s="574"/>
      <c r="BP24" s="574"/>
      <c r="BQ24" s="574"/>
      <c r="BR24" s="574"/>
      <c r="BS24" s="574"/>
      <c r="BT24" s="574"/>
      <c r="BU24" s="574"/>
      <c r="BV24" s="574"/>
      <c r="BW24" s="574"/>
      <c r="BX24" s="574"/>
      <c r="BY24" s="574"/>
      <c r="BZ24" s="574"/>
      <c r="CA24" s="574"/>
      <c r="CB24" s="574"/>
      <c r="CC24" s="574"/>
      <c r="CD24" s="574"/>
      <c r="CE24" s="574"/>
      <c r="CF24" s="574"/>
      <c r="CG24" s="574"/>
      <c r="CH24" s="574"/>
      <c r="CI24" s="574"/>
      <c r="CJ24" s="574"/>
      <c r="CK24" s="574"/>
      <c r="CL24" s="574"/>
      <c r="CM24" s="574"/>
      <c r="CN24" s="574"/>
      <c r="CO24" s="574"/>
      <c r="CP24" s="574"/>
      <c r="CQ24" s="574"/>
      <c r="CR24" s="574"/>
      <c r="CS24" s="574"/>
      <c r="CT24" s="574"/>
      <c r="CU24" s="574"/>
      <c r="CV24" s="574"/>
      <c r="CW24" s="574"/>
      <c r="CX24" s="574"/>
      <c r="CY24" s="574"/>
      <c r="CZ24" s="574"/>
      <c r="DA24" s="574"/>
      <c r="DB24" s="574"/>
      <c r="DC24" s="574"/>
      <c r="DD24" s="574"/>
      <c r="DE24" s="574"/>
      <c r="DF24" s="574"/>
      <c r="DG24" s="574"/>
      <c r="DH24" s="574"/>
      <c r="DI24" s="574"/>
      <c r="DJ24" s="574"/>
      <c r="DK24" s="574"/>
      <c r="DL24" s="574"/>
      <c r="DM24" s="574"/>
      <c r="DN24" s="574"/>
      <c r="DO24" s="574"/>
      <c r="DP24" s="574"/>
      <c r="DQ24" s="574"/>
      <c r="DR24" s="574"/>
      <c r="DS24" s="574"/>
      <c r="DT24" s="574"/>
      <c r="DU24" s="574"/>
      <c r="DV24" s="574"/>
      <c r="DW24" s="574"/>
      <c r="DX24" s="574"/>
      <c r="DY24" s="574"/>
      <c r="DZ24" s="574"/>
      <c r="EA24" s="574"/>
      <c r="EB24" s="574"/>
      <c r="EC24" s="574"/>
      <c r="ED24" s="574"/>
      <c r="EE24" s="574"/>
      <c r="EF24" s="574"/>
      <c r="EG24" s="574"/>
      <c r="EH24" s="574"/>
      <c r="EI24" s="574"/>
      <c r="EJ24" s="574"/>
      <c r="EK24" s="574"/>
      <c r="EL24" s="574"/>
      <c r="EM24" s="574"/>
      <c r="EN24" s="574"/>
      <c r="EO24" s="574"/>
      <c r="EP24" s="574"/>
      <c r="EQ24" s="574"/>
      <c r="ER24" s="574"/>
      <c r="ES24" s="574"/>
      <c r="ET24" s="574"/>
      <c r="EU24" s="574"/>
      <c r="EV24" s="574"/>
      <c r="EW24" s="574"/>
      <c r="EX24" s="574"/>
      <c r="EY24" s="574"/>
      <c r="EZ24" s="574"/>
      <c r="FA24" s="574"/>
      <c r="FB24" s="574"/>
      <c r="FC24" s="574"/>
      <c r="FD24" s="574"/>
      <c r="FE24" s="574"/>
      <c r="FF24" s="574"/>
      <c r="FG24" s="574"/>
      <c r="FH24" s="574"/>
      <c r="FI24" s="574"/>
      <c r="FJ24" s="574"/>
      <c r="FK24" s="574"/>
      <c r="FL24" s="574"/>
      <c r="FM24" s="574"/>
    </row>
    <row r="25" spans="1:170">
      <c r="A25" s="552" t="s">
        <v>469</v>
      </c>
      <c r="B25" s="577"/>
      <c r="C25" s="578">
        <v>0</v>
      </c>
      <c r="D25" s="578">
        <v>0</v>
      </c>
      <c r="E25" s="578">
        <v>0</v>
      </c>
      <c r="F25" s="578">
        <v>8.0063050652904426</v>
      </c>
      <c r="G25" s="578">
        <v>0</v>
      </c>
      <c r="H25" s="578">
        <v>73.452313054417885</v>
      </c>
      <c r="I25" s="578">
        <v>0</v>
      </c>
      <c r="J25" s="578">
        <v>64.524794369643899</v>
      </c>
      <c r="K25" s="578">
        <v>0</v>
      </c>
      <c r="L25" s="578">
        <v>0</v>
      </c>
      <c r="M25" s="578">
        <v>99.916760254482512</v>
      </c>
      <c r="N25" s="578">
        <v>32.038665394118254</v>
      </c>
      <c r="O25" s="578">
        <v>52.099220227034834</v>
      </c>
      <c r="P25" s="578">
        <v>0</v>
      </c>
      <c r="Q25" s="578">
        <v>2.3032861192758398</v>
      </c>
      <c r="R25" s="578">
        <v>0</v>
      </c>
      <c r="S25" s="578">
        <v>96.947417509434686</v>
      </c>
      <c r="T25" s="578">
        <v>26.233086613798555</v>
      </c>
      <c r="U25" s="573"/>
      <c r="V25" s="573"/>
      <c r="W25" s="573"/>
      <c r="X25" s="573"/>
      <c r="Y25" s="573"/>
      <c r="Z25" s="573"/>
      <c r="AA25" s="573"/>
      <c r="AB25" s="574"/>
      <c r="AC25" s="574"/>
      <c r="AD25" s="574"/>
      <c r="AE25" s="574"/>
      <c r="AF25" s="574"/>
      <c r="AG25" s="574"/>
      <c r="AH25" s="574"/>
      <c r="AI25" s="574"/>
      <c r="AJ25" s="574"/>
      <c r="AK25" s="574"/>
      <c r="AL25" s="574"/>
      <c r="AM25" s="574"/>
      <c r="AN25" s="574"/>
      <c r="AO25" s="574"/>
      <c r="AP25" s="574"/>
      <c r="AQ25" s="574"/>
      <c r="AR25" s="574"/>
      <c r="AS25" s="574"/>
      <c r="AT25" s="574"/>
      <c r="AU25" s="574"/>
      <c r="AV25" s="574"/>
      <c r="AW25" s="574"/>
      <c r="AX25" s="574"/>
      <c r="AY25" s="574"/>
      <c r="AZ25" s="574"/>
      <c r="BA25" s="574"/>
      <c r="BB25" s="574"/>
      <c r="BC25" s="574"/>
      <c r="BD25" s="574"/>
      <c r="BE25" s="574"/>
      <c r="BF25" s="574"/>
      <c r="BG25" s="574"/>
      <c r="BH25" s="574"/>
      <c r="BI25" s="574"/>
      <c r="BJ25" s="574"/>
      <c r="BK25" s="574"/>
      <c r="BL25" s="574"/>
      <c r="BM25" s="574"/>
      <c r="BN25" s="574"/>
      <c r="BO25" s="574"/>
      <c r="BP25" s="574"/>
      <c r="BQ25" s="574"/>
      <c r="BR25" s="574"/>
      <c r="BS25" s="574"/>
      <c r="BT25" s="574"/>
      <c r="BU25" s="574"/>
      <c r="BV25" s="574"/>
      <c r="BW25" s="574"/>
      <c r="BX25" s="574"/>
      <c r="BY25" s="574"/>
      <c r="BZ25" s="574"/>
      <c r="CA25" s="574"/>
      <c r="CB25" s="574"/>
      <c r="CC25" s="574"/>
      <c r="CD25" s="574"/>
      <c r="CE25" s="574"/>
      <c r="CF25" s="574"/>
      <c r="CG25" s="574"/>
      <c r="CH25" s="574"/>
      <c r="CI25" s="574"/>
      <c r="CJ25" s="574"/>
      <c r="CK25" s="574"/>
      <c r="CL25" s="574"/>
      <c r="CM25" s="574"/>
      <c r="CN25" s="574"/>
      <c r="CO25" s="574"/>
      <c r="CP25" s="574"/>
      <c r="CQ25" s="574"/>
      <c r="CR25" s="574"/>
      <c r="CS25" s="574"/>
      <c r="CT25" s="574"/>
      <c r="CU25" s="574"/>
      <c r="CV25" s="574"/>
      <c r="CW25" s="574"/>
      <c r="CX25" s="574"/>
      <c r="CY25" s="574"/>
      <c r="CZ25" s="574"/>
      <c r="DA25" s="574"/>
      <c r="DB25" s="574"/>
      <c r="DC25" s="574"/>
      <c r="DD25" s="574"/>
      <c r="DE25" s="574"/>
      <c r="DF25" s="574"/>
      <c r="DG25" s="574"/>
      <c r="DH25" s="574"/>
      <c r="DI25" s="574"/>
      <c r="DJ25" s="574"/>
      <c r="DK25" s="574"/>
      <c r="DL25" s="574"/>
      <c r="DM25" s="574"/>
      <c r="DN25" s="574"/>
      <c r="DO25" s="574"/>
      <c r="DP25" s="574"/>
      <c r="DQ25" s="574"/>
      <c r="DR25" s="574"/>
      <c r="DS25" s="574"/>
      <c r="DT25" s="574"/>
      <c r="DU25" s="574"/>
      <c r="DV25" s="574"/>
      <c r="DW25" s="574"/>
      <c r="DX25" s="574"/>
      <c r="DY25" s="574"/>
      <c r="DZ25" s="574"/>
      <c r="EA25" s="574"/>
      <c r="EB25" s="574"/>
      <c r="EC25" s="574"/>
      <c r="ED25" s="574"/>
      <c r="EE25" s="574"/>
      <c r="EF25" s="574"/>
      <c r="EG25" s="574"/>
      <c r="EH25" s="574"/>
      <c r="EI25" s="574"/>
      <c r="EJ25" s="574"/>
      <c r="EK25" s="574"/>
      <c r="EL25" s="574"/>
      <c r="EM25" s="574"/>
      <c r="EN25" s="574"/>
      <c r="EO25" s="574"/>
      <c r="EP25" s="574"/>
      <c r="EQ25" s="574"/>
      <c r="ER25" s="574"/>
      <c r="ES25" s="574"/>
      <c r="ET25" s="574"/>
      <c r="EU25" s="574"/>
      <c r="EV25" s="574"/>
      <c r="EW25" s="574"/>
      <c r="EX25" s="574"/>
      <c r="EY25" s="574"/>
      <c r="EZ25" s="574"/>
      <c r="FA25" s="574"/>
      <c r="FB25" s="574"/>
      <c r="FC25" s="574"/>
      <c r="FD25" s="574"/>
      <c r="FE25" s="574"/>
      <c r="FF25" s="574"/>
      <c r="FG25" s="574"/>
      <c r="FH25" s="574"/>
      <c r="FI25" s="574"/>
      <c r="FJ25" s="574"/>
      <c r="FK25" s="574"/>
      <c r="FL25" s="574"/>
      <c r="FM25" s="574"/>
    </row>
    <row r="26" spans="1:170" ht="14.4" thickBot="1">
      <c r="A26" s="584"/>
      <c r="B26" s="584"/>
      <c r="C26" s="584"/>
      <c r="D26" s="585"/>
      <c r="E26" s="585"/>
      <c r="F26" s="585"/>
      <c r="G26" s="585"/>
      <c r="H26" s="585"/>
      <c r="I26" s="585"/>
      <c r="J26" s="585"/>
      <c r="K26" s="585"/>
      <c r="L26" s="585"/>
      <c r="M26" s="585"/>
      <c r="N26" s="585"/>
      <c r="O26" s="585"/>
      <c r="P26" s="585"/>
      <c r="Q26" s="585"/>
      <c r="R26" s="585"/>
      <c r="S26" s="585"/>
      <c r="T26" s="585"/>
      <c r="U26" s="573"/>
      <c r="V26" s="573"/>
      <c r="W26" s="573"/>
      <c r="X26" s="573"/>
      <c r="Y26" s="573"/>
      <c r="Z26" s="573"/>
      <c r="AA26" s="573"/>
      <c r="AB26" s="574"/>
      <c r="AC26" s="574"/>
      <c r="AD26" s="574"/>
      <c r="AE26" s="574"/>
      <c r="AF26" s="574"/>
      <c r="AG26" s="574"/>
      <c r="AH26" s="574"/>
      <c r="AI26" s="574"/>
      <c r="AJ26" s="574"/>
      <c r="AK26" s="574"/>
      <c r="AL26" s="574"/>
      <c r="AM26" s="574"/>
      <c r="AN26" s="574"/>
      <c r="AO26" s="574"/>
      <c r="AP26" s="574"/>
      <c r="AQ26" s="574"/>
      <c r="AR26" s="574"/>
      <c r="AS26" s="574"/>
      <c r="AT26" s="574"/>
      <c r="AU26" s="574"/>
      <c r="AV26" s="574"/>
      <c r="AW26" s="574"/>
      <c r="AX26" s="574"/>
      <c r="AY26" s="574"/>
      <c r="AZ26" s="574"/>
      <c r="BA26" s="574"/>
      <c r="BB26" s="574"/>
      <c r="BC26" s="574"/>
      <c r="BD26" s="574"/>
      <c r="BE26" s="574"/>
      <c r="BF26" s="574"/>
      <c r="BG26" s="574"/>
      <c r="BH26" s="574"/>
      <c r="BI26" s="574"/>
      <c r="BJ26" s="574"/>
      <c r="BK26" s="574"/>
      <c r="BL26" s="574"/>
      <c r="BM26" s="574"/>
      <c r="BN26" s="574"/>
      <c r="BO26" s="574"/>
      <c r="BP26" s="574"/>
      <c r="BQ26" s="574"/>
      <c r="BR26" s="574"/>
      <c r="BS26" s="574"/>
      <c r="BT26" s="574"/>
      <c r="BU26" s="574"/>
      <c r="BV26" s="574"/>
      <c r="BW26" s="574"/>
      <c r="BX26" s="574"/>
      <c r="BY26" s="574"/>
      <c r="BZ26" s="574"/>
      <c r="CA26" s="574"/>
      <c r="CB26" s="574"/>
      <c r="CC26" s="574"/>
      <c r="CD26" s="574"/>
      <c r="CE26" s="574"/>
      <c r="CF26" s="574"/>
      <c r="CG26" s="574"/>
      <c r="CH26" s="574"/>
      <c r="CI26" s="574"/>
      <c r="CJ26" s="574"/>
      <c r="CK26" s="574"/>
      <c r="CL26" s="574"/>
      <c r="CM26" s="574"/>
      <c r="CN26" s="574"/>
      <c r="CO26" s="574"/>
      <c r="CP26" s="574"/>
      <c r="CQ26" s="574"/>
      <c r="CR26" s="574"/>
      <c r="CS26" s="574"/>
      <c r="CT26" s="574"/>
      <c r="CU26" s="574"/>
      <c r="CV26" s="574"/>
      <c r="CW26" s="574"/>
      <c r="CX26" s="574"/>
      <c r="CY26" s="574"/>
      <c r="CZ26" s="574"/>
      <c r="DA26" s="574"/>
      <c r="DB26" s="574"/>
      <c r="DC26" s="574"/>
      <c r="DD26" s="574"/>
      <c r="DE26" s="574"/>
      <c r="DF26" s="574"/>
      <c r="DG26" s="574"/>
      <c r="DH26" s="574"/>
      <c r="DI26" s="574"/>
      <c r="DJ26" s="574"/>
      <c r="DK26" s="574"/>
      <c r="DL26" s="574"/>
      <c r="DM26" s="574"/>
      <c r="DN26" s="574"/>
      <c r="DO26" s="574"/>
      <c r="DP26" s="574"/>
      <c r="DQ26" s="574"/>
      <c r="DR26" s="574"/>
      <c r="DS26" s="574"/>
      <c r="DT26" s="574"/>
      <c r="DU26" s="574"/>
      <c r="DV26" s="574"/>
      <c r="DW26" s="574"/>
      <c r="DX26" s="574"/>
      <c r="DY26" s="574"/>
      <c r="DZ26" s="574"/>
      <c r="EA26" s="574"/>
      <c r="EB26" s="574"/>
      <c r="EC26" s="574"/>
      <c r="ED26" s="574"/>
      <c r="EE26" s="574"/>
      <c r="EF26" s="574"/>
      <c r="EG26" s="574"/>
      <c r="EH26" s="574"/>
      <c r="EI26" s="574"/>
      <c r="EJ26" s="574"/>
      <c r="EK26" s="574"/>
      <c r="EL26" s="574"/>
      <c r="EM26" s="574"/>
      <c r="EN26" s="574"/>
      <c r="EO26" s="574"/>
      <c r="EP26" s="574"/>
      <c r="EQ26" s="574"/>
      <c r="ER26" s="574"/>
      <c r="ES26" s="574"/>
      <c r="ET26" s="574"/>
      <c r="EU26" s="574"/>
      <c r="EV26" s="574"/>
      <c r="EW26" s="574"/>
      <c r="EX26" s="574"/>
      <c r="EY26" s="574"/>
      <c r="EZ26" s="574"/>
      <c r="FA26" s="574"/>
      <c r="FB26" s="574"/>
      <c r="FC26" s="574"/>
      <c r="FD26" s="574"/>
      <c r="FE26" s="574"/>
      <c r="FF26" s="574"/>
      <c r="FG26" s="574"/>
      <c r="FH26" s="574"/>
      <c r="FI26" s="574"/>
      <c r="FJ26" s="574"/>
      <c r="FK26" s="574"/>
      <c r="FL26" s="574"/>
      <c r="FM26" s="574"/>
    </row>
    <row r="27" spans="1:170" ht="14.4" thickTop="1">
      <c r="A27" s="586"/>
      <c r="B27" s="298" t="s">
        <v>41</v>
      </c>
      <c r="C27" s="494"/>
      <c r="D27" s="587"/>
      <c r="E27" s="587"/>
      <c r="F27" s="587"/>
      <c r="G27" s="587"/>
      <c r="H27" s="587"/>
      <c r="I27" s="587"/>
      <c r="J27" s="587"/>
      <c r="K27" s="587"/>
      <c r="L27" s="587"/>
      <c r="M27" s="587"/>
      <c r="N27" s="587"/>
      <c r="O27" s="587"/>
      <c r="P27" s="587"/>
      <c r="Q27" s="587"/>
      <c r="R27" s="587"/>
      <c r="S27" s="587"/>
      <c r="T27" s="587"/>
      <c r="U27" s="573"/>
      <c r="V27" s="573"/>
      <c r="W27" s="573"/>
      <c r="X27" s="573"/>
      <c r="Y27" s="573"/>
      <c r="Z27" s="573"/>
      <c r="AA27" s="573"/>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B27" s="574"/>
      <c r="BC27" s="574"/>
      <c r="BD27" s="574"/>
      <c r="BE27" s="574"/>
      <c r="BF27" s="574"/>
      <c r="BG27" s="574"/>
      <c r="BH27" s="574"/>
      <c r="BI27" s="574"/>
      <c r="BJ27" s="574"/>
      <c r="BK27" s="574"/>
      <c r="BL27" s="574"/>
      <c r="BM27" s="574"/>
      <c r="BN27" s="574"/>
      <c r="BO27" s="574"/>
      <c r="BP27" s="574"/>
      <c r="BQ27" s="574"/>
      <c r="BR27" s="574"/>
      <c r="BS27" s="574"/>
      <c r="BT27" s="574"/>
      <c r="BU27" s="574"/>
      <c r="BV27" s="574"/>
      <c r="BW27" s="574"/>
      <c r="BX27" s="574"/>
      <c r="BY27" s="574"/>
      <c r="BZ27" s="574"/>
      <c r="CA27" s="574"/>
      <c r="CB27" s="574"/>
      <c r="CC27" s="574"/>
      <c r="CD27" s="574"/>
      <c r="CE27" s="574"/>
      <c r="CF27" s="574"/>
      <c r="CG27" s="574"/>
      <c r="CH27" s="574"/>
      <c r="CI27" s="574"/>
      <c r="CJ27" s="574"/>
      <c r="CK27" s="574"/>
      <c r="CL27" s="574"/>
      <c r="CM27" s="574"/>
      <c r="CN27" s="574"/>
      <c r="CO27" s="574"/>
      <c r="CP27" s="574"/>
      <c r="CQ27" s="574"/>
      <c r="CR27" s="574"/>
      <c r="CS27" s="574"/>
      <c r="CT27" s="574"/>
      <c r="CU27" s="574"/>
      <c r="CV27" s="574"/>
      <c r="CW27" s="574"/>
      <c r="CX27" s="574"/>
      <c r="CY27" s="574"/>
      <c r="CZ27" s="574"/>
      <c r="DA27" s="574"/>
      <c r="DB27" s="574"/>
      <c r="DC27" s="574"/>
      <c r="DD27" s="574"/>
      <c r="DE27" s="574"/>
      <c r="DF27" s="574"/>
      <c r="DG27" s="574"/>
      <c r="DH27" s="574"/>
      <c r="DI27" s="574"/>
      <c r="DJ27" s="574"/>
      <c r="DK27" s="574"/>
      <c r="DL27" s="574"/>
      <c r="DM27" s="574"/>
      <c r="DN27" s="574"/>
      <c r="DO27" s="574"/>
      <c r="DP27" s="574"/>
      <c r="DQ27" s="574"/>
      <c r="DR27" s="574"/>
      <c r="DS27" s="574"/>
      <c r="DT27" s="574"/>
      <c r="DU27" s="574"/>
      <c r="DV27" s="574"/>
      <c r="DW27" s="574"/>
      <c r="DX27" s="574"/>
      <c r="DY27" s="574"/>
      <c r="DZ27" s="574"/>
      <c r="EA27" s="574"/>
      <c r="EB27" s="574"/>
      <c r="EC27" s="574"/>
      <c r="ED27" s="574"/>
      <c r="EE27" s="574"/>
      <c r="EF27" s="574"/>
      <c r="EG27" s="574"/>
      <c r="EH27" s="574"/>
      <c r="EI27" s="574"/>
      <c r="EJ27" s="574"/>
      <c r="EK27" s="574"/>
      <c r="EL27" s="574"/>
      <c r="EM27" s="574"/>
      <c r="EN27" s="574"/>
      <c r="EO27" s="574"/>
      <c r="EP27" s="574"/>
      <c r="EQ27" s="574"/>
      <c r="ER27" s="574"/>
      <c r="ES27" s="574"/>
      <c r="ET27" s="574"/>
      <c r="EU27" s="574"/>
      <c r="EV27" s="574"/>
      <c r="EW27" s="574"/>
      <c r="EX27" s="574"/>
      <c r="EY27" s="574"/>
      <c r="EZ27" s="574"/>
      <c r="FA27" s="574"/>
      <c r="FB27" s="574"/>
      <c r="FC27" s="574"/>
      <c r="FD27" s="574"/>
      <c r="FE27" s="574"/>
      <c r="FF27" s="574"/>
      <c r="FG27" s="574"/>
      <c r="FH27" s="574"/>
      <c r="FI27" s="574"/>
      <c r="FJ27" s="574"/>
      <c r="FK27" s="574"/>
      <c r="FL27" s="574"/>
      <c r="FM27" s="574"/>
    </row>
    <row r="28" spans="1:170">
      <c r="A28" s="588"/>
      <c r="B28" s="589" t="s">
        <v>124</v>
      </c>
      <c r="C28" s="588"/>
      <c r="D28" s="590"/>
      <c r="E28" s="590"/>
      <c r="F28" s="590"/>
      <c r="G28" s="590"/>
      <c r="H28" s="590"/>
      <c r="I28" s="590"/>
      <c r="J28" s="590"/>
      <c r="K28" s="590"/>
      <c r="L28" s="590"/>
      <c r="M28" s="590"/>
      <c r="N28" s="590"/>
      <c r="O28" s="590"/>
      <c r="P28" s="590"/>
      <c r="Q28" s="590"/>
      <c r="R28" s="590"/>
      <c r="S28" s="590"/>
      <c r="T28" s="574"/>
      <c r="U28" s="574"/>
      <c r="V28" s="574"/>
      <c r="W28" s="574"/>
      <c r="X28" s="574"/>
      <c r="Y28" s="574"/>
      <c r="Z28" s="574"/>
      <c r="AA28" s="574"/>
      <c r="AB28" s="574"/>
      <c r="AC28" s="574"/>
      <c r="AD28" s="574"/>
      <c r="AE28" s="574"/>
      <c r="AF28" s="574"/>
      <c r="AG28" s="574"/>
      <c r="AH28" s="574"/>
      <c r="AI28" s="574"/>
      <c r="AJ28" s="574"/>
      <c r="AK28" s="574"/>
      <c r="AL28" s="574"/>
      <c r="AM28" s="574"/>
      <c r="AN28" s="574"/>
      <c r="AO28" s="574"/>
      <c r="AP28" s="574"/>
      <c r="AQ28" s="574"/>
      <c r="AR28" s="574"/>
      <c r="AS28" s="574"/>
      <c r="AT28" s="574"/>
      <c r="AU28" s="574"/>
      <c r="AV28" s="574"/>
      <c r="AW28" s="574"/>
      <c r="AX28" s="574"/>
      <c r="AY28" s="574"/>
      <c r="AZ28" s="574"/>
      <c r="BA28" s="574"/>
      <c r="BB28" s="574"/>
      <c r="BC28" s="574"/>
      <c r="BD28" s="574"/>
      <c r="BE28" s="574"/>
      <c r="BF28" s="574"/>
      <c r="BG28" s="574"/>
      <c r="BH28" s="574"/>
      <c r="BI28" s="574"/>
      <c r="BJ28" s="574"/>
      <c r="BK28" s="574"/>
      <c r="BL28" s="574"/>
      <c r="BM28" s="574"/>
      <c r="BN28" s="574"/>
      <c r="BO28" s="574"/>
      <c r="BP28" s="574"/>
      <c r="BQ28" s="574"/>
      <c r="BR28" s="574"/>
      <c r="BS28" s="574"/>
      <c r="BT28" s="574"/>
      <c r="BU28" s="574"/>
      <c r="BV28" s="574"/>
      <c r="BW28" s="574"/>
      <c r="BX28" s="574"/>
      <c r="BY28" s="574"/>
      <c r="BZ28" s="574"/>
      <c r="CA28" s="574"/>
      <c r="CB28" s="574"/>
      <c r="CC28" s="574"/>
      <c r="CD28" s="574"/>
      <c r="CE28" s="574"/>
      <c r="CF28" s="574"/>
      <c r="CG28" s="574"/>
      <c r="CH28" s="574"/>
      <c r="CI28" s="574"/>
      <c r="CJ28" s="574"/>
      <c r="CK28" s="574"/>
      <c r="CL28" s="574"/>
      <c r="CM28" s="574"/>
      <c r="CN28" s="574"/>
      <c r="CO28" s="574"/>
      <c r="CP28" s="574"/>
      <c r="CQ28" s="574"/>
      <c r="CR28" s="574"/>
      <c r="CS28" s="574"/>
      <c r="CT28" s="574"/>
      <c r="CU28" s="574"/>
      <c r="CV28" s="574"/>
      <c r="CW28" s="574"/>
      <c r="CX28" s="574"/>
      <c r="CY28" s="574"/>
      <c r="CZ28" s="574"/>
      <c r="DA28" s="574"/>
      <c r="DB28" s="574"/>
      <c r="DC28" s="574"/>
      <c r="DD28" s="574"/>
      <c r="DE28" s="574"/>
      <c r="DF28" s="574"/>
      <c r="DG28" s="574"/>
      <c r="DH28" s="574"/>
      <c r="DI28" s="574"/>
      <c r="DJ28" s="574"/>
      <c r="DK28" s="574"/>
      <c r="DL28" s="574"/>
      <c r="DM28" s="574"/>
      <c r="DN28" s="574"/>
      <c r="DO28" s="574"/>
      <c r="DP28" s="574"/>
      <c r="DQ28" s="574"/>
      <c r="DR28" s="574"/>
      <c r="DS28" s="574"/>
      <c r="DT28" s="574"/>
      <c r="DU28" s="574"/>
      <c r="DV28" s="574"/>
      <c r="DW28" s="574"/>
      <c r="DX28" s="574"/>
      <c r="DY28" s="574"/>
      <c r="DZ28" s="574"/>
      <c r="EA28" s="574"/>
      <c r="EB28" s="574"/>
      <c r="EC28" s="574"/>
      <c r="ED28" s="574"/>
      <c r="EE28" s="574"/>
      <c r="EF28" s="574"/>
      <c r="EG28" s="574"/>
      <c r="EH28" s="574"/>
      <c r="EI28" s="574"/>
      <c r="EJ28" s="574"/>
      <c r="EK28" s="574"/>
      <c r="EL28" s="574"/>
      <c r="EM28" s="574"/>
      <c r="EN28" s="574"/>
      <c r="EO28" s="574"/>
      <c r="EP28" s="574"/>
      <c r="EQ28" s="574"/>
      <c r="ER28" s="574"/>
      <c r="ES28" s="574"/>
      <c r="ET28" s="574"/>
      <c r="EU28" s="574"/>
      <c r="EV28" s="574"/>
      <c r="EW28" s="574"/>
      <c r="EX28" s="574"/>
      <c r="EY28" s="574"/>
      <c r="EZ28" s="574"/>
      <c r="FA28" s="574"/>
      <c r="FB28" s="574"/>
      <c r="FC28" s="574"/>
      <c r="FD28" s="574"/>
      <c r="FE28" s="574"/>
      <c r="FF28" s="574"/>
      <c r="FG28" s="574"/>
      <c r="FH28" s="574"/>
      <c r="FI28" s="574"/>
      <c r="FJ28" s="574"/>
      <c r="FK28" s="574"/>
      <c r="FL28" s="574"/>
      <c r="FM28" s="574"/>
      <c r="FN28" s="574"/>
    </row>
    <row r="29" spans="1:170">
      <c r="A29" s="588"/>
      <c r="B29" s="589" t="s">
        <v>125</v>
      </c>
      <c r="C29" s="588"/>
      <c r="D29" s="590"/>
      <c r="E29" s="590"/>
      <c r="F29" s="590"/>
      <c r="G29" s="590"/>
      <c r="H29" s="590"/>
      <c r="I29" s="590"/>
      <c r="J29" s="590"/>
      <c r="K29" s="590"/>
      <c r="L29" s="590"/>
      <c r="M29" s="590"/>
      <c r="N29" s="590"/>
      <c r="O29" s="590"/>
      <c r="P29" s="590"/>
      <c r="Q29" s="590"/>
      <c r="R29" s="590"/>
      <c r="S29" s="590"/>
      <c r="T29" s="574"/>
      <c r="U29" s="574"/>
      <c r="V29" s="574"/>
      <c r="W29" s="574"/>
      <c r="X29" s="574"/>
      <c r="Y29" s="574"/>
      <c r="Z29" s="574"/>
      <c r="AA29" s="574"/>
      <c r="AB29" s="574"/>
      <c r="AC29" s="574"/>
      <c r="AD29" s="574"/>
      <c r="AE29" s="574"/>
      <c r="AF29" s="574"/>
      <c r="AG29" s="574"/>
      <c r="AH29" s="574"/>
      <c r="AI29" s="574"/>
      <c r="AJ29" s="574"/>
      <c r="AK29" s="574"/>
      <c r="AL29" s="574"/>
      <c r="AM29" s="574"/>
      <c r="AN29" s="574"/>
      <c r="AO29" s="574"/>
      <c r="AP29" s="574"/>
      <c r="AQ29" s="574"/>
      <c r="AR29" s="574"/>
      <c r="AS29" s="574"/>
      <c r="AT29" s="574"/>
      <c r="AU29" s="574"/>
      <c r="AV29" s="574"/>
      <c r="AW29" s="574"/>
      <c r="AX29" s="574"/>
      <c r="AY29" s="574"/>
      <c r="AZ29" s="574"/>
      <c r="BA29" s="574"/>
      <c r="BB29" s="574"/>
      <c r="BC29" s="574"/>
      <c r="BD29" s="574"/>
      <c r="BE29" s="574"/>
      <c r="BF29" s="574"/>
      <c r="BG29" s="574"/>
      <c r="BH29" s="574"/>
      <c r="BI29" s="574"/>
      <c r="BJ29" s="574"/>
      <c r="BK29" s="574"/>
      <c r="BL29" s="574"/>
      <c r="BM29" s="574"/>
      <c r="BN29" s="574"/>
      <c r="BO29" s="574"/>
      <c r="BP29" s="574"/>
      <c r="BQ29" s="574"/>
      <c r="BR29" s="574"/>
      <c r="BS29" s="574"/>
      <c r="BT29" s="574"/>
      <c r="BU29" s="574"/>
      <c r="BV29" s="574"/>
      <c r="BW29" s="574"/>
      <c r="BX29" s="574"/>
      <c r="BY29" s="574"/>
      <c r="BZ29" s="574"/>
      <c r="CA29" s="574"/>
      <c r="CB29" s="574"/>
      <c r="CC29" s="574"/>
      <c r="CD29" s="574"/>
      <c r="CE29" s="574"/>
      <c r="CF29" s="574"/>
      <c r="CG29" s="574"/>
      <c r="CH29" s="574"/>
      <c r="CI29" s="574"/>
      <c r="CJ29" s="574"/>
      <c r="CK29" s="574"/>
      <c r="CL29" s="574"/>
      <c r="CM29" s="574"/>
      <c r="CN29" s="574"/>
      <c r="CO29" s="574"/>
      <c r="CP29" s="574"/>
      <c r="CQ29" s="574"/>
      <c r="CR29" s="574"/>
      <c r="CS29" s="574"/>
      <c r="CT29" s="574"/>
      <c r="CU29" s="574"/>
      <c r="CV29" s="574"/>
      <c r="CW29" s="574"/>
      <c r="CX29" s="574"/>
      <c r="CY29" s="574"/>
      <c r="CZ29" s="574"/>
      <c r="DA29" s="574"/>
      <c r="DB29" s="574"/>
      <c r="DC29" s="574"/>
      <c r="DD29" s="574"/>
      <c r="DE29" s="574"/>
      <c r="DF29" s="574"/>
      <c r="DG29" s="574"/>
      <c r="DH29" s="574"/>
      <c r="DI29" s="574"/>
      <c r="DJ29" s="574"/>
      <c r="DK29" s="574"/>
      <c r="DL29" s="574"/>
      <c r="DM29" s="574"/>
      <c r="DN29" s="574"/>
      <c r="DO29" s="574"/>
      <c r="DP29" s="574"/>
      <c r="DQ29" s="574"/>
      <c r="DR29" s="574"/>
      <c r="DS29" s="574"/>
      <c r="DT29" s="574"/>
      <c r="DU29" s="574"/>
      <c r="DV29" s="574"/>
      <c r="DW29" s="574"/>
      <c r="DX29" s="574"/>
      <c r="DY29" s="574"/>
      <c r="DZ29" s="574"/>
      <c r="EA29" s="574"/>
      <c r="EB29" s="574"/>
      <c r="EC29" s="574"/>
      <c r="ED29" s="574"/>
      <c r="EE29" s="574"/>
      <c r="EF29" s="574"/>
      <c r="EG29" s="574"/>
      <c r="EH29" s="574"/>
      <c r="EI29" s="574"/>
      <c r="EJ29" s="574"/>
      <c r="EK29" s="574"/>
      <c r="EL29" s="574"/>
      <c r="EM29" s="574"/>
      <c r="EN29" s="574"/>
      <c r="EO29" s="574"/>
      <c r="EP29" s="574"/>
      <c r="EQ29" s="574"/>
      <c r="ER29" s="574"/>
      <c r="ES29" s="574"/>
      <c r="ET29" s="574"/>
      <c r="EU29" s="574"/>
      <c r="EV29" s="574"/>
      <c r="EW29" s="574"/>
      <c r="EX29" s="574"/>
      <c r="EY29" s="574"/>
      <c r="EZ29" s="574"/>
      <c r="FA29" s="574"/>
      <c r="FB29" s="574"/>
      <c r="FC29" s="574"/>
      <c r="FD29" s="574"/>
      <c r="FE29" s="574"/>
      <c r="FF29" s="574"/>
      <c r="FG29" s="574"/>
      <c r="FH29" s="574"/>
      <c r="FI29" s="574"/>
      <c r="FJ29" s="574"/>
      <c r="FK29" s="574"/>
      <c r="FL29" s="574"/>
      <c r="FM29" s="574"/>
      <c r="FN29" s="574"/>
    </row>
    <row r="30" spans="1:170">
      <c r="A30" s="588"/>
      <c r="B30" s="589" t="s">
        <v>126</v>
      </c>
      <c r="C30" s="588"/>
      <c r="D30" s="590"/>
      <c r="E30" s="590"/>
      <c r="F30" s="590"/>
      <c r="G30" s="590"/>
      <c r="H30" s="590"/>
      <c r="I30" s="590"/>
      <c r="J30" s="590"/>
      <c r="K30" s="590"/>
      <c r="L30" s="590"/>
      <c r="M30" s="590"/>
      <c r="N30" s="590"/>
      <c r="O30" s="590"/>
      <c r="P30" s="590"/>
      <c r="Q30" s="590"/>
      <c r="R30" s="590"/>
      <c r="S30" s="590"/>
      <c r="T30" s="574"/>
      <c r="U30" s="574"/>
      <c r="V30" s="574"/>
      <c r="W30" s="574"/>
      <c r="X30" s="574"/>
      <c r="Y30" s="574"/>
      <c r="Z30" s="574"/>
      <c r="AA30" s="574"/>
      <c r="AB30" s="574"/>
      <c r="AC30" s="574"/>
      <c r="AD30" s="574"/>
      <c r="AE30" s="574"/>
      <c r="AF30" s="574"/>
      <c r="AG30" s="574"/>
      <c r="AH30" s="574"/>
      <c r="AI30" s="574"/>
      <c r="AJ30" s="574"/>
      <c r="AK30" s="574"/>
      <c r="AL30" s="574"/>
      <c r="AM30" s="574"/>
      <c r="AN30" s="574"/>
      <c r="AO30" s="574"/>
      <c r="AP30" s="574"/>
      <c r="AQ30" s="574"/>
      <c r="AR30" s="574"/>
      <c r="AS30" s="574"/>
      <c r="AT30" s="574"/>
      <c r="AU30" s="574"/>
      <c r="AV30" s="574"/>
      <c r="AW30" s="574"/>
      <c r="AX30" s="574"/>
      <c r="AY30" s="574"/>
      <c r="AZ30" s="574"/>
      <c r="BA30" s="574"/>
      <c r="BB30" s="574"/>
      <c r="BC30" s="574"/>
      <c r="BD30" s="574"/>
      <c r="BE30" s="574"/>
      <c r="BF30" s="574"/>
      <c r="BG30" s="574"/>
      <c r="BH30" s="574"/>
      <c r="BI30" s="574"/>
      <c r="BJ30" s="574"/>
      <c r="BK30" s="574"/>
      <c r="BL30" s="574"/>
      <c r="BM30" s="574"/>
      <c r="BN30" s="574"/>
      <c r="BO30" s="574"/>
      <c r="BP30" s="574"/>
      <c r="BQ30" s="574"/>
      <c r="BR30" s="574"/>
      <c r="BS30" s="574"/>
      <c r="BT30" s="574"/>
      <c r="BU30" s="574"/>
      <c r="BV30" s="574"/>
      <c r="BW30" s="574"/>
      <c r="BX30" s="574"/>
      <c r="BY30" s="574"/>
      <c r="BZ30" s="574"/>
      <c r="CA30" s="574"/>
      <c r="CB30" s="574"/>
      <c r="CC30" s="574"/>
      <c r="CD30" s="574"/>
      <c r="CE30" s="574"/>
      <c r="CF30" s="574"/>
      <c r="CG30" s="574"/>
      <c r="CH30" s="574"/>
      <c r="CI30" s="574"/>
      <c r="CJ30" s="574"/>
      <c r="CK30" s="574"/>
      <c r="CL30" s="574"/>
      <c r="CM30" s="574"/>
      <c r="CN30" s="574"/>
      <c r="CO30" s="574"/>
      <c r="CP30" s="574"/>
      <c r="CQ30" s="574"/>
      <c r="CR30" s="574"/>
      <c r="CS30" s="574"/>
      <c r="CT30" s="574"/>
      <c r="CU30" s="574"/>
      <c r="CV30" s="574"/>
      <c r="CW30" s="574"/>
      <c r="CX30" s="574"/>
      <c r="CY30" s="574"/>
      <c r="CZ30" s="574"/>
      <c r="DA30" s="574"/>
      <c r="DB30" s="574"/>
      <c r="DC30" s="574"/>
      <c r="DD30" s="574"/>
      <c r="DE30" s="574"/>
      <c r="DF30" s="574"/>
      <c r="DG30" s="574"/>
      <c r="DH30" s="574"/>
      <c r="DI30" s="574"/>
      <c r="DJ30" s="574"/>
      <c r="DK30" s="574"/>
      <c r="DL30" s="574"/>
      <c r="DM30" s="574"/>
      <c r="DN30" s="574"/>
      <c r="DO30" s="574"/>
      <c r="DP30" s="574"/>
      <c r="DQ30" s="574"/>
      <c r="DR30" s="574"/>
      <c r="DS30" s="574"/>
      <c r="DT30" s="574"/>
      <c r="DU30" s="574"/>
      <c r="DV30" s="574"/>
      <c r="DW30" s="574"/>
      <c r="DX30" s="574"/>
      <c r="DY30" s="574"/>
      <c r="DZ30" s="574"/>
      <c r="EA30" s="574"/>
      <c r="EB30" s="574"/>
      <c r="EC30" s="574"/>
      <c r="ED30" s="574"/>
      <c r="EE30" s="574"/>
      <c r="EF30" s="574"/>
      <c r="EG30" s="574"/>
      <c r="EH30" s="574"/>
      <c r="EI30" s="574"/>
      <c r="EJ30" s="574"/>
      <c r="EK30" s="574"/>
      <c r="EL30" s="574"/>
      <c r="EM30" s="574"/>
      <c r="EN30" s="574"/>
      <c r="EO30" s="574"/>
      <c r="EP30" s="574"/>
      <c r="EQ30" s="574"/>
      <c r="ER30" s="574"/>
      <c r="ES30" s="574"/>
      <c r="ET30" s="574"/>
      <c r="EU30" s="574"/>
      <c r="EV30" s="574"/>
      <c r="EW30" s="574"/>
      <c r="EX30" s="574"/>
      <c r="EY30" s="574"/>
      <c r="EZ30" s="574"/>
      <c r="FA30" s="574"/>
      <c r="FB30" s="574"/>
      <c r="FC30" s="574"/>
      <c r="FD30" s="574"/>
      <c r="FE30" s="574"/>
      <c r="FF30" s="574"/>
      <c r="FG30" s="574"/>
      <c r="FH30" s="574"/>
      <c r="FI30" s="574"/>
      <c r="FJ30" s="574"/>
      <c r="FK30" s="574"/>
      <c r="FL30" s="574"/>
      <c r="FM30" s="574"/>
      <c r="FN30" s="574"/>
    </row>
    <row r="31" spans="1:170">
      <c r="A31" s="588"/>
      <c r="B31" s="589" t="s">
        <v>127</v>
      </c>
      <c r="C31" s="588"/>
      <c r="D31" s="590"/>
      <c r="E31" s="590"/>
      <c r="F31" s="590"/>
      <c r="G31" s="590"/>
      <c r="H31" s="590"/>
      <c r="I31" s="590"/>
      <c r="J31" s="590"/>
      <c r="K31" s="590"/>
      <c r="L31" s="590"/>
      <c r="M31" s="590"/>
      <c r="N31" s="590"/>
      <c r="O31" s="590"/>
      <c r="P31" s="590"/>
      <c r="Q31" s="590"/>
      <c r="R31" s="590"/>
      <c r="S31" s="590"/>
      <c r="T31" s="574"/>
      <c r="U31" s="574"/>
      <c r="V31" s="574"/>
      <c r="W31" s="574"/>
      <c r="X31" s="574"/>
      <c r="Y31" s="574"/>
      <c r="Z31" s="574"/>
      <c r="AA31" s="574"/>
      <c r="AB31" s="574"/>
      <c r="AC31" s="574"/>
      <c r="AD31" s="574"/>
      <c r="AE31" s="574"/>
      <c r="AF31" s="574"/>
      <c r="AG31" s="574"/>
      <c r="AH31" s="574"/>
      <c r="AI31" s="574"/>
      <c r="AJ31" s="574"/>
      <c r="AK31" s="574"/>
      <c r="AL31" s="574"/>
      <c r="AM31" s="574"/>
      <c r="AN31" s="574"/>
      <c r="AO31" s="574"/>
      <c r="AP31" s="574"/>
      <c r="AQ31" s="574"/>
      <c r="AR31" s="574"/>
      <c r="AS31" s="574"/>
      <c r="AT31" s="574"/>
      <c r="AU31" s="574"/>
      <c r="AV31" s="574"/>
      <c r="AW31" s="574"/>
      <c r="AX31" s="574"/>
      <c r="AY31" s="574"/>
      <c r="AZ31" s="574"/>
      <c r="BA31" s="574"/>
      <c r="BB31" s="574"/>
      <c r="BC31" s="574"/>
      <c r="BD31" s="574"/>
      <c r="BE31" s="574"/>
      <c r="BF31" s="574"/>
      <c r="BG31" s="574"/>
      <c r="BH31" s="574"/>
      <c r="BI31" s="574"/>
      <c r="BJ31" s="574"/>
      <c r="BK31" s="574"/>
      <c r="BL31" s="574"/>
      <c r="BM31" s="574"/>
      <c r="BN31" s="574"/>
      <c r="BO31" s="574"/>
      <c r="BP31" s="574"/>
      <c r="BQ31" s="574"/>
      <c r="BR31" s="574"/>
      <c r="BS31" s="574"/>
      <c r="BT31" s="574"/>
      <c r="BU31" s="574"/>
      <c r="BV31" s="574"/>
      <c r="BW31" s="574"/>
      <c r="BX31" s="574"/>
      <c r="BY31" s="574"/>
      <c r="BZ31" s="574"/>
      <c r="CA31" s="574"/>
      <c r="CB31" s="574"/>
      <c r="CC31" s="574"/>
      <c r="CD31" s="574"/>
      <c r="CE31" s="574"/>
      <c r="CF31" s="574"/>
      <c r="CG31" s="574"/>
      <c r="CH31" s="574"/>
      <c r="CI31" s="574"/>
      <c r="CJ31" s="574"/>
      <c r="CK31" s="574"/>
      <c r="CL31" s="574"/>
      <c r="CM31" s="574"/>
      <c r="CN31" s="574"/>
      <c r="CO31" s="574"/>
      <c r="CP31" s="574"/>
      <c r="CQ31" s="574"/>
      <c r="CR31" s="574"/>
      <c r="CS31" s="574"/>
      <c r="CT31" s="574"/>
      <c r="CU31" s="574"/>
      <c r="CV31" s="574"/>
      <c r="CW31" s="574"/>
      <c r="CX31" s="574"/>
      <c r="CY31" s="574"/>
      <c r="CZ31" s="574"/>
      <c r="DA31" s="574"/>
      <c r="DB31" s="574"/>
      <c r="DC31" s="574"/>
      <c r="DD31" s="574"/>
      <c r="DE31" s="574"/>
      <c r="DF31" s="574"/>
      <c r="DG31" s="574"/>
      <c r="DH31" s="574"/>
      <c r="DI31" s="574"/>
      <c r="DJ31" s="574"/>
      <c r="DK31" s="574"/>
      <c r="DL31" s="574"/>
      <c r="DM31" s="574"/>
      <c r="DN31" s="574"/>
      <c r="DO31" s="574"/>
      <c r="DP31" s="574"/>
      <c r="DQ31" s="574"/>
      <c r="DR31" s="574"/>
      <c r="DS31" s="574"/>
      <c r="DT31" s="574"/>
      <c r="DU31" s="574"/>
      <c r="DV31" s="574"/>
      <c r="DW31" s="574"/>
      <c r="DX31" s="574"/>
      <c r="DY31" s="574"/>
      <c r="DZ31" s="574"/>
      <c r="EA31" s="574"/>
      <c r="EB31" s="574"/>
      <c r="EC31" s="574"/>
      <c r="ED31" s="574"/>
      <c r="EE31" s="574"/>
      <c r="EF31" s="574"/>
      <c r="EG31" s="574"/>
      <c r="EH31" s="574"/>
      <c r="EI31" s="574"/>
      <c r="EJ31" s="574"/>
      <c r="EK31" s="574"/>
      <c r="EL31" s="574"/>
      <c r="EM31" s="574"/>
      <c r="EN31" s="574"/>
      <c r="EO31" s="574"/>
      <c r="EP31" s="574"/>
      <c r="EQ31" s="574"/>
      <c r="ER31" s="574"/>
      <c r="ES31" s="574"/>
      <c r="ET31" s="574"/>
      <c r="EU31" s="574"/>
      <c r="EV31" s="574"/>
      <c r="EW31" s="574"/>
      <c r="EX31" s="574"/>
      <c r="EY31" s="574"/>
      <c r="EZ31" s="574"/>
      <c r="FA31" s="574"/>
      <c r="FB31" s="574"/>
      <c r="FC31" s="574"/>
      <c r="FD31" s="574"/>
      <c r="FE31" s="574"/>
      <c r="FF31" s="574"/>
      <c r="FG31" s="574"/>
      <c r="FH31" s="574"/>
      <c r="FI31" s="574"/>
      <c r="FJ31" s="574"/>
      <c r="FK31" s="574"/>
      <c r="FL31" s="574"/>
      <c r="FM31" s="574"/>
      <c r="FN31" s="574"/>
    </row>
    <row r="32" spans="1:170">
      <c r="A32" s="588"/>
      <c r="B32" s="589" t="s">
        <v>128</v>
      </c>
      <c r="C32" s="588"/>
      <c r="D32" s="590"/>
      <c r="E32" s="590"/>
      <c r="F32" s="590"/>
      <c r="G32" s="590"/>
      <c r="H32" s="590"/>
      <c r="I32" s="590"/>
      <c r="J32" s="590"/>
      <c r="K32" s="590"/>
      <c r="L32" s="590"/>
      <c r="M32" s="590"/>
      <c r="N32" s="590"/>
      <c r="O32" s="590"/>
      <c r="P32" s="590"/>
      <c r="Q32" s="590"/>
      <c r="R32" s="590"/>
      <c r="S32" s="590"/>
      <c r="T32" s="574"/>
      <c r="U32" s="574"/>
      <c r="V32" s="574"/>
      <c r="W32" s="574"/>
      <c r="X32" s="574"/>
      <c r="Y32" s="574"/>
      <c r="Z32" s="574"/>
      <c r="AA32" s="574"/>
      <c r="AB32" s="574"/>
      <c r="AC32" s="574"/>
      <c r="AD32" s="574"/>
      <c r="AE32" s="574"/>
      <c r="AF32" s="574"/>
      <c r="AG32" s="574"/>
      <c r="AH32" s="574"/>
      <c r="AI32" s="574"/>
      <c r="AJ32" s="574"/>
      <c r="AK32" s="574"/>
      <c r="AL32" s="574"/>
      <c r="AM32" s="574"/>
      <c r="AN32" s="574"/>
      <c r="AO32" s="574"/>
      <c r="AP32" s="574"/>
      <c r="AQ32" s="574"/>
      <c r="AR32" s="574"/>
      <c r="AS32" s="574"/>
      <c r="AT32" s="574"/>
      <c r="AU32" s="574"/>
      <c r="AV32" s="574"/>
      <c r="AW32" s="574"/>
      <c r="AX32" s="574"/>
      <c r="AY32" s="574"/>
      <c r="AZ32" s="574"/>
      <c r="BA32" s="574"/>
      <c r="BB32" s="574"/>
      <c r="BC32" s="574"/>
      <c r="BD32" s="574"/>
      <c r="BE32" s="574"/>
      <c r="BF32" s="574"/>
      <c r="BG32" s="574"/>
      <c r="BH32" s="574"/>
      <c r="BI32" s="574"/>
      <c r="BJ32" s="574"/>
      <c r="BK32" s="574"/>
      <c r="BL32" s="574"/>
      <c r="BM32" s="574"/>
      <c r="BN32" s="574"/>
      <c r="BO32" s="574"/>
      <c r="BP32" s="574"/>
      <c r="BQ32" s="574"/>
      <c r="BR32" s="574"/>
      <c r="BS32" s="574"/>
      <c r="BT32" s="574"/>
      <c r="BU32" s="574"/>
      <c r="BV32" s="574"/>
      <c r="BW32" s="574"/>
      <c r="BX32" s="574"/>
      <c r="BY32" s="574"/>
      <c r="BZ32" s="574"/>
      <c r="CA32" s="574"/>
      <c r="CB32" s="574"/>
      <c r="CC32" s="574"/>
      <c r="CD32" s="574"/>
      <c r="CE32" s="574"/>
      <c r="CF32" s="574"/>
      <c r="CG32" s="574"/>
      <c r="CH32" s="574"/>
      <c r="CI32" s="574"/>
      <c r="CJ32" s="574"/>
      <c r="CK32" s="574"/>
      <c r="CL32" s="574"/>
      <c r="CM32" s="574"/>
      <c r="CN32" s="574"/>
      <c r="CO32" s="574"/>
      <c r="CP32" s="574"/>
      <c r="CQ32" s="574"/>
      <c r="CR32" s="574"/>
      <c r="CS32" s="574"/>
      <c r="CT32" s="574"/>
      <c r="CU32" s="574"/>
      <c r="CV32" s="574"/>
      <c r="CW32" s="574"/>
      <c r="CX32" s="574"/>
      <c r="CY32" s="574"/>
      <c r="CZ32" s="574"/>
      <c r="DA32" s="574"/>
      <c r="DB32" s="574"/>
      <c r="DC32" s="574"/>
      <c r="DD32" s="574"/>
      <c r="DE32" s="574"/>
      <c r="DF32" s="574"/>
      <c r="DG32" s="574"/>
      <c r="DH32" s="574"/>
      <c r="DI32" s="574"/>
      <c r="DJ32" s="574"/>
      <c r="DK32" s="574"/>
      <c r="DL32" s="574"/>
      <c r="DM32" s="574"/>
      <c r="DN32" s="574"/>
      <c r="DO32" s="574"/>
      <c r="DP32" s="574"/>
      <c r="DQ32" s="574"/>
      <c r="DR32" s="574"/>
      <c r="DS32" s="574"/>
      <c r="DT32" s="574"/>
      <c r="DU32" s="574"/>
      <c r="DV32" s="574"/>
      <c r="DW32" s="574"/>
      <c r="DX32" s="574"/>
      <c r="DY32" s="574"/>
      <c r="DZ32" s="574"/>
      <c r="EA32" s="574"/>
      <c r="EB32" s="574"/>
      <c r="EC32" s="574"/>
      <c r="ED32" s="574"/>
      <c r="EE32" s="574"/>
      <c r="EF32" s="574"/>
      <c r="EG32" s="574"/>
      <c r="EH32" s="574"/>
      <c r="EI32" s="574"/>
      <c r="EJ32" s="574"/>
      <c r="EK32" s="574"/>
      <c r="EL32" s="574"/>
      <c r="EM32" s="574"/>
      <c r="EN32" s="574"/>
      <c r="EO32" s="574"/>
      <c r="EP32" s="574"/>
      <c r="EQ32" s="574"/>
      <c r="ER32" s="574"/>
      <c r="ES32" s="574"/>
      <c r="ET32" s="574"/>
      <c r="EU32" s="574"/>
      <c r="EV32" s="574"/>
      <c r="EW32" s="574"/>
      <c r="EX32" s="574"/>
      <c r="EY32" s="574"/>
      <c r="EZ32" s="574"/>
      <c r="FA32" s="574"/>
      <c r="FB32" s="574"/>
      <c r="FC32" s="574"/>
      <c r="FD32" s="574"/>
      <c r="FE32" s="574"/>
      <c r="FF32" s="574"/>
      <c r="FG32" s="574"/>
      <c r="FH32" s="574"/>
      <c r="FI32" s="574"/>
      <c r="FJ32" s="574"/>
      <c r="FK32" s="574"/>
      <c r="FL32" s="574"/>
      <c r="FM32" s="574"/>
      <c r="FN32" s="574"/>
    </row>
    <row r="33" spans="1:170">
      <c r="A33" s="588"/>
      <c r="B33" s="589" t="s">
        <v>129</v>
      </c>
      <c r="C33" s="588"/>
      <c r="D33" s="590"/>
      <c r="E33" s="590"/>
      <c r="F33" s="590"/>
      <c r="G33" s="590"/>
      <c r="H33" s="590"/>
      <c r="I33" s="590"/>
      <c r="J33" s="590"/>
      <c r="K33" s="590"/>
      <c r="L33" s="590"/>
      <c r="M33" s="590"/>
      <c r="N33" s="590"/>
      <c r="O33" s="590"/>
      <c r="P33" s="590"/>
      <c r="Q33" s="590"/>
      <c r="R33" s="590"/>
      <c r="S33" s="590"/>
      <c r="T33" s="574"/>
      <c r="U33" s="574"/>
      <c r="V33" s="574"/>
      <c r="W33" s="574"/>
      <c r="X33" s="574"/>
      <c r="Y33" s="574"/>
      <c r="Z33" s="574"/>
      <c r="AA33" s="574"/>
      <c r="AB33" s="574"/>
      <c r="AC33" s="574"/>
      <c r="AD33" s="574"/>
      <c r="AE33" s="574"/>
      <c r="AF33" s="574"/>
      <c r="AG33" s="574"/>
      <c r="AH33" s="574"/>
      <c r="AI33" s="574"/>
      <c r="AJ33" s="574"/>
      <c r="AK33" s="574"/>
      <c r="AL33" s="574"/>
      <c r="AM33" s="574"/>
      <c r="AN33" s="574"/>
      <c r="AO33" s="574"/>
      <c r="AP33" s="574"/>
      <c r="AQ33" s="574"/>
      <c r="AR33" s="574"/>
      <c r="AS33" s="574"/>
      <c r="AT33" s="574"/>
      <c r="AU33" s="574"/>
      <c r="AV33" s="574"/>
      <c r="AW33" s="574"/>
      <c r="AX33" s="574"/>
      <c r="AY33" s="574"/>
      <c r="AZ33" s="574"/>
      <c r="BA33" s="574"/>
      <c r="BB33" s="574"/>
      <c r="BC33" s="574"/>
      <c r="BD33" s="574"/>
      <c r="BE33" s="574"/>
      <c r="BF33" s="574"/>
      <c r="BG33" s="574"/>
      <c r="BH33" s="574"/>
      <c r="BI33" s="574"/>
      <c r="BJ33" s="574"/>
      <c r="BK33" s="574"/>
      <c r="BL33" s="574"/>
      <c r="BM33" s="574"/>
      <c r="BN33" s="574"/>
      <c r="BO33" s="574"/>
      <c r="BP33" s="574"/>
      <c r="BQ33" s="574"/>
      <c r="BR33" s="574"/>
      <c r="BS33" s="574"/>
      <c r="BT33" s="574"/>
      <c r="BU33" s="574"/>
      <c r="BV33" s="574"/>
      <c r="BW33" s="574"/>
      <c r="BX33" s="574"/>
      <c r="BY33" s="574"/>
      <c r="BZ33" s="574"/>
      <c r="CA33" s="574"/>
      <c r="CB33" s="574"/>
      <c r="CC33" s="574"/>
      <c r="CD33" s="574"/>
      <c r="CE33" s="574"/>
      <c r="CF33" s="574"/>
      <c r="CG33" s="574"/>
      <c r="CH33" s="574"/>
      <c r="CI33" s="574"/>
      <c r="CJ33" s="574"/>
      <c r="CK33" s="574"/>
      <c r="CL33" s="574"/>
      <c r="CM33" s="574"/>
      <c r="CN33" s="574"/>
      <c r="CO33" s="574"/>
      <c r="CP33" s="574"/>
      <c r="CQ33" s="574"/>
      <c r="CR33" s="574"/>
      <c r="CS33" s="574"/>
      <c r="CT33" s="574"/>
      <c r="CU33" s="574"/>
      <c r="CV33" s="574"/>
      <c r="CW33" s="574"/>
      <c r="CX33" s="574"/>
      <c r="CY33" s="574"/>
      <c r="CZ33" s="574"/>
      <c r="DA33" s="574"/>
      <c r="DB33" s="574"/>
      <c r="DC33" s="574"/>
      <c r="DD33" s="574"/>
      <c r="DE33" s="574"/>
      <c r="DF33" s="574"/>
      <c r="DG33" s="574"/>
      <c r="DH33" s="574"/>
      <c r="DI33" s="574"/>
      <c r="DJ33" s="574"/>
      <c r="DK33" s="574"/>
      <c r="DL33" s="574"/>
      <c r="DM33" s="574"/>
      <c r="DN33" s="574"/>
      <c r="DO33" s="574"/>
      <c r="DP33" s="574"/>
      <c r="DQ33" s="574"/>
      <c r="DR33" s="574"/>
      <c r="DS33" s="574"/>
      <c r="DT33" s="574"/>
      <c r="DU33" s="574"/>
      <c r="DV33" s="574"/>
      <c r="DW33" s="574"/>
      <c r="DX33" s="574"/>
      <c r="DY33" s="574"/>
      <c r="DZ33" s="574"/>
      <c r="EA33" s="574"/>
      <c r="EB33" s="574"/>
      <c r="EC33" s="574"/>
      <c r="ED33" s="574"/>
      <c r="EE33" s="574"/>
      <c r="EF33" s="574"/>
      <c r="EG33" s="574"/>
      <c r="EH33" s="574"/>
      <c r="EI33" s="574"/>
      <c r="EJ33" s="574"/>
      <c r="EK33" s="574"/>
      <c r="EL33" s="574"/>
      <c r="EM33" s="574"/>
      <c r="EN33" s="574"/>
      <c r="EO33" s="574"/>
      <c r="EP33" s="574"/>
      <c r="EQ33" s="574"/>
      <c r="ER33" s="574"/>
      <c r="ES33" s="574"/>
      <c r="ET33" s="574"/>
      <c r="EU33" s="574"/>
      <c r="EV33" s="574"/>
      <c r="EW33" s="574"/>
      <c r="EX33" s="574"/>
      <c r="EY33" s="574"/>
      <c r="EZ33" s="574"/>
      <c r="FA33" s="574"/>
      <c r="FB33" s="574"/>
      <c r="FC33" s="574"/>
      <c r="FD33" s="574"/>
      <c r="FE33" s="574"/>
      <c r="FF33" s="574"/>
      <c r="FG33" s="574"/>
      <c r="FH33" s="574"/>
      <c r="FI33" s="574"/>
      <c r="FJ33" s="574"/>
      <c r="FK33" s="574"/>
      <c r="FL33" s="574"/>
      <c r="FM33" s="574"/>
      <c r="FN33" s="574"/>
    </row>
    <row r="34" spans="1:170">
      <c r="A34" s="588"/>
      <c r="B34" s="589" t="s">
        <v>130</v>
      </c>
      <c r="C34" s="588"/>
      <c r="D34" s="590"/>
      <c r="E34" s="590"/>
      <c r="F34" s="590"/>
      <c r="G34" s="590"/>
      <c r="H34" s="590"/>
      <c r="I34" s="590"/>
      <c r="J34" s="590"/>
      <c r="K34" s="590"/>
      <c r="L34" s="590"/>
      <c r="M34" s="590"/>
      <c r="N34" s="590"/>
      <c r="O34" s="590"/>
      <c r="P34" s="590"/>
      <c r="Q34" s="590"/>
      <c r="R34" s="590"/>
      <c r="S34" s="590"/>
      <c r="T34" s="574"/>
      <c r="U34" s="574"/>
      <c r="V34" s="574"/>
      <c r="W34" s="574"/>
      <c r="X34" s="574"/>
      <c r="Y34" s="574"/>
      <c r="Z34" s="574"/>
      <c r="AA34" s="574"/>
      <c r="AB34" s="574"/>
      <c r="AC34" s="574"/>
      <c r="AD34" s="574"/>
      <c r="AE34" s="574"/>
      <c r="AF34" s="574"/>
      <c r="AG34" s="574"/>
      <c r="AH34" s="574"/>
      <c r="AI34" s="574"/>
      <c r="AJ34" s="574"/>
      <c r="AK34" s="574"/>
      <c r="AL34" s="574"/>
      <c r="AM34" s="574"/>
      <c r="AN34" s="574"/>
      <c r="AO34" s="574"/>
      <c r="AP34" s="574"/>
      <c r="AQ34" s="574"/>
      <c r="AR34" s="574"/>
      <c r="AS34" s="574"/>
      <c r="AT34" s="574"/>
      <c r="AU34" s="574"/>
      <c r="AV34" s="574"/>
      <c r="AW34" s="574"/>
      <c r="AX34" s="574"/>
      <c r="AY34" s="574"/>
      <c r="AZ34" s="574"/>
      <c r="BA34" s="574"/>
      <c r="BB34" s="574"/>
      <c r="BC34" s="574"/>
      <c r="BD34" s="574"/>
      <c r="BE34" s="574"/>
      <c r="BF34" s="574"/>
      <c r="BG34" s="574"/>
      <c r="BH34" s="574"/>
      <c r="BI34" s="574"/>
      <c r="BJ34" s="574"/>
      <c r="BK34" s="574"/>
      <c r="BL34" s="574"/>
      <c r="BM34" s="574"/>
      <c r="BN34" s="574"/>
      <c r="BO34" s="574"/>
      <c r="BP34" s="574"/>
      <c r="BQ34" s="574"/>
      <c r="BR34" s="574"/>
      <c r="BS34" s="574"/>
      <c r="BT34" s="574"/>
      <c r="BU34" s="574"/>
      <c r="BV34" s="574"/>
      <c r="BW34" s="574"/>
      <c r="BX34" s="574"/>
      <c r="BY34" s="574"/>
      <c r="BZ34" s="574"/>
      <c r="CA34" s="574"/>
      <c r="CB34" s="574"/>
      <c r="CC34" s="574"/>
      <c r="CD34" s="574"/>
      <c r="CE34" s="574"/>
      <c r="CF34" s="574"/>
      <c r="CG34" s="574"/>
      <c r="CH34" s="574"/>
      <c r="CI34" s="574"/>
      <c r="CJ34" s="574"/>
      <c r="CK34" s="574"/>
      <c r="CL34" s="574"/>
      <c r="CM34" s="574"/>
      <c r="CN34" s="574"/>
      <c r="CO34" s="574"/>
      <c r="CP34" s="574"/>
      <c r="CQ34" s="574"/>
      <c r="CR34" s="574"/>
      <c r="CS34" s="574"/>
      <c r="CT34" s="574"/>
      <c r="CU34" s="574"/>
      <c r="CV34" s="574"/>
      <c r="CW34" s="574"/>
      <c r="CX34" s="574"/>
      <c r="CY34" s="574"/>
      <c r="CZ34" s="574"/>
      <c r="DA34" s="574"/>
      <c r="DB34" s="574"/>
      <c r="DC34" s="574"/>
      <c r="DD34" s="574"/>
      <c r="DE34" s="574"/>
      <c r="DF34" s="574"/>
      <c r="DG34" s="574"/>
      <c r="DH34" s="574"/>
      <c r="DI34" s="574"/>
      <c r="DJ34" s="574"/>
      <c r="DK34" s="574"/>
      <c r="DL34" s="574"/>
      <c r="DM34" s="574"/>
      <c r="DN34" s="574"/>
      <c r="DO34" s="574"/>
      <c r="DP34" s="574"/>
      <c r="DQ34" s="574"/>
      <c r="DR34" s="574"/>
      <c r="DS34" s="574"/>
      <c r="DT34" s="574"/>
      <c r="DU34" s="574"/>
      <c r="DV34" s="574"/>
      <c r="DW34" s="574"/>
      <c r="DX34" s="574"/>
      <c r="DY34" s="574"/>
      <c r="DZ34" s="574"/>
      <c r="EA34" s="574"/>
      <c r="EB34" s="574"/>
      <c r="EC34" s="574"/>
      <c r="ED34" s="574"/>
      <c r="EE34" s="574"/>
      <c r="EF34" s="574"/>
      <c r="EG34" s="574"/>
      <c r="EH34" s="574"/>
      <c r="EI34" s="574"/>
      <c r="EJ34" s="574"/>
      <c r="EK34" s="574"/>
      <c r="EL34" s="574"/>
      <c r="EM34" s="574"/>
      <c r="EN34" s="574"/>
      <c r="EO34" s="574"/>
      <c r="EP34" s="574"/>
      <c r="EQ34" s="574"/>
      <c r="ER34" s="574"/>
      <c r="ES34" s="574"/>
      <c r="ET34" s="574"/>
      <c r="EU34" s="574"/>
      <c r="EV34" s="574"/>
      <c r="EW34" s="574"/>
      <c r="EX34" s="574"/>
      <c r="EY34" s="574"/>
      <c r="EZ34" s="574"/>
      <c r="FA34" s="574"/>
      <c r="FB34" s="574"/>
      <c r="FC34" s="574"/>
      <c r="FD34" s="574"/>
      <c r="FE34" s="574"/>
      <c r="FF34" s="574"/>
      <c r="FG34" s="574"/>
      <c r="FH34" s="574"/>
      <c r="FI34" s="574"/>
      <c r="FJ34" s="574"/>
      <c r="FK34" s="574"/>
      <c r="FL34" s="574"/>
      <c r="FM34" s="574"/>
      <c r="FN34" s="574"/>
    </row>
    <row r="35" spans="1:170">
      <c r="A35" s="588"/>
      <c r="B35" s="589" t="s">
        <v>131</v>
      </c>
      <c r="C35" s="588"/>
      <c r="D35" s="590"/>
      <c r="E35" s="590"/>
      <c r="F35" s="590"/>
      <c r="G35" s="590"/>
      <c r="H35" s="590"/>
      <c r="I35" s="590"/>
      <c r="J35" s="590"/>
      <c r="K35" s="590"/>
      <c r="L35" s="590"/>
      <c r="M35" s="590"/>
      <c r="N35" s="590"/>
      <c r="O35" s="590"/>
      <c r="P35" s="590"/>
      <c r="Q35" s="590"/>
      <c r="R35" s="590"/>
      <c r="S35" s="590"/>
      <c r="T35" s="574"/>
      <c r="U35" s="574"/>
      <c r="V35" s="574"/>
      <c r="W35" s="574"/>
      <c r="X35" s="574"/>
      <c r="Y35" s="574"/>
      <c r="Z35" s="574"/>
      <c r="AA35" s="574"/>
      <c r="AB35" s="574"/>
      <c r="AC35" s="574"/>
      <c r="AD35" s="574"/>
      <c r="AE35" s="574"/>
      <c r="AF35" s="574"/>
      <c r="AG35" s="574"/>
      <c r="AH35" s="574"/>
      <c r="AI35" s="574"/>
      <c r="AJ35" s="574"/>
      <c r="AK35" s="574"/>
      <c r="AL35" s="574"/>
      <c r="AM35" s="574"/>
      <c r="AN35" s="574"/>
      <c r="AO35" s="574"/>
      <c r="AP35" s="574"/>
      <c r="AQ35" s="574"/>
      <c r="AR35" s="574"/>
      <c r="AS35" s="574"/>
      <c r="AT35" s="574"/>
      <c r="AU35" s="574"/>
      <c r="AV35" s="574"/>
      <c r="AW35" s="574"/>
      <c r="AX35" s="574"/>
      <c r="AY35" s="574"/>
      <c r="AZ35" s="574"/>
      <c r="BA35" s="574"/>
      <c r="BB35" s="574"/>
      <c r="BC35" s="574"/>
      <c r="BD35" s="574"/>
      <c r="BE35" s="574"/>
      <c r="BF35" s="574"/>
      <c r="BG35" s="574"/>
      <c r="BH35" s="574"/>
      <c r="BI35" s="574"/>
      <c r="BJ35" s="574"/>
      <c r="BK35" s="574"/>
      <c r="BL35" s="574"/>
      <c r="BM35" s="574"/>
      <c r="BN35" s="574"/>
      <c r="BO35" s="574"/>
      <c r="BP35" s="574"/>
      <c r="BQ35" s="574"/>
      <c r="BR35" s="574"/>
      <c r="BS35" s="574"/>
      <c r="BT35" s="574"/>
      <c r="BU35" s="574"/>
      <c r="BV35" s="574"/>
      <c r="BW35" s="574"/>
      <c r="BX35" s="574"/>
      <c r="BY35" s="574"/>
      <c r="BZ35" s="574"/>
      <c r="CA35" s="574"/>
      <c r="CB35" s="574"/>
      <c r="CC35" s="574"/>
      <c r="CD35" s="574"/>
      <c r="CE35" s="574"/>
      <c r="CF35" s="574"/>
      <c r="CG35" s="574"/>
      <c r="CH35" s="574"/>
      <c r="CI35" s="574"/>
      <c r="CJ35" s="574"/>
      <c r="CK35" s="574"/>
      <c r="CL35" s="574"/>
      <c r="CM35" s="574"/>
      <c r="CN35" s="574"/>
      <c r="CO35" s="574"/>
      <c r="CP35" s="574"/>
      <c r="CQ35" s="574"/>
      <c r="CR35" s="574"/>
      <c r="CS35" s="574"/>
      <c r="CT35" s="574"/>
      <c r="CU35" s="574"/>
      <c r="CV35" s="574"/>
      <c r="CW35" s="574"/>
      <c r="CX35" s="574"/>
      <c r="CY35" s="574"/>
      <c r="CZ35" s="574"/>
      <c r="DA35" s="574"/>
      <c r="DB35" s="574"/>
      <c r="DC35" s="574"/>
      <c r="DD35" s="574"/>
      <c r="DE35" s="574"/>
      <c r="DF35" s="574"/>
      <c r="DG35" s="574"/>
      <c r="DH35" s="574"/>
      <c r="DI35" s="574"/>
      <c r="DJ35" s="574"/>
      <c r="DK35" s="574"/>
      <c r="DL35" s="574"/>
      <c r="DM35" s="574"/>
      <c r="DN35" s="574"/>
      <c r="DO35" s="574"/>
      <c r="DP35" s="574"/>
      <c r="DQ35" s="574"/>
      <c r="DR35" s="574"/>
      <c r="DS35" s="574"/>
      <c r="DT35" s="574"/>
      <c r="DU35" s="574"/>
      <c r="DV35" s="574"/>
      <c r="DW35" s="574"/>
      <c r="DX35" s="574"/>
      <c r="DY35" s="574"/>
      <c r="DZ35" s="574"/>
      <c r="EA35" s="574"/>
      <c r="EB35" s="574"/>
      <c r="EC35" s="574"/>
      <c r="ED35" s="574"/>
      <c r="EE35" s="574"/>
      <c r="EF35" s="574"/>
      <c r="EG35" s="574"/>
      <c r="EH35" s="574"/>
      <c r="EI35" s="574"/>
      <c r="EJ35" s="574"/>
      <c r="EK35" s="574"/>
      <c r="EL35" s="574"/>
      <c r="EM35" s="574"/>
      <c r="EN35" s="574"/>
      <c r="EO35" s="574"/>
      <c r="EP35" s="574"/>
      <c r="EQ35" s="574"/>
      <c r="ER35" s="574"/>
      <c r="ES35" s="574"/>
      <c r="ET35" s="574"/>
      <c r="EU35" s="574"/>
      <c r="EV35" s="574"/>
      <c r="EW35" s="574"/>
      <c r="EX35" s="574"/>
      <c r="EY35" s="574"/>
      <c r="EZ35" s="574"/>
      <c r="FA35" s="574"/>
      <c r="FB35" s="574"/>
      <c r="FC35" s="574"/>
      <c r="FD35" s="574"/>
      <c r="FE35" s="574"/>
      <c r="FF35" s="574"/>
      <c r="FG35" s="574"/>
      <c r="FH35" s="574"/>
      <c r="FI35" s="574"/>
      <c r="FJ35" s="574"/>
      <c r="FK35" s="574"/>
      <c r="FL35" s="574"/>
      <c r="FM35" s="574"/>
      <c r="FN35" s="574"/>
    </row>
    <row r="36" spans="1:170">
      <c r="A36" s="588"/>
      <c r="B36" s="589" t="s">
        <v>132</v>
      </c>
      <c r="C36" s="588"/>
      <c r="D36" s="590"/>
      <c r="E36" s="590"/>
      <c r="F36" s="590"/>
      <c r="G36" s="590"/>
      <c r="H36" s="590"/>
      <c r="I36" s="590"/>
      <c r="J36" s="590"/>
      <c r="K36" s="590"/>
      <c r="L36" s="590"/>
      <c r="M36" s="590"/>
      <c r="N36" s="590"/>
      <c r="O36" s="590"/>
      <c r="P36" s="590"/>
      <c r="Q36" s="590"/>
      <c r="R36" s="590"/>
      <c r="S36" s="590"/>
      <c r="T36" s="574"/>
      <c r="U36" s="574"/>
      <c r="V36" s="574"/>
      <c r="W36" s="574"/>
      <c r="X36" s="574"/>
      <c r="Y36" s="574"/>
      <c r="Z36" s="574"/>
      <c r="AA36" s="574"/>
      <c r="AB36" s="574"/>
      <c r="AC36" s="574"/>
      <c r="AD36" s="574"/>
      <c r="AE36" s="574"/>
      <c r="AF36" s="574"/>
      <c r="AG36" s="574"/>
      <c r="AH36" s="574"/>
      <c r="AI36" s="574"/>
      <c r="AJ36" s="574"/>
      <c r="AK36" s="574"/>
      <c r="AL36" s="574"/>
      <c r="AM36" s="574"/>
      <c r="AN36" s="574"/>
      <c r="AO36" s="574"/>
      <c r="AP36" s="574"/>
      <c r="AQ36" s="574"/>
      <c r="AR36" s="574"/>
      <c r="AS36" s="574"/>
      <c r="AT36" s="574"/>
      <c r="AU36" s="574"/>
      <c r="AV36" s="574"/>
      <c r="AW36" s="574"/>
      <c r="AX36" s="574"/>
      <c r="AY36" s="574"/>
      <c r="AZ36" s="574"/>
      <c r="BA36" s="574"/>
      <c r="BB36" s="574"/>
      <c r="BC36" s="574"/>
      <c r="BD36" s="574"/>
      <c r="BE36" s="574"/>
      <c r="BF36" s="574"/>
      <c r="BG36" s="574"/>
      <c r="BH36" s="574"/>
      <c r="BI36" s="574"/>
      <c r="BJ36" s="574"/>
      <c r="BK36" s="574"/>
      <c r="BL36" s="574"/>
      <c r="BM36" s="574"/>
      <c r="BN36" s="574"/>
      <c r="BO36" s="574"/>
      <c r="BP36" s="574"/>
      <c r="BQ36" s="574"/>
      <c r="BR36" s="574"/>
      <c r="BS36" s="574"/>
      <c r="BT36" s="574"/>
      <c r="BU36" s="574"/>
      <c r="BV36" s="574"/>
      <c r="BW36" s="574"/>
      <c r="BX36" s="574"/>
      <c r="BY36" s="574"/>
      <c r="BZ36" s="574"/>
      <c r="CA36" s="574"/>
      <c r="CB36" s="574"/>
      <c r="CC36" s="574"/>
      <c r="CD36" s="574"/>
      <c r="CE36" s="574"/>
      <c r="CF36" s="574"/>
      <c r="CG36" s="574"/>
      <c r="CH36" s="574"/>
      <c r="CI36" s="574"/>
      <c r="CJ36" s="574"/>
      <c r="CK36" s="574"/>
      <c r="CL36" s="574"/>
      <c r="CM36" s="574"/>
      <c r="CN36" s="574"/>
      <c r="CO36" s="574"/>
      <c r="CP36" s="574"/>
      <c r="CQ36" s="574"/>
      <c r="CR36" s="574"/>
      <c r="CS36" s="574"/>
      <c r="CT36" s="574"/>
      <c r="CU36" s="574"/>
      <c r="CV36" s="574"/>
      <c r="CW36" s="574"/>
      <c r="CX36" s="574"/>
      <c r="CY36" s="574"/>
      <c r="CZ36" s="574"/>
      <c r="DA36" s="574"/>
      <c r="DB36" s="574"/>
      <c r="DC36" s="574"/>
      <c r="DD36" s="574"/>
      <c r="DE36" s="574"/>
      <c r="DF36" s="574"/>
      <c r="DG36" s="574"/>
      <c r="DH36" s="574"/>
      <c r="DI36" s="574"/>
      <c r="DJ36" s="574"/>
      <c r="DK36" s="574"/>
      <c r="DL36" s="574"/>
      <c r="DM36" s="574"/>
      <c r="DN36" s="574"/>
      <c r="DO36" s="574"/>
      <c r="DP36" s="574"/>
      <c r="DQ36" s="574"/>
      <c r="DR36" s="574"/>
      <c r="DS36" s="574"/>
      <c r="DT36" s="574"/>
      <c r="DU36" s="574"/>
      <c r="DV36" s="574"/>
      <c r="DW36" s="574"/>
      <c r="DX36" s="574"/>
      <c r="DY36" s="574"/>
      <c r="DZ36" s="574"/>
      <c r="EA36" s="574"/>
      <c r="EB36" s="574"/>
      <c r="EC36" s="574"/>
      <c r="ED36" s="574"/>
      <c r="EE36" s="574"/>
      <c r="EF36" s="574"/>
      <c r="EG36" s="574"/>
      <c r="EH36" s="574"/>
      <c r="EI36" s="574"/>
      <c r="EJ36" s="574"/>
      <c r="EK36" s="574"/>
      <c r="EL36" s="574"/>
      <c r="EM36" s="574"/>
      <c r="EN36" s="574"/>
      <c r="EO36" s="574"/>
      <c r="EP36" s="574"/>
      <c r="EQ36" s="574"/>
      <c r="ER36" s="574"/>
      <c r="ES36" s="574"/>
      <c r="ET36" s="574"/>
      <c r="EU36" s="574"/>
      <c r="EV36" s="574"/>
      <c r="EW36" s="574"/>
      <c r="EX36" s="574"/>
      <c r="EY36" s="574"/>
      <c r="EZ36" s="574"/>
      <c r="FA36" s="574"/>
      <c r="FB36" s="574"/>
      <c r="FC36" s="574"/>
      <c r="FD36" s="574"/>
      <c r="FE36" s="574"/>
      <c r="FF36" s="574"/>
      <c r="FG36" s="574"/>
      <c r="FH36" s="574"/>
      <c r="FI36" s="574"/>
      <c r="FJ36" s="574"/>
      <c r="FK36" s="574"/>
      <c r="FL36" s="574"/>
      <c r="FM36" s="574"/>
      <c r="FN36" s="574"/>
    </row>
    <row r="37" spans="1:170">
      <c r="A37" s="588"/>
      <c r="B37" s="589" t="s">
        <v>133</v>
      </c>
      <c r="C37" s="588"/>
      <c r="D37" s="590"/>
      <c r="E37" s="590"/>
      <c r="F37" s="590"/>
      <c r="G37" s="590"/>
      <c r="H37" s="590"/>
      <c r="I37" s="590"/>
      <c r="J37" s="590"/>
      <c r="K37" s="590"/>
      <c r="L37" s="590"/>
      <c r="M37" s="590"/>
      <c r="N37" s="590"/>
      <c r="O37" s="590"/>
      <c r="P37" s="590"/>
      <c r="Q37" s="590"/>
      <c r="R37" s="590"/>
      <c r="S37" s="590"/>
      <c r="T37" s="574"/>
      <c r="U37" s="574"/>
      <c r="V37" s="574"/>
      <c r="W37" s="574"/>
      <c r="X37" s="574"/>
      <c r="Y37" s="574"/>
      <c r="Z37" s="574"/>
      <c r="AA37" s="574"/>
      <c r="AB37" s="574"/>
      <c r="AC37" s="574"/>
      <c r="AD37" s="574"/>
      <c r="AE37" s="574"/>
      <c r="AF37" s="574"/>
      <c r="AG37" s="574"/>
      <c r="AH37" s="574"/>
      <c r="AI37" s="574"/>
      <c r="AJ37" s="574"/>
      <c r="AK37" s="574"/>
      <c r="AL37" s="574"/>
      <c r="AM37" s="574"/>
      <c r="AN37" s="574"/>
      <c r="AO37" s="574"/>
      <c r="AP37" s="574"/>
      <c r="AQ37" s="574"/>
      <c r="AR37" s="574"/>
      <c r="AS37" s="574"/>
      <c r="AT37" s="574"/>
      <c r="AU37" s="574"/>
      <c r="AV37" s="574"/>
      <c r="AW37" s="574"/>
      <c r="AX37" s="574"/>
      <c r="AY37" s="574"/>
      <c r="AZ37" s="574"/>
      <c r="BA37" s="574"/>
      <c r="BB37" s="574"/>
      <c r="BC37" s="574"/>
      <c r="BD37" s="574"/>
      <c r="BE37" s="574"/>
      <c r="BF37" s="574"/>
      <c r="BG37" s="574"/>
      <c r="BH37" s="574"/>
      <c r="BI37" s="574"/>
      <c r="BJ37" s="574"/>
      <c r="BK37" s="574"/>
      <c r="BL37" s="574"/>
      <c r="BM37" s="574"/>
      <c r="BN37" s="574"/>
      <c r="BO37" s="574"/>
      <c r="BP37" s="574"/>
      <c r="BQ37" s="574"/>
      <c r="BR37" s="574"/>
      <c r="BS37" s="574"/>
      <c r="BT37" s="574"/>
      <c r="BU37" s="574"/>
      <c r="BV37" s="574"/>
      <c r="BW37" s="574"/>
      <c r="BX37" s="574"/>
      <c r="BY37" s="574"/>
      <c r="BZ37" s="574"/>
      <c r="CA37" s="574"/>
      <c r="CB37" s="574"/>
      <c r="CC37" s="574"/>
      <c r="CD37" s="574"/>
      <c r="CE37" s="574"/>
      <c r="CF37" s="574"/>
      <c r="CG37" s="574"/>
      <c r="CH37" s="574"/>
      <c r="CI37" s="574"/>
      <c r="CJ37" s="574"/>
      <c r="CK37" s="574"/>
      <c r="CL37" s="574"/>
      <c r="CM37" s="574"/>
      <c r="CN37" s="574"/>
      <c r="CO37" s="574"/>
      <c r="CP37" s="574"/>
      <c r="CQ37" s="574"/>
      <c r="CR37" s="574"/>
      <c r="CS37" s="574"/>
      <c r="CT37" s="574"/>
      <c r="CU37" s="574"/>
      <c r="CV37" s="574"/>
      <c r="CW37" s="574"/>
      <c r="CX37" s="574"/>
      <c r="CY37" s="574"/>
      <c r="CZ37" s="574"/>
      <c r="DA37" s="574"/>
      <c r="DB37" s="574"/>
      <c r="DC37" s="574"/>
      <c r="DD37" s="574"/>
      <c r="DE37" s="574"/>
      <c r="DF37" s="574"/>
      <c r="DG37" s="574"/>
      <c r="DH37" s="574"/>
      <c r="DI37" s="574"/>
      <c r="DJ37" s="574"/>
      <c r="DK37" s="574"/>
      <c r="DL37" s="574"/>
      <c r="DM37" s="574"/>
      <c r="DN37" s="574"/>
      <c r="DO37" s="574"/>
      <c r="DP37" s="574"/>
      <c r="DQ37" s="574"/>
      <c r="DR37" s="574"/>
      <c r="DS37" s="574"/>
      <c r="DT37" s="574"/>
      <c r="DU37" s="574"/>
      <c r="DV37" s="574"/>
      <c r="DW37" s="574"/>
      <c r="DX37" s="574"/>
      <c r="DY37" s="574"/>
      <c r="DZ37" s="574"/>
      <c r="EA37" s="574"/>
      <c r="EB37" s="574"/>
      <c r="EC37" s="574"/>
      <c r="ED37" s="574"/>
      <c r="EE37" s="574"/>
      <c r="EF37" s="574"/>
      <c r="EG37" s="574"/>
      <c r="EH37" s="574"/>
      <c r="EI37" s="574"/>
      <c r="EJ37" s="574"/>
      <c r="EK37" s="574"/>
      <c r="EL37" s="574"/>
      <c r="EM37" s="574"/>
      <c r="EN37" s="574"/>
      <c r="EO37" s="574"/>
      <c r="EP37" s="574"/>
      <c r="EQ37" s="574"/>
      <c r="ER37" s="574"/>
      <c r="ES37" s="574"/>
      <c r="ET37" s="574"/>
      <c r="EU37" s="574"/>
      <c r="EV37" s="574"/>
      <c r="EW37" s="574"/>
      <c r="EX37" s="574"/>
      <c r="EY37" s="574"/>
      <c r="EZ37" s="574"/>
      <c r="FA37" s="574"/>
      <c r="FB37" s="574"/>
      <c r="FC37" s="574"/>
      <c r="FD37" s="574"/>
      <c r="FE37" s="574"/>
      <c r="FF37" s="574"/>
      <c r="FG37" s="574"/>
      <c r="FH37" s="574"/>
      <c r="FI37" s="574"/>
      <c r="FJ37" s="574"/>
      <c r="FK37" s="574"/>
      <c r="FL37" s="574"/>
      <c r="FM37" s="574"/>
      <c r="FN37" s="574"/>
    </row>
    <row r="38" spans="1:170">
      <c r="A38" s="588"/>
      <c r="B38" s="589" t="s">
        <v>134</v>
      </c>
      <c r="C38" s="588"/>
      <c r="D38" s="590"/>
      <c r="E38" s="590"/>
      <c r="F38" s="590"/>
      <c r="G38" s="590"/>
      <c r="H38" s="590"/>
      <c r="I38" s="590"/>
      <c r="J38" s="590"/>
      <c r="K38" s="590"/>
      <c r="L38" s="590"/>
      <c r="M38" s="590"/>
      <c r="N38" s="590"/>
      <c r="O38" s="590"/>
      <c r="P38" s="590"/>
      <c r="Q38" s="590"/>
      <c r="R38" s="590"/>
      <c r="S38" s="590"/>
      <c r="T38" s="574"/>
      <c r="U38" s="574"/>
      <c r="V38" s="574"/>
      <c r="W38" s="574"/>
      <c r="X38" s="574"/>
      <c r="Y38" s="574"/>
      <c r="Z38" s="574"/>
      <c r="AA38" s="574"/>
      <c r="AB38" s="574"/>
      <c r="AC38" s="574"/>
      <c r="AD38" s="574"/>
      <c r="AE38" s="574"/>
      <c r="AF38" s="574"/>
      <c r="AG38" s="574"/>
      <c r="AH38" s="574"/>
      <c r="AI38" s="574"/>
      <c r="AJ38" s="574"/>
      <c r="AK38" s="574"/>
      <c r="AL38" s="574"/>
      <c r="AM38" s="574"/>
      <c r="AN38" s="574"/>
      <c r="AO38" s="574"/>
      <c r="AP38" s="574"/>
      <c r="AQ38" s="574"/>
      <c r="AR38" s="574"/>
      <c r="AS38" s="574"/>
      <c r="AT38" s="574"/>
      <c r="AU38" s="574"/>
      <c r="AV38" s="574"/>
      <c r="AW38" s="574"/>
      <c r="AX38" s="574"/>
      <c r="AY38" s="574"/>
      <c r="AZ38" s="574"/>
      <c r="BA38" s="574"/>
      <c r="BB38" s="574"/>
      <c r="BC38" s="574"/>
      <c r="BD38" s="574"/>
      <c r="BE38" s="574"/>
      <c r="BF38" s="574"/>
      <c r="BG38" s="574"/>
      <c r="BH38" s="574"/>
      <c r="BI38" s="574"/>
      <c r="BJ38" s="574"/>
      <c r="BK38" s="574"/>
      <c r="BL38" s="574"/>
      <c r="BM38" s="574"/>
      <c r="BN38" s="574"/>
      <c r="BO38" s="574"/>
      <c r="BP38" s="574"/>
      <c r="BQ38" s="574"/>
      <c r="BR38" s="574"/>
      <c r="BS38" s="574"/>
      <c r="BT38" s="574"/>
      <c r="BU38" s="574"/>
      <c r="BV38" s="574"/>
      <c r="BW38" s="574"/>
      <c r="BX38" s="574"/>
      <c r="BY38" s="574"/>
      <c r="BZ38" s="574"/>
      <c r="CA38" s="574"/>
      <c r="CB38" s="574"/>
      <c r="CC38" s="574"/>
      <c r="CD38" s="574"/>
      <c r="CE38" s="574"/>
      <c r="CF38" s="574"/>
      <c r="CG38" s="574"/>
      <c r="CH38" s="574"/>
      <c r="CI38" s="574"/>
      <c r="CJ38" s="574"/>
      <c r="CK38" s="574"/>
      <c r="CL38" s="574"/>
      <c r="CM38" s="574"/>
      <c r="CN38" s="574"/>
      <c r="CO38" s="574"/>
      <c r="CP38" s="574"/>
      <c r="CQ38" s="574"/>
      <c r="CR38" s="574"/>
      <c r="CS38" s="574"/>
      <c r="CT38" s="574"/>
      <c r="CU38" s="574"/>
      <c r="CV38" s="574"/>
      <c r="CW38" s="574"/>
      <c r="CX38" s="574"/>
      <c r="CY38" s="574"/>
      <c r="CZ38" s="574"/>
      <c r="DA38" s="574"/>
      <c r="DB38" s="574"/>
      <c r="DC38" s="574"/>
      <c r="DD38" s="574"/>
      <c r="DE38" s="574"/>
      <c r="DF38" s="574"/>
      <c r="DG38" s="574"/>
      <c r="DH38" s="574"/>
      <c r="DI38" s="574"/>
      <c r="DJ38" s="574"/>
      <c r="DK38" s="574"/>
      <c r="DL38" s="574"/>
      <c r="DM38" s="574"/>
      <c r="DN38" s="574"/>
      <c r="DO38" s="574"/>
      <c r="DP38" s="574"/>
      <c r="DQ38" s="574"/>
      <c r="DR38" s="574"/>
      <c r="DS38" s="574"/>
      <c r="DT38" s="574"/>
      <c r="DU38" s="574"/>
      <c r="DV38" s="574"/>
      <c r="DW38" s="574"/>
      <c r="DX38" s="574"/>
      <c r="DY38" s="574"/>
      <c r="DZ38" s="574"/>
      <c r="EA38" s="574"/>
      <c r="EB38" s="574"/>
      <c r="EC38" s="574"/>
      <c r="ED38" s="574"/>
      <c r="EE38" s="574"/>
      <c r="EF38" s="574"/>
      <c r="EG38" s="574"/>
      <c r="EH38" s="574"/>
      <c r="EI38" s="574"/>
      <c r="EJ38" s="574"/>
      <c r="EK38" s="574"/>
      <c r="EL38" s="574"/>
      <c r="EM38" s="574"/>
      <c r="EN38" s="574"/>
      <c r="EO38" s="574"/>
      <c r="EP38" s="574"/>
      <c r="EQ38" s="574"/>
      <c r="ER38" s="574"/>
      <c r="ES38" s="574"/>
      <c r="ET38" s="574"/>
      <c r="EU38" s="574"/>
      <c r="EV38" s="574"/>
      <c r="EW38" s="574"/>
      <c r="EX38" s="574"/>
      <c r="EY38" s="574"/>
      <c r="EZ38" s="574"/>
      <c r="FA38" s="574"/>
      <c r="FB38" s="574"/>
      <c r="FC38" s="574"/>
      <c r="FD38" s="574"/>
      <c r="FE38" s="574"/>
      <c r="FF38" s="574"/>
      <c r="FG38" s="574"/>
      <c r="FH38" s="574"/>
      <c r="FI38" s="574"/>
      <c r="FJ38" s="574"/>
      <c r="FK38" s="574"/>
      <c r="FL38" s="574"/>
      <c r="FM38" s="574"/>
      <c r="FN38" s="574"/>
    </row>
    <row r="39" spans="1:170">
      <c r="A39" s="588"/>
      <c r="B39" s="252"/>
      <c r="C39" s="588"/>
      <c r="D39" s="590"/>
      <c r="E39" s="590"/>
      <c r="F39" s="590"/>
      <c r="G39" s="590"/>
      <c r="H39" s="590"/>
      <c r="I39" s="590"/>
      <c r="J39" s="590"/>
      <c r="K39" s="590"/>
      <c r="L39" s="590"/>
      <c r="M39" s="590"/>
      <c r="N39" s="590"/>
      <c r="O39" s="590"/>
      <c r="P39" s="590"/>
      <c r="Q39" s="590"/>
      <c r="R39" s="590"/>
      <c r="S39" s="590"/>
      <c r="T39" s="574"/>
      <c r="U39" s="574"/>
      <c r="V39" s="574"/>
      <c r="W39" s="574"/>
      <c r="X39" s="574"/>
      <c r="Y39" s="574"/>
      <c r="Z39" s="574"/>
      <c r="AA39" s="574"/>
      <c r="AB39" s="574"/>
      <c r="AC39" s="574"/>
      <c r="AD39" s="574"/>
      <c r="AE39" s="574"/>
      <c r="AF39" s="574"/>
      <c r="AG39" s="574"/>
      <c r="AH39" s="574"/>
      <c r="AI39" s="574"/>
      <c r="AJ39" s="574"/>
      <c r="AK39" s="574"/>
      <c r="AL39" s="574"/>
      <c r="AM39" s="574"/>
      <c r="AN39" s="574"/>
      <c r="AO39" s="574"/>
      <c r="AP39" s="574"/>
      <c r="AQ39" s="574"/>
      <c r="AR39" s="574"/>
      <c r="AS39" s="574"/>
      <c r="AT39" s="574"/>
      <c r="AU39" s="574"/>
      <c r="AV39" s="574"/>
      <c r="AW39" s="574"/>
      <c r="AX39" s="574"/>
      <c r="AY39" s="574"/>
      <c r="AZ39" s="574"/>
      <c r="BA39" s="574"/>
      <c r="BB39" s="574"/>
      <c r="BC39" s="574"/>
      <c r="BD39" s="574"/>
      <c r="BE39" s="574"/>
      <c r="BF39" s="574"/>
      <c r="BG39" s="574"/>
      <c r="BH39" s="574"/>
      <c r="BI39" s="574"/>
      <c r="BJ39" s="574"/>
      <c r="BK39" s="574"/>
      <c r="BL39" s="574"/>
      <c r="BM39" s="574"/>
      <c r="BN39" s="574"/>
      <c r="BO39" s="574"/>
      <c r="BP39" s="574"/>
      <c r="BQ39" s="574"/>
      <c r="BR39" s="574"/>
      <c r="BS39" s="574"/>
      <c r="BT39" s="574"/>
      <c r="BU39" s="574"/>
      <c r="BV39" s="574"/>
      <c r="BW39" s="574"/>
      <c r="BX39" s="574"/>
      <c r="BY39" s="574"/>
      <c r="BZ39" s="574"/>
      <c r="CA39" s="574"/>
      <c r="CB39" s="574"/>
      <c r="CC39" s="574"/>
      <c r="CD39" s="574"/>
      <c r="CE39" s="574"/>
      <c r="CF39" s="574"/>
      <c r="CG39" s="574"/>
      <c r="CH39" s="574"/>
      <c r="CI39" s="574"/>
      <c r="CJ39" s="574"/>
      <c r="CK39" s="574"/>
      <c r="CL39" s="574"/>
      <c r="CM39" s="574"/>
      <c r="CN39" s="574"/>
      <c r="CO39" s="574"/>
      <c r="CP39" s="574"/>
      <c r="CQ39" s="574"/>
      <c r="CR39" s="574"/>
      <c r="CS39" s="574"/>
      <c r="CT39" s="574"/>
      <c r="CU39" s="574"/>
      <c r="CV39" s="574"/>
      <c r="CW39" s="574"/>
      <c r="CX39" s="574"/>
      <c r="CY39" s="574"/>
      <c r="CZ39" s="574"/>
      <c r="DA39" s="574"/>
      <c r="DB39" s="574"/>
      <c r="DC39" s="574"/>
      <c r="DD39" s="574"/>
      <c r="DE39" s="574"/>
      <c r="DF39" s="574"/>
      <c r="DG39" s="574"/>
      <c r="DH39" s="574"/>
      <c r="DI39" s="574"/>
      <c r="DJ39" s="574"/>
      <c r="DK39" s="574"/>
      <c r="DL39" s="574"/>
      <c r="DM39" s="574"/>
      <c r="DN39" s="574"/>
      <c r="DO39" s="574"/>
      <c r="DP39" s="574"/>
      <c r="DQ39" s="574"/>
      <c r="DR39" s="574"/>
      <c r="DS39" s="574"/>
      <c r="DT39" s="574"/>
      <c r="DU39" s="574"/>
      <c r="DV39" s="574"/>
      <c r="DW39" s="574"/>
      <c r="DX39" s="574"/>
      <c r="DY39" s="574"/>
      <c r="DZ39" s="574"/>
      <c r="EA39" s="574"/>
      <c r="EB39" s="574"/>
      <c r="EC39" s="574"/>
      <c r="ED39" s="574"/>
      <c r="EE39" s="574"/>
      <c r="EF39" s="574"/>
      <c r="EG39" s="574"/>
      <c r="EH39" s="574"/>
      <c r="EI39" s="574"/>
      <c r="EJ39" s="574"/>
      <c r="EK39" s="574"/>
      <c r="EL39" s="574"/>
      <c r="EM39" s="574"/>
      <c r="EN39" s="574"/>
      <c r="EO39" s="574"/>
      <c r="EP39" s="574"/>
      <c r="EQ39" s="574"/>
      <c r="ER39" s="574"/>
      <c r="ES39" s="574"/>
      <c r="ET39" s="574"/>
      <c r="EU39" s="574"/>
      <c r="EV39" s="574"/>
      <c r="EW39" s="574"/>
      <c r="EX39" s="574"/>
      <c r="EY39" s="574"/>
      <c r="EZ39" s="574"/>
      <c r="FA39" s="574"/>
      <c r="FB39" s="574"/>
      <c r="FC39" s="574"/>
      <c r="FD39" s="574"/>
      <c r="FE39" s="574"/>
      <c r="FF39" s="574"/>
      <c r="FG39" s="574"/>
      <c r="FH39" s="574"/>
      <c r="FI39" s="574"/>
      <c r="FJ39" s="574"/>
      <c r="FK39" s="574"/>
      <c r="FL39" s="574"/>
      <c r="FM39" s="574"/>
      <c r="FN39" s="574"/>
    </row>
    <row r="40" spans="1:170">
      <c r="A40" s="588"/>
      <c r="B40" s="35"/>
      <c r="C40" s="588"/>
      <c r="D40" s="590"/>
      <c r="E40" s="590"/>
      <c r="F40" s="590"/>
      <c r="G40" s="590"/>
      <c r="H40" s="590"/>
      <c r="I40" s="590"/>
      <c r="J40" s="590"/>
      <c r="K40" s="590"/>
      <c r="L40" s="590"/>
      <c r="M40" s="590"/>
      <c r="N40" s="590"/>
      <c r="O40" s="590"/>
      <c r="P40" s="590"/>
      <c r="Q40" s="590"/>
      <c r="R40" s="590"/>
      <c r="S40" s="590"/>
      <c r="T40" s="574"/>
      <c r="U40" s="574"/>
      <c r="V40" s="574"/>
      <c r="W40" s="574"/>
      <c r="X40" s="574"/>
      <c r="Y40" s="574"/>
      <c r="Z40" s="574"/>
      <c r="AA40" s="574"/>
      <c r="AB40" s="574"/>
      <c r="AC40" s="574"/>
      <c r="AD40" s="574"/>
      <c r="AE40" s="574"/>
      <c r="AF40" s="574"/>
      <c r="AG40" s="574"/>
      <c r="AH40" s="574"/>
      <c r="AI40" s="574"/>
      <c r="AJ40" s="574"/>
      <c r="AK40" s="574"/>
      <c r="AL40" s="574"/>
      <c r="AM40" s="574"/>
      <c r="AN40" s="574"/>
      <c r="AO40" s="574"/>
      <c r="AP40" s="574"/>
      <c r="AQ40" s="574"/>
      <c r="AR40" s="574"/>
      <c r="AS40" s="574"/>
      <c r="AT40" s="574"/>
      <c r="AU40" s="574"/>
      <c r="AV40" s="574"/>
      <c r="AW40" s="574"/>
      <c r="AX40" s="574"/>
      <c r="AY40" s="574"/>
      <c r="AZ40" s="574"/>
      <c r="BA40" s="574"/>
      <c r="BB40" s="574"/>
      <c r="BC40" s="574"/>
      <c r="BD40" s="574"/>
      <c r="BE40" s="574"/>
      <c r="BF40" s="574"/>
      <c r="BG40" s="574"/>
      <c r="BH40" s="574"/>
      <c r="BI40" s="574"/>
      <c r="BJ40" s="574"/>
      <c r="BK40" s="574"/>
      <c r="BL40" s="574"/>
      <c r="BM40" s="574"/>
      <c r="BN40" s="574"/>
      <c r="BO40" s="574"/>
      <c r="BP40" s="574"/>
      <c r="BQ40" s="574"/>
      <c r="BR40" s="574"/>
      <c r="BS40" s="574"/>
      <c r="BT40" s="574"/>
      <c r="BU40" s="574"/>
      <c r="BV40" s="574"/>
      <c r="BW40" s="574"/>
      <c r="BX40" s="574"/>
      <c r="BY40" s="574"/>
      <c r="BZ40" s="574"/>
      <c r="CA40" s="574"/>
      <c r="CB40" s="574"/>
      <c r="CC40" s="574"/>
      <c r="CD40" s="574"/>
      <c r="CE40" s="574"/>
      <c r="CF40" s="574"/>
      <c r="CG40" s="574"/>
      <c r="CH40" s="574"/>
      <c r="CI40" s="574"/>
      <c r="CJ40" s="574"/>
      <c r="CK40" s="574"/>
      <c r="CL40" s="574"/>
      <c r="CM40" s="574"/>
      <c r="CN40" s="574"/>
      <c r="CO40" s="574"/>
      <c r="CP40" s="574"/>
      <c r="CQ40" s="574"/>
      <c r="CR40" s="574"/>
      <c r="CS40" s="574"/>
      <c r="CT40" s="574"/>
      <c r="CU40" s="574"/>
      <c r="CV40" s="574"/>
      <c r="CW40" s="574"/>
      <c r="CX40" s="574"/>
      <c r="CY40" s="574"/>
      <c r="CZ40" s="574"/>
      <c r="DA40" s="574"/>
      <c r="DB40" s="574"/>
      <c r="DC40" s="574"/>
      <c r="DD40" s="574"/>
      <c r="DE40" s="574"/>
      <c r="DF40" s="574"/>
      <c r="DG40" s="574"/>
      <c r="DH40" s="574"/>
      <c r="DI40" s="574"/>
      <c r="DJ40" s="574"/>
      <c r="DK40" s="574"/>
      <c r="DL40" s="574"/>
      <c r="DM40" s="574"/>
      <c r="DN40" s="574"/>
      <c r="DO40" s="574"/>
      <c r="DP40" s="574"/>
      <c r="DQ40" s="574"/>
      <c r="DR40" s="574"/>
      <c r="DS40" s="574"/>
      <c r="DT40" s="574"/>
      <c r="DU40" s="574"/>
      <c r="DV40" s="574"/>
      <c r="DW40" s="574"/>
      <c r="DX40" s="574"/>
      <c r="DY40" s="574"/>
      <c r="DZ40" s="574"/>
      <c r="EA40" s="574"/>
      <c r="EB40" s="574"/>
      <c r="EC40" s="574"/>
      <c r="ED40" s="574"/>
      <c r="EE40" s="574"/>
      <c r="EF40" s="574"/>
      <c r="EG40" s="574"/>
      <c r="EH40" s="574"/>
      <c r="EI40" s="574"/>
      <c r="EJ40" s="574"/>
      <c r="EK40" s="574"/>
      <c r="EL40" s="574"/>
      <c r="EM40" s="574"/>
      <c r="EN40" s="574"/>
      <c r="EO40" s="574"/>
      <c r="EP40" s="574"/>
      <c r="EQ40" s="574"/>
      <c r="ER40" s="574"/>
      <c r="ES40" s="574"/>
      <c r="ET40" s="574"/>
      <c r="EU40" s="574"/>
      <c r="EV40" s="574"/>
      <c r="EW40" s="574"/>
      <c r="EX40" s="574"/>
      <c r="EY40" s="574"/>
      <c r="EZ40" s="574"/>
      <c r="FA40" s="574"/>
      <c r="FB40" s="574"/>
      <c r="FC40" s="574"/>
      <c r="FD40" s="574"/>
      <c r="FE40" s="574"/>
      <c r="FF40" s="574"/>
      <c r="FG40" s="574"/>
      <c r="FH40" s="574"/>
      <c r="FI40" s="574"/>
      <c r="FJ40" s="574"/>
      <c r="FK40" s="574"/>
      <c r="FL40" s="574"/>
      <c r="FM40" s="574"/>
      <c r="FN40" s="574"/>
    </row>
    <row r="41" spans="1:170">
      <c r="A41" s="588"/>
      <c r="B41" s="588"/>
      <c r="C41" s="588"/>
      <c r="D41" s="590"/>
      <c r="E41" s="590"/>
      <c r="F41" s="590"/>
      <c r="G41" s="590"/>
      <c r="H41" s="590"/>
      <c r="I41" s="590"/>
      <c r="J41" s="590"/>
      <c r="K41" s="590"/>
      <c r="L41" s="590"/>
      <c r="M41" s="590"/>
      <c r="N41" s="590"/>
      <c r="O41" s="590"/>
      <c r="P41" s="590"/>
      <c r="Q41" s="590"/>
      <c r="R41" s="590"/>
      <c r="S41" s="590"/>
      <c r="T41" s="574"/>
      <c r="U41" s="574"/>
      <c r="V41" s="574"/>
      <c r="W41" s="574"/>
      <c r="X41" s="574"/>
      <c r="Y41" s="574"/>
      <c r="Z41" s="574"/>
      <c r="AA41" s="574"/>
      <c r="AB41" s="574"/>
      <c r="AC41" s="574"/>
      <c r="AD41" s="574"/>
      <c r="AE41" s="574"/>
      <c r="AF41" s="574"/>
      <c r="AG41" s="574"/>
      <c r="AH41" s="574"/>
      <c r="AI41" s="574"/>
      <c r="AJ41" s="574"/>
      <c r="AK41" s="574"/>
      <c r="AL41" s="574"/>
      <c r="AM41" s="574"/>
      <c r="AN41" s="574"/>
      <c r="AO41" s="574"/>
      <c r="AP41" s="574"/>
      <c r="AQ41" s="574"/>
      <c r="AR41" s="574"/>
      <c r="AS41" s="574"/>
      <c r="AT41" s="574"/>
      <c r="AU41" s="574"/>
      <c r="AV41" s="574"/>
      <c r="AW41" s="574"/>
      <c r="AX41" s="574"/>
      <c r="AY41" s="574"/>
      <c r="AZ41" s="574"/>
      <c r="BA41" s="574"/>
      <c r="BB41" s="574"/>
      <c r="BC41" s="574"/>
      <c r="BD41" s="574"/>
      <c r="BE41" s="574"/>
      <c r="BF41" s="574"/>
      <c r="BG41" s="574"/>
      <c r="BH41" s="574"/>
      <c r="BI41" s="574"/>
      <c r="BJ41" s="574"/>
      <c r="BK41" s="574"/>
      <c r="BL41" s="574"/>
      <c r="BM41" s="574"/>
      <c r="BN41" s="574"/>
      <c r="BO41" s="574"/>
      <c r="BP41" s="574"/>
      <c r="BQ41" s="574"/>
      <c r="BR41" s="574"/>
      <c r="BS41" s="574"/>
      <c r="BT41" s="574"/>
      <c r="BU41" s="574"/>
      <c r="BV41" s="574"/>
      <c r="BW41" s="574"/>
      <c r="BX41" s="574"/>
      <c r="BY41" s="574"/>
      <c r="BZ41" s="574"/>
      <c r="CA41" s="574"/>
      <c r="CB41" s="574"/>
      <c r="CC41" s="574"/>
      <c r="CD41" s="574"/>
      <c r="CE41" s="574"/>
      <c r="CF41" s="574"/>
      <c r="CG41" s="574"/>
      <c r="CH41" s="574"/>
      <c r="CI41" s="574"/>
      <c r="CJ41" s="574"/>
      <c r="CK41" s="574"/>
      <c r="CL41" s="574"/>
      <c r="CM41" s="574"/>
      <c r="CN41" s="574"/>
      <c r="CO41" s="574"/>
      <c r="CP41" s="574"/>
      <c r="CQ41" s="574"/>
      <c r="CR41" s="574"/>
      <c r="CS41" s="574"/>
      <c r="CT41" s="574"/>
      <c r="CU41" s="574"/>
      <c r="CV41" s="574"/>
      <c r="CW41" s="574"/>
      <c r="CX41" s="574"/>
      <c r="CY41" s="574"/>
      <c r="CZ41" s="574"/>
      <c r="DA41" s="574"/>
      <c r="DB41" s="574"/>
      <c r="DC41" s="574"/>
      <c r="DD41" s="574"/>
      <c r="DE41" s="574"/>
      <c r="DF41" s="574"/>
      <c r="DG41" s="574"/>
      <c r="DH41" s="574"/>
      <c r="DI41" s="574"/>
      <c r="DJ41" s="574"/>
      <c r="DK41" s="574"/>
      <c r="DL41" s="574"/>
      <c r="DM41" s="574"/>
      <c r="DN41" s="574"/>
      <c r="DO41" s="574"/>
      <c r="DP41" s="574"/>
      <c r="DQ41" s="574"/>
      <c r="DR41" s="574"/>
      <c r="DS41" s="574"/>
      <c r="DT41" s="574"/>
      <c r="DU41" s="574"/>
      <c r="DV41" s="574"/>
      <c r="DW41" s="574"/>
      <c r="DX41" s="574"/>
      <c r="DY41" s="574"/>
      <c r="DZ41" s="574"/>
      <c r="EA41" s="574"/>
      <c r="EB41" s="574"/>
      <c r="EC41" s="574"/>
      <c r="ED41" s="574"/>
      <c r="EE41" s="574"/>
      <c r="EF41" s="574"/>
      <c r="EG41" s="574"/>
      <c r="EH41" s="574"/>
      <c r="EI41" s="574"/>
      <c r="EJ41" s="574"/>
      <c r="EK41" s="574"/>
      <c r="EL41" s="574"/>
      <c r="EM41" s="574"/>
      <c r="EN41" s="574"/>
      <c r="EO41" s="574"/>
      <c r="EP41" s="574"/>
      <c r="EQ41" s="574"/>
      <c r="ER41" s="574"/>
      <c r="ES41" s="574"/>
      <c r="ET41" s="574"/>
      <c r="EU41" s="574"/>
      <c r="EV41" s="574"/>
      <c r="EW41" s="574"/>
      <c r="EX41" s="574"/>
      <c r="EY41" s="574"/>
      <c r="EZ41" s="574"/>
      <c r="FA41" s="574"/>
      <c r="FB41" s="574"/>
      <c r="FC41" s="574"/>
      <c r="FD41" s="574"/>
      <c r="FE41" s="574"/>
      <c r="FF41" s="574"/>
      <c r="FG41" s="574"/>
      <c r="FH41" s="574"/>
      <c r="FI41" s="574"/>
      <c r="FJ41" s="574"/>
      <c r="FK41" s="574"/>
      <c r="FL41" s="574"/>
      <c r="FM41" s="574"/>
      <c r="FN41" s="574"/>
    </row>
    <row r="42" spans="1:170">
      <c r="A42" s="588"/>
      <c r="B42" s="588"/>
      <c r="C42" s="588"/>
      <c r="D42" s="590"/>
      <c r="E42" s="590"/>
      <c r="F42" s="590"/>
      <c r="G42" s="590"/>
      <c r="H42" s="590"/>
      <c r="I42" s="590"/>
      <c r="J42" s="590"/>
      <c r="K42" s="590"/>
      <c r="L42" s="590"/>
      <c r="M42" s="590"/>
      <c r="N42" s="590"/>
      <c r="O42" s="590"/>
      <c r="P42" s="590"/>
      <c r="Q42" s="590"/>
      <c r="R42" s="590"/>
      <c r="S42" s="590"/>
      <c r="T42" s="574"/>
      <c r="U42" s="574"/>
      <c r="V42" s="574"/>
      <c r="W42" s="574"/>
      <c r="X42" s="574"/>
      <c r="Y42" s="574"/>
      <c r="Z42" s="574"/>
      <c r="AA42" s="574"/>
      <c r="AB42" s="574"/>
      <c r="AC42" s="574"/>
      <c r="AD42" s="574"/>
      <c r="AE42" s="574"/>
      <c r="AF42" s="574"/>
      <c r="AG42" s="574"/>
      <c r="AH42" s="574"/>
      <c r="AI42" s="574"/>
      <c r="AJ42" s="574"/>
      <c r="AK42" s="574"/>
      <c r="AL42" s="574"/>
      <c r="AM42" s="574"/>
      <c r="AN42" s="574"/>
      <c r="AO42" s="574"/>
      <c r="AP42" s="574"/>
      <c r="AQ42" s="574"/>
      <c r="AR42" s="574"/>
      <c r="AS42" s="574"/>
      <c r="AT42" s="574"/>
      <c r="AU42" s="574"/>
      <c r="AV42" s="574"/>
      <c r="AW42" s="574"/>
      <c r="AX42" s="574"/>
      <c r="AY42" s="574"/>
      <c r="AZ42" s="574"/>
      <c r="BA42" s="574"/>
      <c r="BB42" s="574"/>
      <c r="BC42" s="574"/>
      <c r="BD42" s="574"/>
      <c r="BE42" s="574"/>
      <c r="BF42" s="574"/>
      <c r="BG42" s="574"/>
      <c r="BH42" s="574"/>
      <c r="BI42" s="574"/>
      <c r="BJ42" s="574"/>
      <c r="BK42" s="574"/>
      <c r="BL42" s="574"/>
      <c r="BM42" s="574"/>
      <c r="BN42" s="574"/>
      <c r="BO42" s="574"/>
      <c r="BP42" s="574"/>
      <c r="BQ42" s="574"/>
      <c r="BR42" s="574"/>
      <c r="BS42" s="574"/>
      <c r="BT42" s="574"/>
      <c r="BU42" s="574"/>
      <c r="BV42" s="574"/>
      <c r="BW42" s="574"/>
      <c r="BX42" s="574"/>
      <c r="BY42" s="574"/>
      <c r="BZ42" s="574"/>
      <c r="CA42" s="574"/>
      <c r="CB42" s="574"/>
      <c r="CC42" s="574"/>
      <c r="CD42" s="574"/>
      <c r="CE42" s="574"/>
      <c r="CF42" s="574"/>
      <c r="CG42" s="574"/>
      <c r="CH42" s="574"/>
      <c r="CI42" s="574"/>
      <c r="CJ42" s="574"/>
      <c r="CK42" s="574"/>
      <c r="CL42" s="574"/>
      <c r="CM42" s="574"/>
      <c r="CN42" s="574"/>
      <c r="CO42" s="574"/>
      <c r="CP42" s="574"/>
      <c r="CQ42" s="574"/>
      <c r="CR42" s="574"/>
      <c r="CS42" s="574"/>
      <c r="CT42" s="574"/>
      <c r="CU42" s="574"/>
      <c r="CV42" s="574"/>
      <c r="CW42" s="574"/>
      <c r="CX42" s="574"/>
      <c r="CY42" s="574"/>
      <c r="CZ42" s="574"/>
      <c r="DA42" s="574"/>
      <c r="DB42" s="574"/>
      <c r="DC42" s="574"/>
      <c r="DD42" s="574"/>
      <c r="DE42" s="574"/>
      <c r="DF42" s="574"/>
      <c r="DG42" s="574"/>
      <c r="DH42" s="574"/>
      <c r="DI42" s="574"/>
      <c r="DJ42" s="574"/>
      <c r="DK42" s="574"/>
      <c r="DL42" s="574"/>
      <c r="DM42" s="574"/>
      <c r="DN42" s="574"/>
      <c r="DO42" s="574"/>
      <c r="DP42" s="574"/>
      <c r="DQ42" s="574"/>
      <c r="DR42" s="574"/>
      <c r="DS42" s="574"/>
      <c r="DT42" s="574"/>
      <c r="DU42" s="574"/>
      <c r="DV42" s="574"/>
      <c r="DW42" s="574"/>
      <c r="DX42" s="574"/>
      <c r="DY42" s="574"/>
      <c r="DZ42" s="574"/>
      <c r="EA42" s="574"/>
      <c r="EB42" s="574"/>
      <c r="EC42" s="574"/>
      <c r="ED42" s="574"/>
      <c r="EE42" s="574"/>
      <c r="EF42" s="574"/>
      <c r="EG42" s="574"/>
      <c r="EH42" s="574"/>
      <c r="EI42" s="574"/>
      <c r="EJ42" s="574"/>
      <c r="EK42" s="574"/>
      <c r="EL42" s="574"/>
      <c r="EM42" s="574"/>
      <c r="EN42" s="574"/>
      <c r="EO42" s="574"/>
      <c r="EP42" s="574"/>
      <c r="EQ42" s="574"/>
      <c r="ER42" s="574"/>
      <c r="ES42" s="574"/>
      <c r="ET42" s="574"/>
      <c r="EU42" s="574"/>
      <c r="EV42" s="574"/>
      <c r="EW42" s="574"/>
      <c r="EX42" s="574"/>
      <c r="EY42" s="574"/>
      <c r="EZ42" s="574"/>
      <c r="FA42" s="574"/>
      <c r="FB42" s="574"/>
      <c r="FC42" s="574"/>
      <c r="FD42" s="574"/>
      <c r="FE42" s="574"/>
      <c r="FF42" s="574"/>
      <c r="FG42" s="574"/>
      <c r="FH42" s="574"/>
      <c r="FI42" s="574"/>
      <c r="FJ42" s="574"/>
      <c r="FK42" s="574"/>
      <c r="FL42" s="574"/>
      <c r="FM42" s="574"/>
      <c r="FN42" s="574"/>
    </row>
    <row r="43" spans="1:170">
      <c r="A43" s="588"/>
      <c r="B43" s="588"/>
      <c r="C43" s="588"/>
      <c r="D43" s="590"/>
      <c r="E43" s="590"/>
      <c r="F43" s="590"/>
      <c r="G43" s="590"/>
      <c r="H43" s="590"/>
      <c r="I43" s="590"/>
      <c r="J43" s="590"/>
      <c r="K43" s="590"/>
      <c r="L43" s="590"/>
      <c r="M43" s="590"/>
      <c r="N43" s="590"/>
      <c r="O43" s="590"/>
      <c r="P43" s="590"/>
      <c r="Q43" s="590"/>
      <c r="R43" s="590"/>
      <c r="S43" s="590"/>
      <c r="T43" s="574"/>
      <c r="U43" s="574"/>
      <c r="V43" s="574"/>
      <c r="W43" s="574"/>
      <c r="X43" s="574"/>
      <c r="Y43" s="574"/>
      <c r="Z43" s="574"/>
      <c r="AA43" s="574"/>
      <c r="AB43" s="574"/>
      <c r="AC43" s="574"/>
      <c r="AD43" s="574"/>
      <c r="AE43" s="574"/>
      <c r="AF43" s="574"/>
      <c r="AG43" s="574"/>
      <c r="AH43" s="574"/>
      <c r="AI43" s="574"/>
      <c r="AJ43" s="574"/>
      <c r="AK43" s="574"/>
      <c r="AL43" s="574"/>
      <c r="AM43" s="574"/>
      <c r="AN43" s="574"/>
      <c r="AO43" s="574"/>
      <c r="AP43" s="574"/>
      <c r="AQ43" s="574"/>
      <c r="AR43" s="574"/>
      <c r="AS43" s="574"/>
      <c r="AT43" s="574"/>
      <c r="AU43" s="574"/>
      <c r="AV43" s="574"/>
      <c r="AW43" s="574"/>
      <c r="AX43" s="574"/>
      <c r="AY43" s="574"/>
      <c r="AZ43" s="574"/>
      <c r="BA43" s="574"/>
      <c r="BB43" s="574"/>
      <c r="BC43" s="574"/>
      <c r="BD43" s="574"/>
      <c r="BE43" s="574"/>
      <c r="BF43" s="574"/>
      <c r="BG43" s="574"/>
      <c r="BH43" s="574"/>
      <c r="BI43" s="574"/>
      <c r="BJ43" s="574"/>
      <c r="BK43" s="574"/>
      <c r="BL43" s="574"/>
      <c r="BM43" s="574"/>
      <c r="BN43" s="574"/>
      <c r="BO43" s="574"/>
      <c r="BP43" s="574"/>
      <c r="BQ43" s="574"/>
      <c r="BR43" s="574"/>
      <c r="BS43" s="574"/>
      <c r="BT43" s="574"/>
      <c r="BU43" s="574"/>
      <c r="BV43" s="574"/>
      <c r="BW43" s="574"/>
      <c r="BX43" s="574"/>
      <c r="BY43" s="574"/>
      <c r="BZ43" s="574"/>
      <c r="CA43" s="574"/>
      <c r="CB43" s="574"/>
      <c r="CC43" s="574"/>
      <c r="CD43" s="574"/>
      <c r="CE43" s="574"/>
      <c r="CF43" s="574"/>
      <c r="CG43" s="574"/>
      <c r="CH43" s="574"/>
      <c r="CI43" s="574"/>
      <c r="CJ43" s="574"/>
      <c r="CK43" s="574"/>
      <c r="CL43" s="574"/>
      <c r="CM43" s="574"/>
      <c r="CN43" s="574"/>
      <c r="CO43" s="574"/>
      <c r="CP43" s="574"/>
      <c r="CQ43" s="574"/>
      <c r="CR43" s="574"/>
      <c r="CS43" s="574"/>
      <c r="CT43" s="574"/>
      <c r="CU43" s="574"/>
      <c r="CV43" s="574"/>
      <c r="CW43" s="574"/>
      <c r="CX43" s="574"/>
      <c r="CY43" s="574"/>
      <c r="CZ43" s="574"/>
      <c r="DA43" s="574"/>
      <c r="DB43" s="574"/>
      <c r="DC43" s="574"/>
      <c r="DD43" s="574"/>
      <c r="DE43" s="574"/>
      <c r="DF43" s="574"/>
      <c r="DG43" s="574"/>
      <c r="DH43" s="574"/>
      <c r="DI43" s="574"/>
      <c r="DJ43" s="574"/>
      <c r="DK43" s="574"/>
      <c r="DL43" s="574"/>
      <c r="DM43" s="574"/>
      <c r="DN43" s="574"/>
      <c r="DO43" s="574"/>
      <c r="DP43" s="574"/>
      <c r="DQ43" s="574"/>
      <c r="DR43" s="574"/>
      <c r="DS43" s="574"/>
      <c r="DT43" s="574"/>
      <c r="DU43" s="574"/>
      <c r="DV43" s="574"/>
      <c r="DW43" s="574"/>
      <c r="DX43" s="574"/>
      <c r="DY43" s="574"/>
      <c r="DZ43" s="574"/>
      <c r="EA43" s="574"/>
      <c r="EB43" s="574"/>
      <c r="EC43" s="574"/>
      <c r="ED43" s="574"/>
      <c r="EE43" s="574"/>
      <c r="EF43" s="574"/>
      <c r="EG43" s="574"/>
      <c r="EH43" s="574"/>
      <c r="EI43" s="574"/>
      <c r="EJ43" s="574"/>
      <c r="EK43" s="574"/>
      <c r="EL43" s="574"/>
      <c r="EM43" s="574"/>
      <c r="EN43" s="574"/>
      <c r="EO43" s="574"/>
      <c r="EP43" s="574"/>
      <c r="EQ43" s="574"/>
      <c r="ER43" s="574"/>
      <c r="ES43" s="574"/>
      <c r="ET43" s="574"/>
      <c r="EU43" s="574"/>
      <c r="EV43" s="574"/>
      <c r="EW43" s="574"/>
      <c r="EX43" s="574"/>
      <c r="EY43" s="574"/>
      <c r="EZ43" s="574"/>
      <c r="FA43" s="574"/>
      <c r="FB43" s="574"/>
      <c r="FC43" s="574"/>
      <c r="FD43" s="574"/>
      <c r="FE43" s="574"/>
      <c r="FF43" s="574"/>
      <c r="FG43" s="574"/>
      <c r="FH43" s="574"/>
      <c r="FI43" s="574"/>
      <c r="FJ43" s="574"/>
      <c r="FK43" s="574"/>
      <c r="FL43" s="574"/>
      <c r="FM43" s="574"/>
      <c r="FN43" s="574"/>
    </row>
    <row r="44" spans="1:170">
      <c r="A44" s="588"/>
      <c r="B44" s="588"/>
      <c r="C44" s="588"/>
      <c r="D44" s="590"/>
      <c r="E44" s="590"/>
      <c r="F44" s="590"/>
      <c r="G44" s="590"/>
      <c r="H44" s="590"/>
      <c r="I44" s="590"/>
      <c r="J44" s="590"/>
      <c r="K44" s="590"/>
      <c r="L44" s="590"/>
      <c r="M44" s="590"/>
      <c r="N44" s="590"/>
      <c r="O44" s="590"/>
      <c r="P44" s="590"/>
      <c r="Q44" s="590"/>
      <c r="R44" s="590"/>
      <c r="S44" s="590"/>
      <c r="T44" s="574"/>
      <c r="U44" s="574"/>
      <c r="V44" s="574"/>
      <c r="W44" s="574"/>
      <c r="X44" s="574"/>
      <c r="Y44" s="574"/>
      <c r="Z44" s="574"/>
      <c r="AA44" s="574"/>
      <c r="AB44" s="574"/>
      <c r="AC44" s="574"/>
      <c r="AD44" s="574"/>
      <c r="AE44" s="574"/>
      <c r="AF44" s="574"/>
      <c r="AG44" s="574"/>
      <c r="AH44" s="574"/>
      <c r="AI44" s="574"/>
      <c r="AJ44" s="574"/>
      <c r="AK44" s="574"/>
      <c r="AL44" s="574"/>
      <c r="AM44" s="574"/>
      <c r="AN44" s="574"/>
      <c r="AO44" s="574"/>
      <c r="AP44" s="574"/>
      <c r="AQ44" s="574"/>
      <c r="AR44" s="574"/>
      <c r="AS44" s="574"/>
      <c r="AT44" s="574"/>
      <c r="AU44" s="574"/>
      <c r="AV44" s="574"/>
      <c r="AW44" s="574"/>
      <c r="AX44" s="574"/>
      <c r="AY44" s="574"/>
      <c r="AZ44" s="574"/>
      <c r="BA44" s="574"/>
      <c r="BB44" s="574"/>
      <c r="BC44" s="574"/>
      <c r="BD44" s="574"/>
      <c r="BE44" s="574"/>
      <c r="BF44" s="574"/>
      <c r="BG44" s="574"/>
      <c r="BH44" s="574"/>
      <c r="BI44" s="574"/>
      <c r="BJ44" s="574"/>
      <c r="BK44" s="574"/>
      <c r="BL44" s="574"/>
      <c r="BM44" s="574"/>
      <c r="BN44" s="574"/>
      <c r="BO44" s="574"/>
      <c r="BP44" s="574"/>
      <c r="BQ44" s="574"/>
      <c r="BR44" s="574"/>
      <c r="BS44" s="574"/>
      <c r="BT44" s="574"/>
      <c r="BU44" s="574"/>
      <c r="BV44" s="574"/>
      <c r="BW44" s="574"/>
      <c r="BX44" s="574"/>
      <c r="BY44" s="574"/>
      <c r="BZ44" s="574"/>
      <c r="CA44" s="574"/>
      <c r="CB44" s="574"/>
      <c r="CC44" s="574"/>
      <c r="CD44" s="574"/>
      <c r="CE44" s="574"/>
      <c r="CF44" s="574"/>
      <c r="CG44" s="574"/>
      <c r="CH44" s="574"/>
      <c r="CI44" s="574"/>
      <c r="CJ44" s="574"/>
      <c r="CK44" s="574"/>
      <c r="CL44" s="574"/>
      <c r="CM44" s="574"/>
      <c r="CN44" s="574"/>
      <c r="CO44" s="574"/>
      <c r="CP44" s="574"/>
      <c r="CQ44" s="574"/>
      <c r="CR44" s="574"/>
      <c r="CS44" s="574"/>
      <c r="CT44" s="574"/>
      <c r="CU44" s="574"/>
      <c r="CV44" s="574"/>
      <c r="CW44" s="574"/>
      <c r="CX44" s="574"/>
      <c r="CY44" s="574"/>
      <c r="CZ44" s="574"/>
      <c r="DA44" s="574"/>
      <c r="DB44" s="574"/>
      <c r="DC44" s="574"/>
      <c r="DD44" s="574"/>
      <c r="DE44" s="574"/>
      <c r="DF44" s="574"/>
      <c r="DG44" s="574"/>
      <c r="DH44" s="574"/>
      <c r="DI44" s="574"/>
      <c r="DJ44" s="574"/>
      <c r="DK44" s="574"/>
      <c r="DL44" s="574"/>
      <c r="DM44" s="574"/>
      <c r="DN44" s="574"/>
      <c r="DO44" s="574"/>
      <c r="DP44" s="574"/>
      <c r="DQ44" s="574"/>
      <c r="DR44" s="574"/>
      <c r="DS44" s="574"/>
      <c r="DT44" s="574"/>
      <c r="DU44" s="574"/>
      <c r="DV44" s="574"/>
      <c r="DW44" s="574"/>
      <c r="DX44" s="574"/>
      <c r="DY44" s="574"/>
      <c r="DZ44" s="574"/>
      <c r="EA44" s="574"/>
      <c r="EB44" s="574"/>
      <c r="EC44" s="574"/>
      <c r="ED44" s="574"/>
      <c r="EE44" s="574"/>
      <c r="EF44" s="574"/>
      <c r="EG44" s="574"/>
      <c r="EH44" s="574"/>
      <c r="EI44" s="574"/>
      <c r="EJ44" s="574"/>
      <c r="EK44" s="574"/>
      <c r="EL44" s="574"/>
      <c r="EM44" s="574"/>
      <c r="EN44" s="574"/>
      <c r="EO44" s="574"/>
      <c r="EP44" s="574"/>
      <c r="EQ44" s="574"/>
      <c r="ER44" s="574"/>
      <c r="ES44" s="574"/>
      <c r="ET44" s="574"/>
      <c r="EU44" s="574"/>
      <c r="EV44" s="574"/>
      <c r="EW44" s="574"/>
      <c r="EX44" s="574"/>
      <c r="EY44" s="574"/>
      <c r="EZ44" s="574"/>
      <c r="FA44" s="574"/>
      <c r="FB44" s="574"/>
      <c r="FC44" s="574"/>
      <c r="FD44" s="574"/>
      <c r="FE44" s="574"/>
      <c r="FF44" s="574"/>
      <c r="FG44" s="574"/>
      <c r="FH44" s="574"/>
      <c r="FI44" s="574"/>
      <c r="FJ44" s="574"/>
      <c r="FK44" s="574"/>
      <c r="FL44" s="574"/>
      <c r="FM44" s="574"/>
      <c r="FN44" s="574"/>
    </row>
    <row r="45" spans="1:170">
      <c r="A45" s="588"/>
      <c r="B45" s="588"/>
      <c r="C45" s="588"/>
      <c r="D45" s="590"/>
      <c r="E45" s="590"/>
      <c r="F45" s="590"/>
      <c r="G45" s="590"/>
      <c r="H45" s="590"/>
      <c r="I45" s="590"/>
      <c r="J45" s="590"/>
      <c r="K45" s="590"/>
      <c r="L45" s="590"/>
      <c r="M45" s="590"/>
      <c r="N45" s="590"/>
      <c r="O45" s="590"/>
      <c r="P45" s="590"/>
      <c r="Q45" s="590"/>
      <c r="R45" s="590"/>
      <c r="S45" s="590"/>
      <c r="T45" s="574"/>
      <c r="U45" s="574"/>
      <c r="V45" s="574"/>
      <c r="W45" s="574"/>
      <c r="X45" s="574"/>
      <c r="Y45" s="574"/>
      <c r="Z45" s="574"/>
      <c r="AA45" s="574"/>
      <c r="AB45" s="574"/>
      <c r="AC45" s="574"/>
      <c r="AD45" s="574"/>
      <c r="AE45" s="574"/>
      <c r="AF45" s="574"/>
      <c r="AG45" s="574"/>
      <c r="AH45" s="574"/>
      <c r="AI45" s="574"/>
      <c r="AJ45" s="574"/>
      <c r="AK45" s="574"/>
      <c r="AL45" s="574"/>
      <c r="AM45" s="574"/>
      <c r="AN45" s="574"/>
      <c r="AO45" s="574"/>
      <c r="AP45" s="574"/>
      <c r="AQ45" s="574"/>
      <c r="AR45" s="574"/>
      <c r="AS45" s="574"/>
      <c r="AT45" s="574"/>
      <c r="AU45" s="574"/>
      <c r="AV45" s="574"/>
      <c r="AW45" s="574"/>
      <c r="AX45" s="574"/>
      <c r="AY45" s="574"/>
      <c r="AZ45" s="574"/>
      <c r="BA45" s="574"/>
      <c r="BB45" s="574"/>
      <c r="BC45" s="574"/>
      <c r="BD45" s="574"/>
      <c r="BE45" s="574"/>
      <c r="BF45" s="574"/>
      <c r="BG45" s="574"/>
      <c r="BH45" s="574"/>
      <c r="BI45" s="574"/>
      <c r="BJ45" s="574"/>
      <c r="BK45" s="574"/>
      <c r="BL45" s="574"/>
      <c r="BM45" s="574"/>
      <c r="BN45" s="574"/>
      <c r="BO45" s="574"/>
      <c r="BP45" s="574"/>
      <c r="BQ45" s="574"/>
      <c r="BR45" s="574"/>
      <c r="BS45" s="574"/>
      <c r="BT45" s="574"/>
      <c r="BU45" s="574"/>
      <c r="BV45" s="574"/>
      <c r="BW45" s="574"/>
      <c r="BX45" s="574"/>
      <c r="BY45" s="574"/>
      <c r="BZ45" s="574"/>
      <c r="CA45" s="574"/>
      <c r="CB45" s="574"/>
      <c r="CC45" s="574"/>
      <c r="CD45" s="574"/>
      <c r="CE45" s="574"/>
      <c r="CF45" s="574"/>
      <c r="CG45" s="574"/>
      <c r="CH45" s="574"/>
      <c r="CI45" s="574"/>
      <c r="CJ45" s="574"/>
      <c r="CK45" s="574"/>
      <c r="CL45" s="574"/>
      <c r="CM45" s="574"/>
      <c r="CN45" s="574"/>
      <c r="CO45" s="574"/>
      <c r="CP45" s="574"/>
      <c r="CQ45" s="574"/>
      <c r="CR45" s="574"/>
      <c r="CS45" s="574"/>
      <c r="CT45" s="574"/>
      <c r="CU45" s="574"/>
      <c r="CV45" s="574"/>
      <c r="CW45" s="574"/>
      <c r="CX45" s="574"/>
      <c r="CY45" s="574"/>
      <c r="CZ45" s="574"/>
      <c r="DA45" s="574"/>
      <c r="DB45" s="574"/>
      <c r="DC45" s="574"/>
      <c r="DD45" s="574"/>
      <c r="DE45" s="574"/>
      <c r="DF45" s="574"/>
      <c r="DG45" s="574"/>
      <c r="DH45" s="574"/>
      <c r="DI45" s="574"/>
      <c r="DJ45" s="574"/>
      <c r="DK45" s="574"/>
      <c r="DL45" s="574"/>
      <c r="DM45" s="574"/>
      <c r="DN45" s="574"/>
      <c r="DO45" s="574"/>
      <c r="DP45" s="574"/>
      <c r="DQ45" s="574"/>
      <c r="DR45" s="574"/>
      <c r="DS45" s="574"/>
      <c r="DT45" s="574"/>
      <c r="DU45" s="574"/>
      <c r="DV45" s="574"/>
      <c r="DW45" s="574"/>
      <c r="DX45" s="574"/>
      <c r="DY45" s="574"/>
      <c r="DZ45" s="574"/>
      <c r="EA45" s="574"/>
      <c r="EB45" s="574"/>
      <c r="EC45" s="574"/>
      <c r="ED45" s="574"/>
      <c r="EE45" s="574"/>
      <c r="EF45" s="574"/>
      <c r="EG45" s="574"/>
      <c r="EH45" s="574"/>
      <c r="EI45" s="574"/>
      <c r="EJ45" s="574"/>
      <c r="EK45" s="574"/>
      <c r="EL45" s="574"/>
      <c r="EM45" s="574"/>
      <c r="EN45" s="574"/>
      <c r="EO45" s="574"/>
      <c r="EP45" s="574"/>
      <c r="EQ45" s="574"/>
      <c r="ER45" s="574"/>
      <c r="ES45" s="574"/>
      <c r="ET45" s="574"/>
      <c r="EU45" s="574"/>
      <c r="EV45" s="574"/>
      <c r="EW45" s="574"/>
      <c r="EX45" s="574"/>
      <c r="EY45" s="574"/>
      <c r="EZ45" s="574"/>
      <c r="FA45" s="574"/>
      <c r="FB45" s="574"/>
      <c r="FC45" s="574"/>
      <c r="FD45" s="574"/>
      <c r="FE45" s="574"/>
      <c r="FF45" s="574"/>
      <c r="FG45" s="574"/>
      <c r="FH45" s="574"/>
      <c r="FI45" s="574"/>
      <c r="FJ45" s="574"/>
      <c r="FK45" s="574"/>
      <c r="FL45" s="574"/>
      <c r="FM45" s="574"/>
      <c r="FN45" s="574"/>
    </row>
    <row r="46" spans="1:170">
      <c r="A46" s="588"/>
      <c r="B46" s="588"/>
      <c r="C46" s="588"/>
      <c r="D46" s="590"/>
      <c r="E46" s="590"/>
      <c r="F46" s="590"/>
      <c r="G46" s="590"/>
      <c r="H46" s="590"/>
      <c r="I46" s="590"/>
      <c r="J46" s="590"/>
      <c r="K46" s="590"/>
      <c r="L46" s="590"/>
      <c r="M46" s="590"/>
      <c r="N46" s="590"/>
      <c r="O46" s="590"/>
      <c r="P46" s="590"/>
      <c r="Q46" s="590"/>
      <c r="R46" s="590"/>
      <c r="S46" s="590"/>
      <c r="T46" s="574"/>
      <c r="U46" s="574"/>
      <c r="V46" s="574"/>
      <c r="W46" s="574"/>
      <c r="X46" s="574"/>
      <c r="Y46" s="574"/>
      <c r="Z46" s="574"/>
      <c r="AA46" s="574"/>
      <c r="AB46" s="574"/>
      <c r="AC46" s="574"/>
      <c r="AD46" s="574"/>
      <c r="AE46" s="574"/>
      <c r="AF46" s="574"/>
      <c r="AG46" s="574"/>
      <c r="AH46" s="574"/>
      <c r="AI46" s="574"/>
      <c r="AJ46" s="574"/>
      <c r="AK46" s="574"/>
      <c r="AL46" s="574"/>
      <c r="AM46" s="574"/>
      <c r="AN46" s="574"/>
      <c r="AO46" s="574"/>
      <c r="AP46" s="574"/>
      <c r="AQ46" s="574"/>
      <c r="AR46" s="574"/>
      <c r="AS46" s="574"/>
      <c r="AT46" s="574"/>
      <c r="AU46" s="574"/>
      <c r="AV46" s="574"/>
      <c r="AW46" s="574"/>
      <c r="AX46" s="574"/>
      <c r="AY46" s="574"/>
      <c r="AZ46" s="574"/>
      <c r="BA46" s="574"/>
      <c r="BB46" s="574"/>
      <c r="BC46" s="574"/>
      <c r="BD46" s="574"/>
      <c r="BE46" s="574"/>
      <c r="BF46" s="574"/>
      <c r="BG46" s="574"/>
      <c r="BH46" s="574"/>
      <c r="BI46" s="574"/>
      <c r="BJ46" s="574"/>
      <c r="BK46" s="574"/>
      <c r="BL46" s="574"/>
      <c r="BM46" s="574"/>
      <c r="BN46" s="574"/>
      <c r="BO46" s="574"/>
      <c r="BP46" s="574"/>
      <c r="BQ46" s="574"/>
      <c r="BR46" s="574"/>
      <c r="BS46" s="574"/>
      <c r="BT46" s="574"/>
      <c r="BU46" s="574"/>
      <c r="BV46" s="574"/>
      <c r="BW46" s="574"/>
      <c r="BX46" s="574"/>
      <c r="BY46" s="574"/>
      <c r="BZ46" s="574"/>
      <c r="CA46" s="574"/>
      <c r="CB46" s="574"/>
      <c r="CC46" s="574"/>
      <c r="CD46" s="574"/>
      <c r="CE46" s="574"/>
      <c r="CF46" s="574"/>
      <c r="CG46" s="574"/>
      <c r="CH46" s="574"/>
      <c r="CI46" s="574"/>
      <c r="CJ46" s="574"/>
      <c r="CK46" s="574"/>
      <c r="CL46" s="574"/>
      <c r="CM46" s="574"/>
      <c r="CN46" s="574"/>
      <c r="CO46" s="574"/>
      <c r="CP46" s="574"/>
      <c r="CQ46" s="574"/>
      <c r="CR46" s="574"/>
      <c r="CS46" s="574"/>
      <c r="CT46" s="574"/>
      <c r="CU46" s="574"/>
      <c r="CV46" s="574"/>
      <c r="CW46" s="574"/>
      <c r="CX46" s="574"/>
      <c r="CY46" s="574"/>
      <c r="CZ46" s="574"/>
      <c r="DA46" s="574"/>
      <c r="DB46" s="574"/>
      <c r="DC46" s="574"/>
      <c r="DD46" s="574"/>
      <c r="DE46" s="574"/>
      <c r="DF46" s="574"/>
      <c r="DG46" s="574"/>
      <c r="DH46" s="574"/>
      <c r="DI46" s="574"/>
      <c r="DJ46" s="574"/>
      <c r="DK46" s="574"/>
      <c r="DL46" s="574"/>
      <c r="DM46" s="574"/>
      <c r="DN46" s="574"/>
      <c r="DO46" s="574"/>
      <c r="DP46" s="574"/>
      <c r="DQ46" s="574"/>
      <c r="DR46" s="574"/>
      <c r="DS46" s="574"/>
      <c r="DT46" s="574"/>
      <c r="DU46" s="574"/>
      <c r="DV46" s="574"/>
      <c r="DW46" s="574"/>
      <c r="DX46" s="574"/>
      <c r="DY46" s="574"/>
      <c r="DZ46" s="574"/>
      <c r="EA46" s="574"/>
      <c r="EB46" s="574"/>
      <c r="EC46" s="574"/>
      <c r="ED46" s="574"/>
      <c r="EE46" s="574"/>
      <c r="EF46" s="574"/>
      <c r="EG46" s="574"/>
      <c r="EH46" s="574"/>
      <c r="EI46" s="574"/>
      <c r="EJ46" s="574"/>
      <c r="EK46" s="574"/>
      <c r="EL46" s="574"/>
      <c r="EM46" s="574"/>
      <c r="EN46" s="574"/>
      <c r="EO46" s="574"/>
      <c r="EP46" s="574"/>
      <c r="EQ46" s="574"/>
      <c r="ER46" s="574"/>
      <c r="ES46" s="574"/>
      <c r="ET46" s="574"/>
      <c r="EU46" s="574"/>
      <c r="EV46" s="574"/>
      <c r="EW46" s="574"/>
      <c r="EX46" s="574"/>
      <c r="EY46" s="574"/>
      <c r="EZ46" s="574"/>
      <c r="FA46" s="574"/>
      <c r="FB46" s="574"/>
      <c r="FC46" s="574"/>
      <c r="FD46" s="574"/>
      <c r="FE46" s="574"/>
      <c r="FF46" s="574"/>
      <c r="FG46" s="574"/>
      <c r="FH46" s="574"/>
      <c r="FI46" s="574"/>
      <c r="FJ46" s="574"/>
      <c r="FK46" s="574"/>
      <c r="FL46" s="574"/>
      <c r="FM46" s="574"/>
      <c r="FN46" s="574"/>
    </row>
    <row r="47" spans="1:170">
      <c r="A47" s="588"/>
      <c r="B47" s="588"/>
      <c r="C47" s="588"/>
      <c r="D47" s="590"/>
      <c r="E47" s="590"/>
      <c r="F47" s="590"/>
      <c r="G47" s="590"/>
      <c r="H47" s="590"/>
      <c r="I47" s="590"/>
      <c r="J47" s="590"/>
      <c r="K47" s="590"/>
      <c r="L47" s="590"/>
      <c r="M47" s="590"/>
      <c r="N47" s="590"/>
      <c r="O47" s="590"/>
      <c r="P47" s="590"/>
      <c r="Q47" s="590"/>
      <c r="R47" s="590"/>
      <c r="S47" s="590"/>
      <c r="T47" s="574"/>
      <c r="U47" s="574"/>
      <c r="V47" s="574"/>
      <c r="W47" s="574"/>
      <c r="X47" s="574"/>
      <c r="Y47" s="574"/>
      <c r="Z47" s="574"/>
      <c r="AA47" s="574"/>
      <c r="AB47" s="574"/>
      <c r="AC47" s="574"/>
      <c r="AD47" s="574"/>
      <c r="AE47" s="574"/>
      <c r="AF47" s="574"/>
      <c r="AG47" s="574"/>
      <c r="AH47" s="574"/>
      <c r="AI47" s="574"/>
      <c r="AJ47" s="574"/>
      <c r="AK47" s="574"/>
      <c r="AL47" s="574"/>
      <c r="AM47" s="574"/>
      <c r="AN47" s="574"/>
      <c r="AO47" s="574"/>
      <c r="AP47" s="574"/>
      <c r="AQ47" s="574"/>
      <c r="AR47" s="574"/>
      <c r="AS47" s="574"/>
      <c r="AT47" s="574"/>
      <c r="AU47" s="574"/>
      <c r="AV47" s="574"/>
      <c r="AW47" s="574"/>
      <c r="AX47" s="574"/>
      <c r="AY47" s="574"/>
      <c r="AZ47" s="574"/>
      <c r="BA47" s="574"/>
      <c r="BB47" s="574"/>
      <c r="BC47" s="574"/>
      <c r="BD47" s="574"/>
      <c r="BE47" s="574"/>
      <c r="BF47" s="574"/>
      <c r="BG47" s="574"/>
      <c r="BH47" s="574"/>
      <c r="BI47" s="574"/>
      <c r="BJ47" s="574"/>
      <c r="BK47" s="574"/>
      <c r="BL47" s="574"/>
      <c r="BM47" s="574"/>
      <c r="BN47" s="574"/>
      <c r="BO47" s="574"/>
      <c r="BP47" s="574"/>
      <c r="BQ47" s="574"/>
      <c r="BR47" s="574"/>
      <c r="BS47" s="574"/>
      <c r="BT47" s="574"/>
      <c r="BU47" s="574"/>
      <c r="BV47" s="574"/>
      <c r="BW47" s="574"/>
      <c r="BX47" s="574"/>
      <c r="BY47" s="574"/>
      <c r="BZ47" s="574"/>
      <c r="CA47" s="574"/>
      <c r="CB47" s="574"/>
      <c r="CC47" s="574"/>
      <c r="CD47" s="574"/>
      <c r="CE47" s="574"/>
      <c r="CF47" s="574"/>
      <c r="CG47" s="574"/>
      <c r="CH47" s="574"/>
      <c r="CI47" s="574"/>
      <c r="CJ47" s="574"/>
      <c r="CK47" s="574"/>
      <c r="CL47" s="574"/>
      <c r="CM47" s="574"/>
      <c r="CN47" s="574"/>
      <c r="CO47" s="574"/>
      <c r="CP47" s="574"/>
      <c r="CQ47" s="574"/>
      <c r="CR47" s="574"/>
      <c r="CS47" s="574"/>
      <c r="CT47" s="574"/>
      <c r="CU47" s="574"/>
      <c r="CV47" s="574"/>
      <c r="CW47" s="574"/>
      <c r="CX47" s="574"/>
      <c r="CY47" s="574"/>
      <c r="CZ47" s="574"/>
      <c r="DA47" s="574"/>
      <c r="DB47" s="574"/>
      <c r="DC47" s="574"/>
      <c r="DD47" s="574"/>
      <c r="DE47" s="574"/>
      <c r="DF47" s="574"/>
      <c r="DG47" s="574"/>
      <c r="DH47" s="574"/>
      <c r="DI47" s="574"/>
      <c r="DJ47" s="574"/>
      <c r="DK47" s="574"/>
      <c r="DL47" s="574"/>
      <c r="DM47" s="574"/>
      <c r="DN47" s="574"/>
      <c r="DO47" s="574"/>
      <c r="DP47" s="574"/>
      <c r="DQ47" s="574"/>
      <c r="DR47" s="574"/>
      <c r="DS47" s="574"/>
      <c r="DT47" s="574"/>
      <c r="DU47" s="574"/>
      <c r="DV47" s="574"/>
      <c r="DW47" s="574"/>
      <c r="DX47" s="574"/>
      <c r="DY47" s="574"/>
      <c r="DZ47" s="574"/>
      <c r="EA47" s="574"/>
      <c r="EB47" s="574"/>
      <c r="EC47" s="574"/>
      <c r="ED47" s="574"/>
      <c r="EE47" s="574"/>
      <c r="EF47" s="574"/>
      <c r="EG47" s="574"/>
      <c r="EH47" s="574"/>
      <c r="EI47" s="574"/>
      <c r="EJ47" s="574"/>
      <c r="EK47" s="574"/>
      <c r="EL47" s="574"/>
      <c r="EM47" s="574"/>
      <c r="EN47" s="574"/>
      <c r="EO47" s="574"/>
      <c r="EP47" s="574"/>
      <c r="EQ47" s="574"/>
      <c r="ER47" s="574"/>
      <c r="ES47" s="574"/>
      <c r="ET47" s="574"/>
      <c r="EU47" s="574"/>
      <c r="EV47" s="574"/>
      <c r="EW47" s="574"/>
      <c r="EX47" s="574"/>
      <c r="EY47" s="574"/>
      <c r="EZ47" s="574"/>
      <c r="FA47" s="574"/>
      <c r="FB47" s="574"/>
      <c r="FC47" s="574"/>
      <c r="FD47" s="574"/>
      <c r="FE47" s="574"/>
      <c r="FF47" s="574"/>
      <c r="FG47" s="574"/>
      <c r="FH47" s="574"/>
      <c r="FI47" s="574"/>
      <c r="FJ47" s="574"/>
      <c r="FK47" s="574"/>
      <c r="FL47" s="574"/>
      <c r="FM47" s="574"/>
      <c r="FN47" s="574"/>
    </row>
    <row r="48" spans="1:170">
      <c r="A48" s="588"/>
      <c r="B48" s="588"/>
      <c r="C48" s="588"/>
      <c r="D48" s="590"/>
      <c r="E48" s="590"/>
      <c r="F48" s="590"/>
      <c r="G48" s="590"/>
      <c r="H48" s="590"/>
      <c r="I48" s="590"/>
      <c r="J48" s="590"/>
      <c r="K48" s="590"/>
      <c r="L48" s="590"/>
      <c r="M48" s="590"/>
      <c r="N48" s="590"/>
      <c r="O48" s="590"/>
      <c r="P48" s="590"/>
      <c r="Q48" s="590"/>
      <c r="R48" s="590"/>
      <c r="S48" s="590"/>
      <c r="T48" s="574"/>
      <c r="U48" s="574"/>
      <c r="V48" s="574"/>
      <c r="W48" s="574"/>
      <c r="X48" s="574"/>
      <c r="Y48" s="574"/>
      <c r="Z48" s="574"/>
      <c r="AA48" s="574"/>
      <c r="AB48" s="574"/>
      <c r="AC48" s="574"/>
      <c r="AD48" s="574"/>
      <c r="AE48" s="574"/>
      <c r="AF48" s="574"/>
      <c r="AG48" s="574"/>
      <c r="AH48" s="574"/>
      <c r="AI48" s="574"/>
      <c r="AJ48" s="574"/>
      <c r="AK48" s="574"/>
      <c r="AL48" s="574"/>
      <c r="AM48" s="574"/>
      <c r="AN48" s="574"/>
      <c r="AO48" s="574"/>
      <c r="AP48" s="574"/>
      <c r="AQ48" s="574"/>
      <c r="AR48" s="574"/>
      <c r="AS48" s="574"/>
      <c r="AT48" s="574"/>
      <c r="AU48" s="574"/>
      <c r="AV48" s="574"/>
      <c r="AW48" s="574"/>
      <c r="AX48" s="574"/>
      <c r="AY48" s="574"/>
      <c r="AZ48" s="574"/>
      <c r="BA48" s="574"/>
      <c r="BB48" s="574"/>
      <c r="BC48" s="574"/>
      <c r="BD48" s="574"/>
      <c r="BE48" s="574"/>
      <c r="BF48" s="574"/>
      <c r="BG48" s="574"/>
      <c r="BH48" s="574"/>
      <c r="BI48" s="574"/>
      <c r="BJ48" s="574"/>
      <c r="BK48" s="574"/>
      <c r="BL48" s="574"/>
      <c r="BM48" s="574"/>
      <c r="BN48" s="574"/>
      <c r="BO48" s="574"/>
      <c r="BP48" s="574"/>
      <c r="BQ48" s="574"/>
      <c r="BR48" s="574"/>
      <c r="BS48" s="574"/>
      <c r="BT48" s="574"/>
      <c r="BU48" s="574"/>
      <c r="BV48" s="574"/>
      <c r="BW48" s="574"/>
      <c r="BX48" s="574"/>
      <c r="BY48" s="574"/>
      <c r="BZ48" s="574"/>
      <c r="CA48" s="574"/>
      <c r="CB48" s="574"/>
      <c r="CC48" s="574"/>
      <c r="CD48" s="574"/>
      <c r="CE48" s="574"/>
      <c r="CF48" s="574"/>
      <c r="CG48" s="574"/>
      <c r="CH48" s="574"/>
      <c r="CI48" s="574"/>
      <c r="CJ48" s="574"/>
      <c r="CK48" s="574"/>
      <c r="CL48" s="574"/>
      <c r="CM48" s="574"/>
      <c r="CN48" s="574"/>
      <c r="CO48" s="574"/>
      <c r="CP48" s="574"/>
      <c r="CQ48" s="574"/>
      <c r="CR48" s="574"/>
      <c r="CS48" s="574"/>
      <c r="CT48" s="574"/>
      <c r="CU48" s="574"/>
      <c r="CV48" s="574"/>
      <c r="CW48" s="574"/>
      <c r="CX48" s="574"/>
      <c r="CY48" s="574"/>
      <c r="CZ48" s="574"/>
      <c r="DA48" s="574"/>
      <c r="DB48" s="574"/>
      <c r="DC48" s="574"/>
      <c r="DD48" s="574"/>
      <c r="DE48" s="574"/>
      <c r="DF48" s="574"/>
      <c r="DG48" s="574"/>
      <c r="DH48" s="574"/>
      <c r="DI48" s="574"/>
      <c r="DJ48" s="574"/>
      <c r="DK48" s="574"/>
      <c r="DL48" s="574"/>
      <c r="DM48" s="574"/>
      <c r="DN48" s="574"/>
      <c r="DO48" s="574"/>
      <c r="DP48" s="574"/>
      <c r="DQ48" s="574"/>
      <c r="DR48" s="574"/>
      <c r="DS48" s="574"/>
      <c r="DT48" s="574"/>
      <c r="DU48" s="574"/>
      <c r="DV48" s="574"/>
      <c r="DW48" s="574"/>
      <c r="DX48" s="574"/>
      <c r="DY48" s="574"/>
      <c r="DZ48" s="574"/>
      <c r="EA48" s="574"/>
      <c r="EB48" s="574"/>
      <c r="EC48" s="574"/>
      <c r="ED48" s="574"/>
      <c r="EE48" s="574"/>
      <c r="EF48" s="574"/>
      <c r="EG48" s="574"/>
      <c r="EH48" s="574"/>
      <c r="EI48" s="574"/>
      <c r="EJ48" s="574"/>
      <c r="EK48" s="574"/>
      <c r="EL48" s="574"/>
      <c r="EM48" s="574"/>
      <c r="EN48" s="574"/>
      <c r="EO48" s="574"/>
      <c r="EP48" s="574"/>
      <c r="EQ48" s="574"/>
      <c r="ER48" s="574"/>
      <c r="ES48" s="574"/>
      <c r="ET48" s="574"/>
      <c r="EU48" s="574"/>
      <c r="EV48" s="574"/>
      <c r="EW48" s="574"/>
      <c r="EX48" s="574"/>
      <c r="EY48" s="574"/>
      <c r="EZ48" s="574"/>
      <c r="FA48" s="574"/>
      <c r="FB48" s="574"/>
      <c r="FC48" s="574"/>
      <c r="FD48" s="574"/>
      <c r="FE48" s="574"/>
      <c r="FF48" s="574"/>
      <c r="FG48" s="574"/>
      <c r="FH48" s="574"/>
      <c r="FI48" s="574"/>
      <c r="FJ48" s="574"/>
      <c r="FK48" s="574"/>
      <c r="FL48" s="574"/>
      <c r="FM48" s="574"/>
      <c r="FN48" s="574"/>
    </row>
    <row r="49" spans="1:170">
      <c r="A49" s="588"/>
      <c r="B49" s="588"/>
      <c r="C49" s="588"/>
      <c r="D49" s="590"/>
      <c r="E49" s="590"/>
      <c r="F49" s="590"/>
      <c r="G49" s="590"/>
      <c r="H49" s="590"/>
      <c r="I49" s="590"/>
      <c r="J49" s="590"/>
      <c r="K49" s="590"/>
      <c r="L49" s="590"/>
      <c r="M49" s="590"/>
      <c r="N49" s="590"/>
      <c r="O49" s="590"/>
      <c r="P49" s="590"/>
      <c r="Q49" s="590"/>
      <c r="R49" s="590"/>
      <c r="S49" s="590"/>
      <c r="T49" s="574"/>
      <c r="U49" s="574"/>
      <c r="V49" s="574"/>
      <c r="W49" s="574"/>
      <c r="X49" s="574"/>
      <c r="Y49" s="574"/>
      <c r="Z49" s="574"/>
      <c r="AA49" s="574"/>
      <c r="AB49" s="574"/>
      <c r="AC49" s="574"/>
      <c r="AD49" s="574"/>
      <c r="AE49" s="574"/>
      <c r="AF49" s="574"/>
      <c r="AG49" s="574"/>
      <c r="AH49" s="574"/>
      <c r="AI49" s="574"/>
      <c r="AJ49" s="574"/>
      <c r="AK49" s="574"/>
      <c r="AL49" s="574"/>
      <c r="AM49" s="574"/>
      <c r="AN49" s="574"/>
      <c r="AO49" s="574"/>
      <c r="AP49" s="574"/>
      <c r="AQ49" s="574"/>
      <c r="AR49" s="574"/>
      <c r="AS49" s="574"/>
      <c r="AT49" s="574"/>
      <c r="AU49" s="574"/>
      <c r="AV49" s="574"/>
      <c r="AW49" s="574"/>
      <c r="AX49" s="574"/>
      <c r="AY49" s="574"/>
      <c r="AZ49" s="574"/>
      <c r="BA49" s="574"/>
      <c r="BB49" s="574"/>
      <c r="BC49" s="574"/>
      <c r="BD49" s="574"/>
      <c r="BE49" s="574"/>
      <c r="BF49" s="574"/>
      <c r="BG49" s="574"/>
      <c r="BH49" s="574"/>
      <c r="BI49" s="574"/>
      <c r="BJ49" s="574"/>
      <c r="BK49" s="574"/>
      <c r="BL49" s="574"/>
      <c r="BM49" s="574"/>
      <c r="BN49" s="574"/>
      <c r="BO49" s="574"/>
      <c r="BP49" s="574"/>
      <c r="BQ49" s="574"/>
      <c r="BR49" s="574"/>
      <c r="BS49" s="574"/>
      <c r="BT49" s="574"/>
      <c r="BU49" s="574"/>
      <c r="BV49" s="574"/>
      <c r="BW49" s="574"/>
      <c r="BX49" s="574"/>
      <c r="BY49" s="574"/>
      <c r="BZ49" s="574"/>
      <c r="CA49" s="574"/>
      <c r="CB49" s="574"/>
      <c r="CC49" s="574"/>
      <c r="CD49" s="574"/>
      <c r="CE49" s="574"/>
      <c r="CF49" s="574"/>
      <c r="CG49" s="574"/>
      <c r="CH49" s="574"/>
      <c r="CI49" s="574"/>
      <c r="CJ49" s="574"/>
      <c r="CK49" s="574"/>
      <c r="CL49" s="574"/>
      <c r="CM49" s="574"/>
      <c r="CN49" s="574"/>
      <c r="CO49" s="574"/>
      <c r="CP49" s="574"/>
      <c r="CQ49" s="574"/>
      <c r="CR49" s="574"/>
      <c r="CS49" s="574"/>
      <c r="CT49" s="574"/>
      <c r="CU49" s="574"/>
      <c r="CV49" s="574"/>
      <c r="CW49" s="574"/>
      <c r="CX49" s="574"/>
      <c r="CY49" s="574"/>
      <c r="CZ49" s="574"/>
      <c r="DA49" s="574"/>
      <c r="DB49" s="574"/>
      <c r="DC49" s="574"/>
      <c r="DD49" s="574"/>
      <c r="DE49" s="574"/>
      <c r="DF49" s="574"/>
      <c r="DG49" s="574"/>
      <c r="DH49" s="574"/>
      <c r="DI49" s="574"/>
      <c r="DJ49" s="574"/>
      <c r="DK49" s="574"/>
      <c r="DL49" s="574"/>
      <c r="DM49" s="574"/>
      <c r="DN49" s="574"/>
      <c r="DO49" s="574"/>
      <c r="DP49" s="574"/>
      <c r="DQ49" s="574"/>
      <c r="DR49" s="574"/>
      <c r="DS49" s="574"/>
      <c r="DT49" s="574"/>
      <c r="DU49" s="574"/>
      <c r="DV49" s="574"/>
      <c r="DW49" s="574"/>
      <c r="DX49" s="574"/>
      <c r="DY49" s="574"/>
      <c r="DZ49" s="574"/>
      <c r="EA49" s="574"/>
      <c r="EB49" s="574"/>
      <c r="EC49" s="574"/>
      <c r="ED49" s="574"/>
      <c r="EE49" s="574"/>
      <c r="EF49" s="574"/>
      <c r="EG49" s="574"/>
      <c r="EH49" s="574"/>
      <c r="EI49" s="574"/>
      <c r="EJ49" s="574"/>
      <c r="EK49" s="574"/>
      <c r="EL49" s="574"/>
      <c r="EM49" s="574"/>
      <c r="EN49" s="574"/>
      <c r="EO49" s="574"/>
      <c r="EP49" s="574"/>
      <c r="EQ49" s="574"/>
      <c r="ER49" s="574"/>
      <c r="ES49" s="574"/>
      <c r="ET49" s="574"/>
      <c r="EU49" s="574"/>
      <c r="EV49" s="574"/>
      <c r="EW49" s="574"/>
      <c r="EX49" s="574"/>
      <c r="EY49" s="574"/>
      <c r="EZ49" s="574"/>
      <c r="FA49" s="574"/>
      <c r="FB49" s="574"/>
      <c r="FC49" s="574"/>
      <c r="FD49" s="574"/>
      <c r="FE49" s="574"/>
      <c r="FF49" s="574"/>
      <c r="FG49" s="574"/>
      <c r="FH49" s="574"/>
      <c r="FI49" s="574"/>
      <c r="FJ49" s="574"/>
      <c r="FK49" s="574"/>
      <c r="FL49" s="574"/>
      <c r="FM49" s="574"/>
      <c r="FN49" s="574"/>
    </row>
    <row r="50" spans="1:170">
      <c r="A50" s="588"/>
      <c r="B50" s="588"/>
      <c r="C50" s="588"/>
      <c r="D50" s="590"/>
      <c r="E50" s="590"/>
      <c r="F50" s="590"/>
      <c r="G50" s="590"/>
      <c r="H50" s="590"/>
      <c r="I50" s="590"/>
      <c r="J50" s="590"/>
      <c r="K50" s="590"/>
      <c r="L50" s="590"/>
      <c r="M50" s="590"/>
      <c r="N50" s="590"/>
      <c r="O50" s="590"/>
      <c r="P50" s="590"/>
      <c r="Q50" s="590"/>
      <c r="R50" s="590"/>
      <c r="S50" s="590"/>
      <c r="T50" s="574"/>
      <c r="U50" s="574"/>
      <c r="V50" s="574"/>
      <c r="W50" s="574"/>
      <c r="X50" s="574"/>
      <c r="Y50" s="574"/>
      <c r="Z50" s="574"/>
      <c r="AA50" s="574"/>
      <c r="AB50" s="574"/>
      <c r="AC50" s="574"/>
      <c r="AD50" s="574"/>
      <c r="AE50" s="574"/>
      <c r="AF50" s="574"/>
      <c r="AG50" s="574"/>
      <c r="AH50" s="574"/>
      <c r="AI50" s="574"/>
      <c r="AJ50" s="574"/>
      <c r="AK50" s="574"/>
      <c r="AL50" s="574"/>
      <c r="AM50" s="574"/>
      <c r="AN50" s="574"/>
      <c r="AO50" s="574"/>
      <c r="AP50" s="574"/>
      <c r="AQ50" s="574"/>
      <c r="AR50" s="574"/>
      <c r="AS50" s="574"/>
      <c r="AT50" s="574"/>
      <c r="AU50" s="574"/>
      <c r="AV50" s="574"/>
      <c r="AW50" s="574"/>
      <c r="AX50" s="574"/>
      <c r="AY50" s="574"/>
      <c r="AZ50" s="574"/>
      <c r="BA50" s="574"/>
      <c r="BB50" s="574"/>
      <c r="BC50" s="574"/>
      <c r="BD50" s="574"/>
      <c r="BE50" s="574"/>
      <c r="BF50" s="574"/>
      <c r="BG50" s="574"/>
      <c r="BH50" s="574"/>
      <c r="BI50" s="574"/>
      <c r="BJ50" s="574"/>
      <c r="BK50" s="574"/>
      <c r="BL50" s="574"/>
      <c r="BM50" s="574"/>
      <c r="BN50" s="574"/>
      <c r="BO50" s="574"/>
      <c r="BP50" s="574"/>
      <c r="BQ50" s="574"/>
      <c r="BR50" s="574"/>
      <c r="BS50" s="574"/>
      <c r="BT50" s="574"/>
      <c r="BU50" s="574"/>
      <c r="BV50" s="574"/>
      <c r="BW50" s="574"/>
      <c r="BX50" s="574"/>
      <c r="BY50" s="574"/>
      <c r="BZ50" s="574"/>
      <c r="CA50" s="574"/>
      <c r="CB50" s="574"/>
      <c r="CC50" s="574"/>
      <c r="CD50" s="574"/>
      <c r="CE50" s="574"/>
      <c r="CF50" s="574"/>
      <c r="CG50" s="574"/>
      <c r="CH50" s="574"/>
      <c r="CI50" s="574"/>
      <c r="CJ50" s="574"/>
      <c r="CK50" s="574"/>
      <c r="CL50" s="574"/>
      <c r="CM50" s="574"/>
      <c r="CN50" s="574"/>
      <c r="CO50" s="574"/>
      <c r="CP50" s="574"/>
      <c r="CQ50" s="574"/>
      <c r="CR50" s="574"/>
      <c r="CS50" s="574"/>
      <c r="CT50" s="574"/>
      <c r="CU50" s="574"/>
      <c r="CV50" s="574"/>
      <c r="CW50" s="574"/>
      <c r="CX50" s="574"/>
      <c r="CY50" s="574"/>
      <c r="CZ50" s="574"/>
      <c r="DA50" s="574"/>
      <c r="DB50" s="574"/>
      <c r="DC50" s="574"/>
      <c r="DD50" s="574"/>
      <c r="DE50" s="574"/>
      <c r="DF50" s="574"/>
      <c r="DG50" s="574"/>
      <c r="DH50" s="574"/>
      <c r="DI50" s="574"/>
      <c r="DJ50" s="574"/>
      <c r="DK50" s="574"/>
      <c r="DL50" s="574"/>
      <c r="DM50" s="574"/>
      <c r="DN50" s="574"/>
      <c r="DO50" s="574"/>
      <c r="DP50" s="574"/>
      <c r="DQ50" s="574"/>
      <c r="DR50" s="574"/>
      <c r="DS50" s="574"/>
      <c r="DT50" s="574"/>
      <c r="DU50" s="574"/>
      <c r="DV50" s="574"/>
      <c r="DW50" s="574"/>
      <c r="DX50" s="574"/>
      <c r="DY50" s="574"/>
      <c r="DZ50" s="574"/>
      <c r="EA50" s="574"/>
      <c r="EB50" s="574"/>
      <c r="EC50" s="574"/>
      <c r="ED50" s="574"/>
      <c r="EE50" s="574"/>
      <c r="EF50" s="574"/>
      <c r="EG50" s="574"/>
      <c r="EH50" s="574"/>
      <c r="EI50" s="574"/>
      <c r="EJ50" s="574"/>
      <c r="EK50" s="574"/>
      <c r="EL50" s="574"/>
      <c r="EM50" s="574"/>
      <c r="EN50" s="574"/>
      <c r="EO50" s="574"/>
      <c r="EP50" s="574"/>
      <c r="EQ50" s="574"/>
      <c r="ER50" s="574"/>
      <c r="ES50" s="574"/>
      <c r="ET50" s="574"/>
      <c r="EU50" s="574"/>
      <c r="EV50" s="574"/>
      <c r="EW50" s="574"/>
      <c r="EX50" s="574"/>
      <c r="EY50" s="574"/>
      <c r="EZ50" s="574"/>
      <c r="FA50" s="574"/>
      <c r="FB50" s="574"/>
      <c r="FC50" s="574"/>
      <c r="FD50" s="574"/>
      <c r="FE50" s="574"/>
      <c r="FF50" s="574"/>
      <c r="FG50" s="574"/>
      <c r="FH50" s="574"/>
      <c r="FI50" s="574"/>
      <c r="FJ50" s="574"/>
      <c r="FK50" s="574"/>
      <c r="FL50" s="574"/>
      <c r="FM50" s="574"/>
      <c r="FN50" s="574"/>
    </row>
    <row r="51" spans="1:170">
      <c r="A51" s="588"/>
      <c r="B51" s="588"/>
      <c r="C51" s="588"/>
      <c r="D51" s="590"/>
      <c r="E51" s="590"/>
      <c r="F51" s="590"/>
      <c r="G51" s="590"/>
      <c r="H51" s="590"/>
      <c r="I51" s="590"/>
      <c r="J51" s="590"/>
      <c r="K51" s="590"/>
      <c r="L51" s="590"/>
      <c r="M51" s="590"/>
      <c r="N51" s="590"/>
      <c r="O51" s="590"/>
      <c r="P51" s="590"/>
      <c r="Q51" s="590"/>
      <c r="R51" s="590"/>
      <c r="S51" s="590"/>
      <c r="T51" s="574"/>
      <c r="U51" s="574"/>
      <c r="V51" s="574"/>
      <c r="W51" s="574"/>
      <c r="X51" s="574"/>
      <c r="Y51" s="574"/>
      <c r="Z51" s="574"/>
      <c r="AA51" s="574"/>
      <c r="AB51" s="574"/>
      <c r="AC51" s="574"/>
      <c r="AD51" s="574"/>
      <c r="AE51" s="574"/>
      <c r="AF51" s="574"/>
      <c r="AG51" s="574"/>
      <c r="AH51" s="574"/>
      <c r="AI51" s="574"/>
      <c r="AJ51" s="574"/>
      <c r="AK51" s="574"/>
      <c r="AL51" s="574"/>
      <c r="AM51" s="574"/>
      <c r="AN51" s="574"/>
      <c r="AO51" s="574"/>
      <c r="AP51" s="574"/>
      <c r="AQ51" s="574"/>
      <c r="AR51" s="574"/>
      <c r="AS51" s="574"/>
      <c r="AT51" s="574"/>
      <c r="AU51" s="574"/>
      <c r="AV51" s="574"/>
      <c r="AW51" s="574"/>
      <c r="AX51" s="574"/>
      <c r="AY51" s="574"/>
      <c r="AZ51" s="574"/>
      <c r="BA51" s="574"/>
      <c r="BB51" s="574"/>
      <c r="BC51" s="574"/>
      <c r="BD51" s="574"/>
      <c r="BE51" s="574"/>
      <c r="BF51" s="574"/>
      <c r="BG51" s="574"/>
      <c r="BH51" s="574"/>
      <c r="BI51" s="574"/>
      <c r="BJ51" s="574"/>
      <c r="BK51" s="574"/>
      <c r="BL51" s="574"/>
      <c r="BM51" s="574"/>
      <c r="BN51" s="574"/>
      <c r="BO51" s="574"/>
      <c r="BP51" s="574"/>
      <c r="BQ51" s="574"/>
      <c r="BR51" s="574"/>
      <c r="BS51" s="574"/>
      <c r="BT51" s="574"/>
      <c r="BU51" s="574"/>
      <c r="BV51" s="574"/>
      <c r="BW51" s="574"/>
      <c r="BX51" s="574"/>
      <c r="BY51" s="574"/>
      <c r="BZ51" s="574"/>
      <c r="CA51" s="574"/>
      <c r="CB51" s="574"/>
      <c r="CC51" s="574"/>
      <c r="CD51" s="574"/>
      <c r="CE51" s="574"/>
      <c r="CF51" s="574"/>
      <c r="CG51" s="574"/>
      <c r="CH51" s="574"/>
      <c r="CI51" s="574"/>
      <c r="CJ51" s="574"/>
      <c r="CK51" s="574"/>
      <c r="CL51" s="574"/>
      <c r="CM51" s="574"/>
      <c r="CN51" s="574"/>
      <c r="CO51" s="574"/>
      <c r="CP51" s="574"/>
      <c r="CQ51" s="574"/>
      <c r="CR51" s="574"/>
      <c r="CS51" s="574"/>
      <c r="CT51" s="574"/>
      <c r="CU51" s="574"/>
      <c r="CV51" s="574"/>
      <c r="CW51" s="574"/>
      <c r="CX51" s="574"/>
      <c r="CY51" s="574"/>
      <c r="CZ51" s="574"/>
      <c r="DA51" s="574"/>
      <c r="DB51" s="574"/>
      <c r="DC51" s="574"/>
      <c r="DD51" s="574"/>
      <c r="DE51" s="574"/>
      <c r="DF51" s="574"/>
      <c r="DG51" s="574"/>
      <c r="DH51" s="574"/>
      <c r="DI51" s="574"/>
      <c r="DJ51" s="574"/>
      <c r="DK51" s="574"/>
      <c r="DL51" s="574"/>
      <c r="DM51" s="574"/>
      <c r="DN51" s="574"/>
      <c r="DO51" s="574"/>
      <c r="DP51" s="574"/>
      <c r="DQ51" s="574"/>
      <c r="DR51" s="574"/>
      <c r="DS51" s="574"/>
      <c r="DT51" s="574"/>
      <c r="DU51" s="574"/>
      <c r="DV51" s="574"/>
      <c r="DW51" s="574"/>
      <c r="DX51" s="574"/>
      <c r="DY51" s="574"/>
      <c r="DZ51" s="574"/>
      <c r="EA51" s="574"/>
      <c r="EB51" s="574"/>
      <c r="EC51" s="574"/>
      <c r="ED51" s="574"/>
      <c r="EE51" s="574"/>
      <c r="EF51" s="574"/>
      <c r="EG51" s="574"/>
      <c r="EH51" s="574"/>
      <c r="EI51" s="574"/>
      <c r="EJ51" s="574"/>
      <c r="EK51" s="574"/>
      <c r="EL51" s="574"/>
      <c r="EM51" s="574"/>
      <c r="EN51" s="574"/>
      <c r="EO51" s="574"/>
      <c r="EP51" s="574"/>
      <c r="EQ51" s="574"/>
      <c r="ER51" s="574"/>
      <c r="ES51" s="574"/>
      <c r="ET51" s="574"/>
      <c r="EU51" s="574"/>
      <c r="EV51" s="574"/>
      <c r="EW51" s="574"/>
      <c r="EX51" s="574"/>
      <c r="EY51" s="574"/>
      <c r="EZ51" s="574"/>
      <c r="FA51" s="574"/>
      <c r="FB51" s="574"/>
      <c r="FC51" s="574"/>
      <c r="FD51" s="574"/>
      <c r="FE51" s="574"/>
      <c r="FF51" s="574"/>
      <c r="FG51" s="574"/>
      <c r="FH51" s="574"/>
      <c r="FI51" s="574"/>
      <c r="FJ51" s="574"/>
      <c r="FK51" s="574"/>
      <c r="FL51" s="574"/>
      <c r="FM51" s="574"/>
      <c r="FN51" s="574"/>
    </row>
    <row r="52" spans="1:170">
      <c r="A52" s="588"/>
      <c r="B52" s="588"/>
      <c r="C52" s="588"/>
      <c r="D52" s="590"/>
      <c r="E52" s="590"/>
      <c r="F52" s="590"/>
      <c r="G52" s="590"/>
      <c r="H52" s="590"/>
      <c r="I52" s="590"/>
      <c r="J52" s="590"/>
      <c r="K52" s="590"/>
      <c r="L52" s="590"/>
      <c r="M52" s="590"/>
      <c r="N52" s="590"/>
      <c r="O52" s="590"/>
      <c r="P52" s="590"/>
      <c r="Q52" s="590"/>
      <c r="R52" s="590"/>
      <c r="S52" s="590"/>
      <c r="T52" s="574"/>
      <c r="U52" s="574"/>
      <c r="V52" s="574"/>
      <c r="W52" s="574"/>
      <c r="X52" s="574"/>
      <c r="Y52" s="574"/>
      <c r="Z52" s="574"/>
      <c r="AA52" s="574"/>
      <c r="AB52" s="574"/>
      <c r="AC52" s="574"/>
      <c r="AD52" s="574"/>
      <c r="AE52" s="574"/>
      <c r="AF52" s="574"/>
      <c r="AG52" s="574"/>
      <c r="AH52" s="574"/>
      <c r="AI52" s="574"/>
      <c r="AJ52" s="574"/>
      <c r="AK52" s="574"/>
      <c r="AL52" s="574"/>
      <c r="AM52" s="574"/>
      <c r="AN52" s="574"/>
      <c r="AO52" s="574"/>
      <c r="AP52" s="574"/>
      <c r="AQ52" s="574"/>
      <c r="AR52" s="574"/>
      <c r="AS52" s="574"/>
      <c r="AT52" s="574"/>
      <c r="AU52" s="574"/>
      <c r="AV52" s="574"/>
      <c r="AW52" s="574"/>
      <c r="AX52" s="574"/>
      <c r="AY52" s="574"/>
      <c r="AZ52" s="574"/>
      <c r="BA52" s="574"/>
      <c r="BB52" s="574"/>
      <c r="BC52" s="574"/>
      <c r="BD52" s="574"/>
      <c r="BE52" s="574"/>
      <c r="BF52" s="574"/>
      <c r="BG52" s="574"/>
      <c r="BH52" s="574"/>
      <c r="BI52" s="574"/>
      <c r="BJ52" s="574"/>
      <c r="BK52" s="574"/>
      <c r="BL52" s="574"/>
      <c r="BM52" s="574"/>
      <c r="BN52" s="574"/>
      <c r="BO52" s="574"/>
      <c r="BP52" s="574"/>
      <c r="BQ52" s="574"/>
      <c r="BR52" s="574"/>
      <c r="BS52" s="574"/>
      <c r="BT52" s="574"/>
      <c r="BU52" s="574"/>
      <c r="BV52" s="574"/>
      <c r="BW52" s="574"/>
      <c r="BX52" s="574"/>
      <c r="BY52" s="574"/>
      <c r="BZ52" s="574"/>
      <c r="CA52" s="574"/>
      <c r="CB52" s="574"/>
      <c r="CC52" s="574"/>
      <c r="CD52" s="574"/>
      <c r="CE52" s="574"/>
      <c r="CF52" s="574"/>
      <c r="CG52" s="574"/>
      <c r="CH52" s="574"/>
      <c r="CI52" s="574"/>
      <c r="CJ52" s="574"/>
      <c r="CK52" s="574"/>
      <c r="CL52" s="574"/>
      <c r="CM52" s="574"/>
      <c r="CN52" s="574"/>
      <c r="CO52" s="574"/>
      <c r="CP52" s="574"/>
      <c r="CQ52" s="574"/>
      <c r="CR52" s="574"/>
      <c r="CS52" s="574"/>
      <c r="CT52" s="574"/>
      <c r="CU52" s="574"/>
      <c r="CV52" s="574"/>
      <c r="CW52" s="574"/>
      <c r="CX52" s="574"/>
      <c r="CY52" s="574"/>
      <c r="CZ52" s="574"/>
      <c r="DA52" s="574"/>
      <c r="DB52" s="574"/>
      <c r="DC52" s="574"/>
      <c r="DD52" s="574"/>
      <c r="DE52" s="574"/>
      <c r="DF52" s="574"/>
      <c r="DG52" s="574"/>
      <c r="DH52" s="574"/>
      <c r="DI52" s="574"/>
      <c r="DJ52" s="574"/>
      <c r="DK52" s="574"/>
      <c r="DL52" s="574"/>
      <c r="DM52" s="574"/>
      <c r="DN52" s="574"/>
      <c r="DO52" s="574"/>
      <c r="DP52" s="574"/>
      <c r="DQ52" s="574"/>
      <c r="DR52" s="574"/>
      <c r="DS52" s="574"/>
      <c r="DT52" s="574"/>
      <c r="DU52" s="574"/>
      <c r="DV52" s="574"/>
      <c r="DW52" s="574"/>
      <c r="DX52" s="574"/>
      <c r="DY52" s="574"/>
      <c r="DZ52" s="574"/>
      <c r="EA52" s="574"/>
      <c r="EB52" s="574"/>
      <c r="EC52" s="574"/>
      <c r="ED52" s="574"/>
      <c r="EE52" s="574"/>
      <c r="EF52" s="574"/>
      <c r="EG52" s="574"/>
      <c r="EH52" s="574"/>
      <c r="EI52" s="574"/>
      <c r="EJ52" s="574"/>
      <c r="EK52" s="574"/>
      <c r="EL52" s="574"/>
      <c r="EM52" s="574"/>
      <c r="EN52" s="574"/>
      <c r="EO52" s="574"/>
      <c r="EP52" s="574"/>
      <c r="EQ52" s="574"/>
      <c r="ER52" s="574"/>
      <c r="ES52" s="574"/>
      <c r="ET52" s="574"/>
      <c r="EU52" s="574"/>
      <c r="EV52" s="574"/>
      <c r="EW52" s="574"/>
      <c r="EX52" s="574"/>
      <c r="EY52" s="574"/>
      <c r="EZ52" s="574"/>
      <c r="FA52" s="574"/>
      <c r="FB52" s="574"/>
      <c r="FC52" s="574"/>
      <c r="FD52" s="574"/>
      <c r="FE52" s="574"/>
      <c r="FF52" s="574"/>
      <c r="FG52" s="574"/>
      <c r="FH52" s="574"/>
      <c r="FI52" s="574"/>
      <c r="FJ52" s="574"/>
      <c r="FK52" s="574"/>
      <c r="FL52" s="574"/>
      <c r="FM52" s="574"/>
      <c r="FN52" s="574"/>
    </row>
    <row r="53" spans="1:170">
      <c r="A53" s="588"/>
      <c r="B53" s="588"/>
      <c r="C53" s="588"/>
      <c r="D53" s="590"/>
      <c r="E53" s="590"/>
      <c r="F53" s="590"/>
      <c r="G53" s="590"/>
      <c r="H53" s="590"/>
      <c r="I53" s="590"/>
      <c r="J53" s="590"/>
      <c r="K53" s="590"/>
      <c r="L53" s="590"/>
      <c r="M53" s="590"/>
      <c r="N53" s="590"/>
      <c r="O53" s="590"/>
      <c r="P53" s="590"/>
      <c r="Q53" s="590"/>
      <c r="R53" s="590"/>
      <c r="S53" s="590"/>
      <c r="T53" s="574"/>
      <c r="U53" s="574"/>
      <c r="V53" s="574"/>
      <c r="W53" s="574"/>
      <c r="X53" s="574"/>
      <c r="Y53" s="574"/>
      <c r="Z53" s="574"/>
      <c r="AA53" s="574"/>
      <c r="AB53" s="574"/>
      <c r="AC53" s="574"/>
      <c r="AD53" s="574"/>
      <c r="AE53" s="574"/>
      <c r="AF53" s="574"/>
      <c r="AG53" s="574"/>
      <c r="AH53" s="574"/>
      <c r="AI53" s="574"/>
      <c r="AJ53" s="574"/>
      <c r="AK53" s="574"/>
      <c r="AL53" s="574"/>
      <c r="AM53" s="574"/>
      <c r="AN53" s="574"/>
      <c r="AO53" s="574"/>
      <c r="AP53" s="574"/>
      <c r="AQ53" s="574"/>
      <c r="AR53" s="574"/>
      <c r="AS53" s="574"/>
      <c r="AT53" s="574"/>
      <c r="AU53" s="574"/>
      <c r="AV53" s="574"/>
      <c r="AW53" s="574"/>
      <c r="AX53" s="574"/>
      <c r="AY53" s="574"/>
      <c r="AZ53" s="574"/>
      <c r="BA53" s="574"/>
      <c r="BB53" s="574"/>
      <c r="BC53" s="574"/>
      <c r="BD53" s="574"/>
      <c r="BE53" s="574"/>
      <c r="BF53" s="574"/>
      <c r="BG53" s="574"/>
      <c r="BH53" s="574"/>
      <c r="BI53" s="574"/>
      <c r="BJ53" s="574"/>
      <c r="BK53" s="574"/>
      <c r="BL53" s="574"/>
      <c r="BM53" s="574"/>
      <c r="BN53" s="574"/>
      <c r="BO53" s="574"/>
      <c r="BP53" s="574"/>
      <c r="BQ53" s="574"/>
      <c r="BR53" s="574"/>
      <c r="BS53" s="574"/>
      <c r="BT53" s="574"/>
      <c r="BU53" s="574"/>
      <c r="BV53" s="574"/>
      <c r="BW53" s="574"/>
      <c r="BX53" s="574"/>
      <c r="BY53" s="574"/>
      <c r="BZ53" s="574"/>
      <c r="CA53" s="574"/>
      <c r="CB53" s="574"/>
      <c r="CC53" s="574"/>
      <c r="CD53" s="574"/>
      <c r="CE53" s="574"/>
      <c r="CF53" s="574"/>
      <c r="CG53" s="574"/>
      <c r="CH53" s="574"/>
      <c r="CI53" s="574"/>
      <c r="CJ53" s="574"/>
      <c r="CK53" s="574"/>
      <c r="CL53" s="574"/>
      <c r="CM53" s="574"/>
      <c r="CN53" s="574"/>
      <c r="CO53" s="574"/>
      <c r="CP53" s="574"/>
      <c r="CQ53" s="574"/>
      <c r="CR53" s="574"/>
      <c r="CS53" s="574"/>
      <c r="CT53" s="574"/>
      <c r="CU53" s="574"/>
      <c r="CV53" s="574"/>
      <c r="CW53" s="574"/>
      <c r="CX53" s="574"/>
      <c r="CY53" s="574"/>
      <c r="CZ53" s="574"/>
      <c r="DA53" s="574"/>
      <c r="DB53" s="574"/>
      <c r="DC53" s="574"/>
      <c r="DD53" s="574"/>
      <c r="DE53" s="574"/>
      <c r="DF53" s="574"/>
      <c r="DG53" s="574"/>
      <c r="DH53" s="574"/>
      <c r="DI53" s="574"/>
      <c r="DJ53" s="574"/>
      <c r="DK53" s="574"/>
      <c r="DL53" s="574"/>
      <c r="DM53" s="574"/>
      <c r="DN53" s="574"/>
      <c r="DO53" s="574"/>
      <c r="DP53" s="574"/>
      <c r="DQ53" s="574"/>
      <c r="DR53" s="574"/>
      <c r="DS53" s="574"/>
      <c r="DT53" s="574"/>
      <c r="DU53" s="574"/>
      <c r="DV53" s="574"/>
      <c r="DW53" s="574"/>
      <c r="DX53" s="574"/>
      <c r="DY53" s="574"/>
      <c r="DZ53" s="574"/>
      <c r="EA53" s="574"/>
      <c r="EB53" s="574"/>
      <c r="EC53" s="574"/>
      <c r="ED53" s="574"/>
      <c r="EE53" s="574"/>
      <c r="EF53" s="574"/>
      <c r="EG53" s="574"/>
      <c r="EH53" s="574"/>
      <c r="EI53" s="574"/>
      <c r="EJ53" s="574"/>
      <c r="EK53" s="574"/>
      <c r="EL53" s="574"/>
      <c r="EM53" s="574"/>
      <c r="EN53" s="574"/>
      <c r="EO53" s="574"/>
      <c r="EP53" s="574"/>
      <c r="EQ53" s="574"/>
      <c r="ER53" s="574"/>
      <c r="ES53" s="574"/>
      <c r="ET53" s="574"/>
      <c r="EU53" s="574"/>
      <c r="EV53" s="574"/>
      <c r="EW53" s="574"/>
      <c r="EX53" s="574"/>
      <c r="EY53" s="574"/>
      <c r="EZ53" s="574"/>
      <c r="FA53" s="574"/>
      <c r="FB53" s="574"/>
      <c r="FC53" s="574"/>
      <c r="FD53" s="574"/>
      <c r="FE53" s="574"/>
      <c r="FF53" s="574"/>
      <c r="FG53" s="574"/>
      <c r="FH53" s="574"/>
      <c r="FI53" s="574"/>
      <c r="FJ53" s="574"/>
      <c r="FK53" s="574"/>
      <c r="FL53" s="574"/>
      <c r="FM53" s="574"/>
      <c r="FN53" s="574"/>
    </row>
    <row r="54" spans="1:170">
      <c r="A54" s="588"/>
      <c r="B54" s="588"/>
      <c r="C54" s="588"/>
      <c r="D54" s="590"/>
      <c r="E54" s="590"/>
      <c r="F54" s="590"/>
      <c r="G54" s="590"/>
      <c r="H54" s="590"/>
      <c r="I54" s="590"/>
      <c r="J54" s="590"/>
      <c r="K54" s="590"/>
      <c r="L54" s="590"/>
      <c r="M54" s="590"/>
      <c r="N54" s="590"/>
      <c r="O54" s="590"/>
      <c r="P54" s="590"/>
      <c r="Q54" s="590"/>
      <c r="R54" s="590"/>
      <c r="S54" s="590"/>
      <c r="T54" s="574"/>
      <c r="U54" s="574"/>
      <c r="V54" s="574"/>
      <c r="W54" s="574"/>
      <c r="X54" s="574"/>
      <c r="Y54" s="574"/>
      <c r="Z54" s="574"/>
      <c r="AA54" s="574"/>
      <c r="AB54" s="574"/>
      <c r="AC54" s="574"/>
      <c r="AD54" s="574"/>
      <c r="AE54" s="574"/>
      <c r="AF54" s="574"/>
      <c r="AG54" s="574"/>
      <c r="AH54" s="574"/>
      <c r="AI54" s="574"/>
      <c r="AJ54" s="574"/>
      <c r="AK54" s="574"/>
      <c r="AL54" s="574"/>
      <c r="AM54" s="574"/>
      <c r="AN54" s="574"/>
      <c r="AO54" s="574"/>
      <c r="AP54" s="574"/>
      <c r="AQ54" s="574"/>
      <c r="AR54" s="574"/>
      <c r="AS54" s="574"/>
      <c r="AT54" s="574"/>
      <c r="AU54" s="574"/>
      <c r="AV54" s="574"/>
      <c r="AW54" s="574"/>
      <c r="AX54" s="574"/>
      <c r="AY54" s="574"/>
      <c r="AZ54" s="574"/>
      <c r="BA54" s="574"/>
      <c r="BB54" s="574"/>
      <c r="BC54" s="574"/>
      <c r="BD54" s="574"/>
      <c r="BE54" s="574"/>
      <c r="BF54" s="574"/>
      <c r="BG54" s="574"/>
      <c r="BH54" s="574"/>
      <c r="BI54" s="574"/>
      <c r="BJ54" s="574"/>
      <c r="BK54" s="574"/>
      <c r="BL54" s="574"/>
      <c r="BM54" s="574"/>
      <c r="BN54" s="574"/>
      <c r="BO54" s="574"/>
      <c r="BP54" s="574"/>
      <c r="BQ54" s="574"/>
      <c r="BR54" s="574"/>
      <c r="BS54" s="574"/>
      <c r="BT54" s="574"/>
      <c r="BU54" s="574"/>
      <c r="BV54" s="574"/>
      <c r="BW54" s="574"/>
      <c r="BX54" s="574"/>
      <c r="BY54" s="574"/>
      <c r="BZ54" s="574"/>
      <c r="CA54" s="574"/>
      <c r="CB54" s="574"/>
      <c r="CC54" s="574"/>
      <c r="CD54" s="574"/>
      <c r="CE54" s="574"/>
      <c r="CF54" s="574"/>
      <c r="CG54" s="574"/>
      <c r="CH54" s="574"/>
      <c r="CI54" s="574"/>
      <c r="CJ54" s="574"/>
      <c r="CK54" s="574"/>
      <c r="CL54" s="574"/>
      <c r="CM54" s="574"/>
      <c r="CN54" s="574"/>
      <c r="CO54" s="574"/>
      <c r="CP54" s="574"/>
      <c r="CQ54" s="574"/>
      <c r="CR54" s="574"/>
      <c r="CS54" s="574"/>
      <c r="CT54" s="574"/>
      <c r="CU54" s="574"/>
      <c r="CV54" s="574"/>
      <c r="CW54" s="574"/>
      <c r="CX54" s="574"/>
      <c r="CY54" s="574"/>
      <c r="CZ54" s="574"/>
      <c r="DA54" s="574"/>
      <c r="DB54" s="574"/>
      <c r="DC54" s="574"/>
      <c r="DD54" s="574"/>
      <c r="DE54" s="574"/>
      <c r="DF54" s="574"/>
      <c r="DG54" s="574"/>
      <c r="DH54" s="574"/>
      <c r="DI54" s="574"/>
      <c r="DJ54" s="574"/>
      <c r="DK54" s="574"/>
      <c r="DL54" s="574"/>
      <c r="DM54" s="574"/>
      <c r="DN54" s="574"/>
      <c r="DO54" s="574"/>
      <c r="DP54" s="574"/>
      <c r="DQ54" s="574"/>
      <c r="DR54" s="574"/>
      <c r="DS54" s="574"/>
      <c r="DT54" s="574"/>
      <c r="DU54" s="574"/>
      <c r="DV54" s="574"/>
      <c r="DW54" s="574"/>
      <c r="DX54" s="574"/>
      <c r="DY54" s="574"/>
      <c r="DZ54" s="574"/>
      <c r="EA54" s="574"/>
      <c r="EB54" s="574"/>
      <c r="EC54" s="574"/>
      <c r="ED54" s="574"/>
      <c r="EE54" s="574"/>
      <c r="EF54" s="574"/>
      <c r="EG54" s="574"/>
      <c r="EH54" s="574"/>
      <c r="EI54" s="574"/>
      <c r="EJ54" s="574"/>
      <c r="EK54" s="574"/>
      <c r="EL54" s="574"/>
      <c r="EM54" s="574"/>
      <c r="EN54" s="574"/>
      <c r="EO54" s="574"/>
      <c r="EP54" s="574"/>
      <c r="EQ54" s="574"/>
      <c r="ER54" s="574"/>
      <c r="ES54" s="574"/>
      <c r="ET54" s="574"/>
      <c r="EU54" s="574"/>
      <c r="EV54" s="574"/>
      <c r="EW54" s="574"/>
      <c r="EX54" s="574"/>
      <c r="EY54" s="574"/>
      <c r="EZ54" s="574"/>
      <c r="FA54" s="574"/>
      <c r="FB54" s="574"/>
      <c r="FC54" s="574"/>
      <c r="FD54" s="574"/>
      <c r="FE54" s="574"/>
      <c r="FF54" s="574"/>
      <c r="FG54" s="574"/>
      <c r="FH54" s="574"/>
      <c r="FI54" s="574"/>
      <c r="FJ54" s="574"/>
      <c r="FK54" s="574"/>
      <c r="FL54" s="574"/>
      <c r="FM54" s="574"/>
      <c r="FN54" s="574"/>
    </row>
    <row r="55" spans="1:170">
      <c r="A55" s="588"/>
      <c r="B55" s="588"/>
      <c r="C55" s="588"/>
      <c r="D55" s="590"/>
      <c r="E55" s="590"/>
      <c r="F55" s="590"/>
      <c r="G55" s="590"/>
      <c r="H55" s="590"/>
      <c r="I55" s="590"/>
      <c r="J55" s="590"/>
      <c r="K55" s="590"/>
      <c r="L55" s="590"/>
      <c r="M55" s="590"/>
      <c r="N55" s="590"/>
      <c r="O55" s="590"/>
      <c r="P55" s="590"/>
      <c r="Q55" s="590"/>
      <c r="R55" s="590"/>
      <c r="S55" s="590"/>
      <c r="T55" s="574"/>
      <c r="U55" s="574"/>
      <c r="V55" s="574"/>
      <c r="W55" s="574"/>
      <c r="X55" s="574"/>
      <c r="Y55" s="574"/>
      <c r="Z55" s="574"/>
      <c r="AA55" s="574"/>
      <c r="AB55" s="574"/>
      <c r="AC55" s="574"/>
      <c r="AD55" s="574"/>
      <c r="AE55" s="574"/>
      <c r="AF55" s="574"/>
      <c r="AG55" s="574"/>
      <c r="AH55" s="574"/>
      <c r="AI55" s="574"/>
      <c r="AJ55" s="574"/>
      <c r="AK55" s="574"/>
      <c r="AL55" s="574"/>
      <c r="AM55" s="574"/>
      <c r="AN55" s="574"/>
      <c r="AO55" s="574"/>
      <c r="AP55" s="574"/>
      <c r="AQ55" s="574"/>
      <c r="AR55" s="574"/>
      <c r="AS55" s="574"/>
      <c r="AT55" s="574"/>
      <c r="AU55" s="574"/>
      <c r="AV55" s="574"/>
      <c r="AW55" s="574"/>
      <c r="AX55" s="574"/>
      <c r="AY55" s="574"/>
      <c r="AZ55" s="574"/>
      <c r="BA55" s="574"/>
      <c r="BB55" s="574"/>
      <c r="BC55" s="574"/>
      <c r="BD55" s="574"/>
      <c r="BE55" s="574"/>
      <c r="BF55" s="574"/>
      <c r="BG55" s="574"/>
      <c r="BH55" s="574"/>
      <c r="BI55" s="574"/>
      <c r="BJ55" s="574"/>
      <c r="BK55" s="574"/>
      <c r="BL55" s="574"/>
      <c r="BM55" s="574"/>
      <c r="BN55" s="574"/>
      <c r="BO55" s="574"/>
      <c r="BP55" s="574"/>
      <c r="BQ55" s="574"/>
      <c r="BR55" s="574"/>
      <c r="BS55" s="574"/>
      <c r="BT55" s="574"/>
      <c r="BU55" s="574"/>
      <c r="BV55" s="574"/>
      <c r="BW55" s="574"/>
      <c r="BX55" s="574"/>
      <c r="BY55" s="574"/>
      <c r="BZ55" s="574"/>
      <c r="CA55" s="574"/>
      <c r="CB55" s="574"/>
      <c r="CC55" s="574"/>
      <c r="CD55" s="574"/>
      <c r="CE55" s="574"/>
      <c r="CF55" s="574"/>
      <c r="CG55" s="574"/>
      <c r="CH55" s="574"/>
      <c r="CI55" s="574"/>
      <c r="CJ55" s="574"/>
      <c r="CK55" s="574"/>
      <c r="CL55" s="574"/>
      <c r="CM55" s="574"/>
      <c r="CN55" s="574"/>
      <c r="CO55" s="574"/>
      <c r="CP55" s="574"/>
      <c r="CQ55" s="574"/>
      <c r="CR55" s="574"/>
      <c r="CS55" s="574"/>
      <c r="CT55" s="574"/>
      <c r="CU55" s="574"/>
      <c r="CV55" s="574"/>
      <c r="CW55" s="574"/>
      <c r="CX55" s="574"/>
      <c r="CY55" s="574"/>
      <c r="CZ55" s="574"/>
      <c r="DA55" s="574"/>
      <c r="DB55" s="574"/>
      <c r="DC55" s="574"/>
      <c r="DD55" s="574"/>
      <c r="DE55" s="574"/>
      <c r="DF55" s="574"/>
      <c r="DG55" s="574"/>
      <c r="DH55" s="574"/>
      <c r="DI55" s="574"/>
      <c r="DJ55" s="574"/>
      <c r="DK55" s="574"/>
      <c r="DL55" s="574"/>
      <c r="DM55" s="574"/>
      <c r="DN55" s="574"/>
      <c r="DO55" s="574"/>
      <c r="DP55" s="574"/>
      <c r="DQ55" s="574"/>
      <c r="DR55" s="574"/>
      <c r="DS55" s="574"/>
      <c r="DT55" s="574"/>
      <c r="DU55" s="574"/>
      <c r="DV55" s="574"/>
      <c r="DW55" s="574"/>
      <c r="DX55" s="574"/>
      <c r="DY55" s="574"/>
      <c r="DZ55" s="574"/>
      <c r="EA55" s="574"/>
      <c r="EB55" s="574"/>
      <c r="EC55" s="574"/>
      <c r="ED55" s="574"/>
      <c r="EE55" s="574"/>
      <c r="EF55" s="574"/>
      <c r="EG55" s="574"/>
      <c r="EH55" s="574"/>
      <c r="EI55" s="574"/>
      <c r="EJ55" s="574"/>
      <c r="EK55" s="574"/>
      <c r="EL55" s="574"/>
      <c r="EM55" s="574"/>
      <c r="EN55" s="574"/>
      <c r="EO55" s="574"/>
      <c r="EP55" s="574"/>
      <c r="EQ55" s="574"/>
      <c r="ER55" s="574"/>
      <c r="ES55" s="574"/>
      <c r="ET55" s="574"/>
      <c r="EU55" s="574"/>
      <c r="EV55" s="574"/>
      <c r="EW55" s="574"/>
      <c r="EX55" s="574"/>
      <c r="EY55" s="574"/>
      <c r="EZ55" s="574"/>
      <c r="FA55" s="574"/>
      <c r="FB55" s="574"/>
      <c r="FC55" s="574"/>
      <c r="FD55" s="574"/>
      <c r="FE55" s="574"/>
      <c r="FF55" s="574"/>
      <c r="FG55" s="574"/>
      <c r="FH55" s="574"/>
      <c r="FI55" s="574"/>
      <c r="FJ55" s="574"/>
      <c r="FK55" s="574"/>
      <c r="FL55" s="574"/>
      <c r="FM55" s="574"/>
      <c r="FN55" s="574"/>
    </row>
    <row r="56" spans="1:170">
      <c r="A56" s="588"/>
      <c r="B56" s="588"/>
      <c r="C56" s="588"/>
      <c r="D56" s="590"/>
      <c r="E56" s="590"/>
      <c r="F56" s="590"/>
      <c r="G56" s="590"/>
      <c r="H56" s="590"/>
      <c r="I56" s="590"/>
      <c r="J56" s="590"/>
      <c r="K56" s="590"/>
      <c r="L56" s="590"/>
      <c r="M56" s="590"/>
      <c r="N56" s="590"/>
      <c r="O56" s="590"/>
      <c r="P56" s="590"/>
      <c r="Q56" s="590"/>
      <c r="R56" s="590"/>
      <c r="S56" s="590"/>
      <c r="T56" s="574"/>
      <c r="U56" s="574"/>
      <c r="V56" s="574"/>
      <c r="W56" s="574"/>
      <c r="X56" s="574"/>
      <c r="Y56" s="574"/>
      <c r="Z56" s="574"/>
      <c r="AA56" s="574"/>
      <c r="AB56" s="574"/>
      <c r="AC56" s="574"/>
      <c r="AD56" s="574"/>
      <c r="AE56" s="574"/>
      <c r="AF56" s="574"/>
      <c r="AG56" s="574"/>
      <c r="AH56" s="574"/>
      <c r="AI56" s="574"/>
      <c r="AJ56" s="574"/>
      <c r="AK56" s="574"/>
      <c r="AL56" s="574"/>
      <c r="AM56" s="574"/>
      <c r="AN56" s="574"/>
      <c r="AO56" s="574"/>
      <c r="AP56" s="574"/>
      <c r="AQ56" s="574"/>
      <c r="AR56" s="574"/>
      <c r="AS56" s="574"/>
      <c r="AT56" s="574"/>
      <c r="AU56" s="574"/>
      <c r="AV56" s="574"/>
      <c r="AW56" s="574"/>
      <c r="AX56" s="574"/>
      <c r="AY56" s="574"/>
      <c r="AZ56" s="574"/>
      <c r="BA56" s="574"/>
      <c r="BB56" s="574"/>
      <c r="BC56" s="574"/>
      <c r="BD56" s="574"/>
      <c r="BE56" s="574"/>
      <c r="BF56" s="574"/>
      <c r="BG56" s="574"/>
      <c r="BH56" s="574"/>
      <c r="BI56" s="574"/>
      <c r="BJ56" s="574"/>
      <c r="BK56" s="574"/>
      <c r="BL56" s="574"/>
      <c r="BM56" s="574"/>
      <c r="BN56" s="574"/>
      <c r="BO56" s="574"/>
      <c r="BP56" s="574"/>
      <c r="BQ56" s="574"/>
      <c r="BR56" s="574"/>
      <c r="BS56" s="574"/>
      <c r="BT56" s="574"/>
      <c r="BU56" s="574"/>
      <c r="BV56" s="574"/>
      <c r="BW56" s="574"/>
      <c r="BX56" s="574"/>
      <c r="BY56" s="574"/>
      <c r="BZ56" s="574"/>
      <c r="CA56" s="574"/>
      <c r="CB56" s="574"/>
      <c r="CC56" s="574"/>
      <c r="CD56" s="574"/>
      <c r="CE56" s="574"/>
      <c r="CF56" s="574"/>
      <c r="CG56" s="574"/>
      <c r="CH56" s="574"/>
      <c r="CI56" s="574"/>
      <c r="CJ56" s="574"/>
      <c r="CK56" s="574"/>
      <c r="CL56" s="574"/>
      <c r="CM56" s="574"/>
      <c r="CN56" s="574"/>
      <c r="CO56" s="574"/>
      <c r="CP56" s="574"/>
      <c r="CQ56" s="574"/>
      <c r="CR56" s="574"/>
      <c r="CS56" s="574"/>
      <c r="CT56" s="574"/>
      <c r="CU56" s="574"/>
      <c r="CV56" s="574"/>
      <c r="CW56" s="574"/>
      <c r="CX56" s="574"/>
      <c r="CY56" s="574"/>
      <c r="CZ56" s="574"/>
      <c r="DA56" s="574"/>
      <c r="DB56" s="574"/>
      <c r="DC56" s="574"/>
      <c r="DD56" s="574"/>
      <c r="DE56" s="574"/>
      <c r="DF56" s="574"/>
      <c r="DG56" s="574"/>
      <c r="DH56" s="574"/>
      <c r="DI56" s="574"/>
      <c r="DJ56" s="574"/>
      <c r="DK56" s="574"/>
      <c r="DL56" s="574"/>
      <c r="DM56" s="574"/>
      <c r="DN56" s="574"/>
      <c r="DO56" s="574"/>
      <c r="DP56" s="574"/>
      <c r="DQ56" s="574"/>
      <c r="DR56" s="574"/>
      <c r="DS56" s="574"/>
      <c r="DT56" s="574"/>
      <c r="DU56" s="574"/>
      <c r="DV56" s="574"/>
      <c r="DW56" s="574"/>
      <c r="DX56" s="574"/>
      <c r="DY56" s="574"/>
      <c r="DZ56" s="574"/>
      <c r="EA56" s="574"/>
      <c r="EB56" s="574"/>
      <c r="EC56" s="574"/>
      <c r="ED56" s="574"/>
      <c r="EE56" s="574"/>
      <c r="EF56" s="574"/>
      <c r="EG56" s="574"/>
      <c r="EH56" s="574"/>
      <c r="EI56" s="574"/>
      <c r="EJ56" s="574"/>
      <c r="EK56" s="574"/>
      <c r="EL56" s="574"/>
      <c r="EM56" s="574"/>
      <c r="EN56" s="574"/>
      <c r="EO56" s="574"/>
      <c r="EP56" s="574"/>
      <c r="EQ56" s="574"/>
      <c r="ER56" s="574"/>
      <c r="ES56" s="574"/>
      <c r="ET56" s="574"/>
      <c r="EU56" s="574"/>
      <c r="EV56" s="574"/>
      <c r="EW56" s="574"/>
      <c r="EX56" s="574"/>
      <c r="EY56" s="574"/>
      <c r="EZ56" s="574"/>
      <c r="FA56" s="574"/>
      <c r="FB56" s="574"/>
      <c r="FC56" s="574"/>
      <c r="FD56" s="574"/>
      <c r="FE56" s="574"/>
      <c r="FF56" s="574"/>
      <c r="FG56" s="574"/>
      <c r="FH56" s="574"/>
      <c r="FI56" s="574"/>
      <c r="FJ56" s="574"/>
      <c r="FK56" s="574"/>
      <c r="FL56" s="574"/>
      <c r="FM56" s="574"/>
      <c r="FN56" s="574"/>
    </row>
    <row r="57" spans="1:170">
      <c r="A57" s="588"/>
      <c r="B57" s="588"/>
      <c r="C57" s="588"/>
      <c r="D57" s="590"/>
      <c r="E57" s="590"/>
      <c r="F57" s="590"/>
      <c r="G57" s="590"/>
      <c r="H57" s="590"/>
      <c r="I57" s="590"/>
      <c r="J57" s="590"/>
      <c r="K57" s="590"/>
      <c r="L57" s="590"/>
      <c r="M57" s="590"/>
      <c r="N57" s="590"/>
      <c r="O57" s="590"/>
      <c r="P57" s="590"/>
      <c r="Q57" s="590"/>
      <c r="R57" s="590"/>
      <c r="S57" s="590"/>
      <c r="T57" s="574"/>
      <c r="U57" s="574"/>
      <c r="V57" s="574"/>
      <c r="W57" s="574"/>
      <c r="X57" s="574"/>
      <c r="Y57" s="574"/>
      <c r="Z57" s="574"/>
      <c r="AA57" s="574"/>
      <c r="AB57" s="574"/>
      <c r="AC57" s="574"/>
      <c r="AD57" s="574"/>
      <c r="AE57" s="574"/>
      <c r="AF57" s="574"/>
      <c r="AG57" s="574"/>
      <c r="AH57" s="574"/>
      <c r="AI57" s="574"/>
      <c r="AJ57" s="574"/>
      <c r="AK57" s="574"/>
      <c r="AL57" s="574"/>
      <c r="AM57" s="574"/>
      <c r="AN57" s="574"/>
      <c r="AO57" s="574"/>
      <c r="AP57" s="574"/>
      <c r="AQ57" s="574"/>
      <c r="AR57" s="574"/>
      <c r="AS57" s="574"/>
      <c r="AT57" s="574"/>
      <c r="AU57" s="574"/>
      <c r="AV57" s="574"/>
      <c r="AW57" s="574"/>
      <c r="AX57" s="574"/>
      <c r="AY57" s="574"/>
      <c r="AZ57" s="574"/>
      <c r="BA57" s="574"/>
      <c r="BB57" s="574"/>
      <c r="BC57" s="574"/>
      <c r="BD57" s="574"/>
      <c r="BE57" s="574"/>
      <c r="BF57" s="574"/>
      <c r="BG57" s="574"/>
      <c r="BH57" s="574"/>
      <c r="BI57" s="574"/>
      <c r="BJ57" s="574"/>
      <c r="BK57" s="574"/>
      <c r="BL57" s="574"/>
      <c r="BM57" s="574"/>
      <c r="BN57" s="574"/>
      <c r="BO57" s="574"/>
      <c r="BP57" s="574"/>
      <c r="BQ57" s="574"/>
      <c r="BR57" s="574"/>
      <c r="BS57" s="574"/>
      <c r="BT57" s="574"/>
      <c r="BU57" s="574"/>
      <c r="BV57" s="574"/>
      <c r="BW57" s="574"/>
      <c r="BX57" s="574"/>
      <c r="BY57" s="574"/>
      <c r="BZ57" s="574"/>
      <c r="CA57" s="574"/>
      <c r="CB57" s="574"/>
      <c r="CC57" s="574"/>
      <c r="CD57" s="574"/>
      <c r="CE57" s="574"/>
      <c r="CF57" s="574"/>
      <c r="CG57" s="574"/>
      <c r="CH57" s="574"/>
      <c r="CI57" s="574"/>
      <c r="CJ57" s="574"/>
      <c r="CK57" s="574"/>
      <c r="CL57" s="574"/>
      <c r="CM57" s="574"/>
      <c r="CN57" s="574"/>
      <c r="CO57" s="574"/>
      <c r="CP57" s="574"/>
      <c r="CQ57" s="574"/>
      <c r="CR57" s="574"/>
      <c r="CS57" s="574"/>
      <c r="CT57" s="574"/>
      <c r="CU57" s="574"/>
      <c r="CV57" s="574"/>
      <c r="CW57" s="574"/>
      <c r="CX57" s="574"/>
      <c r="CY57" s="574"/>
      <c r="CZ57" s="574"/>
      <c r="DA57" s="574"/>
      <c r="DB57" s="574"/>
      <c r="DC57" s="574"/>
      <c r="DD57" s="574"/>
      <c r="DE57" s="574"/>
      <c r="DF57" s="574"/>
      <c r="DG57" s="574"/>
      <c r="DH57" s="574"/>
      <c r="DI57" s="574"/>
      <c r="DJ57" s="574"/>
      <c r="DK57" s="574"/>
      <c r="DL57" s="574"/>
      <c r="DM57" s="574"/>
      <c r="DN57" s="574"/>
      <c r="DO57" s="574"/>
      <c r="DP57" s="574"/>
      <c r="DQ57" s="574"/>
      <c r="DR57" s="574"/>
      <c r="DS57" s="574"/>
      <c r="DT57" s="574"/>
      <c r="DU57" s="574"/>
      <c r="DV57" s="574"/>
      <c r="DW57" s="574"/>
      <c r="DX57" s="574"/>
      <c r="DY57" s="574"/>
      <c r="DZ57" s="574"/>
      <c r="EA57" s="574"/>
      <c r="EB57" s="574"/>
      <c r="EC57" s="574"/>
      <c r="ED57" s="574"/>
      <c r="EE57" s="574"/>
      <c r="EF57" s="574"/>
      <c r="EG57" s="574"/>
      <c r="EH57" s="574"/>
      <c r="EI57" s="574"/>
      <c r="EJ57" s="574"/>
      <c r="EK57" s="574"/>
      <c r="EL57" s="574"/>
      <c r="EM57" s="574"/>
      <c r="EN57" s="574"/>
      <c r="EO57" s="574"/>
      <c r="EP57" s="574"/>
      <c r="EQ57" s="574"/>
      <c r="ER57" s="574"/>
      <c r="ES57" s="574"/>
      <c r="ET57" s="574"/>
      <c r="EU57" s="574"/>
      <c r="EV57" s="574"/>
      <c r="EW57" s="574"/>
      <c r="EX57" s="574"/>
      <c r="EY57" s="574"/>
      <c r="EZ57" s="574"/>
      <c r="FA57" s="574"/>
      <c r="FB57" s="574"/>
      <c r="FC57" s="574"/>
      <c r="FD57" s="574"/>
      <c r="FE57" s="574"/>
      <c r="FF57" s="574"/>
      <c r="FG57" s="574"/>
      <c r="FH57" s="574"/>
      <c r="FI57" s="574"/>
      <c r="FJ57" s="574"/>
      <c r="FK57" s="574"/>
      <c r="FL57" s="574"/>
      <c r="FM57" s="574"/>
      <c r="FN57" s="574"/>
    </row>
    <row r="58" spans="1:170">
      <c r="A58" s="588"/>
      <c r="B58" s="588"/>
      <c r="C58" s="588"/>
      <c r="D58" s="590"/>
      <c r="E58" s="590"/>
      <c r="F58" s="590"/>
      <c r="G58" s="590"/>
      <c r="H58" s="590"/>
      <c r="I58" s="590"/>
      <c r="J58" s="590"/>
      <c r="K58" s="590"/>
      <c r="L58" s="590"/>
      <c r="M58" s="590"/>
      <c r="N58" s="590"/>
      <c r="O58" s="590"/>
      <c r="P58" s="590"/>
      <c r="Q58" s="590"/>
      <c r="R58" s="590"/>
      <c r="S58" s="590"/>
      <c r="T58" s="574"/>
      <c r="U58" s="574"/>
      <c r="V58" s="574"/>
      <c r="W58" s="574"/>
      <c r="X58" s="574"/>
      <c r="Y58" s="574"/>
      <c r="Z58" s="574"/>
      <c r="AA58" s="574"/>
      <c r="AB58" s="574"/>
      <c r="AC58" s="574"/>
      <c r="AD58" s="574"/>
      <c r="AE58" s="574"/>
      <c r="AF58" s="574"/>
      <c r="AG58" s="574"/>
      <c r="AH58" s="574"/>
      <c r="AI58" s="574"/>
      <c r="AJ58" s="574"/>
      <c r="AK58" s="574"/>
      <c r="AL58" s="574"/>
      <c r="AM58" s="574"/>
      <c r="AN58" s="574"/>
      <c r="AO58" s="574"/>
      <c r="AP58" s="574"/>
      <c r="AQ58" s="574"/>
      <c r="AR58" s="574"/>
      <c r="AS58" s="574"/>
      <c r="AT58" s="574"/>
      <c r="AU58" s="574"/>
      <c r="AV58" s="574"/>
      <c r="AW58" s="574"/>
      <c r="AX58" s="574"/>
      <c r="AY58" s="574"/>
      <c r="AZ58" s="574"/>
      <c r="BA58" s="574"/>
      <c r="BB58" s="574"/>
      <c r="BC58" s="574"/>
      <c r="BD58" s="574"/>
      <c r="BE58" s="574"/>
      <c r="BF58" s="574"/>
      <c r="BG58" s="574"/>
      <c r="BH58" s="574"/>
      <c r="BI58" s="574"/>
      <c r="BJ58" s="574"/>
      <c r="BK58" s="574"/>
      <c r="BL58" s="574"/>
      <c r="BM58" s="574"/>
      <c r="BN58" s="574"/>
      <c r="BO58" s="574"/>
      <c r="BP58" s="574"/>
      <c r="BQ58" s="574"/>
      <c r="BR58" s="574"/>
      <c r="BS58" s="574"/>
      <c r="BT58" s="574"/>
      <c r="BU58" s="574"/>
      <c r="BV58" s="574"/>
      <c r="BW58" s="574"/>
      <c r="BX58" s="574"/>
      <c r="BY58" s="574"/>
      <c r="BZ58" s="574"/>
      <c r="CA58" s="574"/>
      <c r="CB58" s="574"/>
      <c r="CC58" s="574"/>
      <c r="CD58" s="574"/>
      <c r="CE58" s="574"/>
      <c r="CF58" s="574"/>
      <c r="CG58" s="574"/>
      <c r="CH58" s="574"/>
      <c r="CI58" s="574"/>
      <c r="CJ58" s="574"/>
      <c r="CK58" s="574"/>
      <c r="CL58" s="574"/>
      <c r="CM58" s="574"/>
      <c r="CN58" s="574"/>
      <c r="CO58" s="574"/>
      <c r="CP58" s="574"/>
      <c r="CQ58" s="574"/>
      <c r="CR58" s="574"/>
      <c r="CS58" s="574"/>
      <c r="CT58" s="574"/>
      <c r="CU58" s="574"/>
      <c r="CV58" s="574"/>
      <c r="CW58" s="574"/>
      <c r="CX58" s="574"/>
      <c r="CY58" s="574"/>
      <c r="CZ58" s="574"/>
      <c r="DA58" s="574"/>
      <c r="DB58" s="574"/>
      <c r="DC58" s="574"/>
      <c r="DD58" s="574"/>
      <c r="DE58" s="574"/>
      <c r="DF58" s="574"/>
      <c r="DG58" s="574"/>
      <c r="DH58" s="574"/>
      <c r="DI58" s="574"/>
      <c r="DJ58" s="574"/>
      <c r="DK58" s="574"/>
      <c r="DL58" s="574"/>
      <c r="DM58" s="574"/>
      <c r="DN58" s="574"/>
      <c r="DO58" s="574"/>
      <c r="DP58" s="574"/>
      <c r="DQ58" s="574"/>
      <c r="DR58" s="574"/>
      <c r="DS58" s="574"/>
      <c r="DT58" s="574"/>
      <c r="DU58" s="574"/>
      <c r="DV58" s="574"/>
      <c r="DW58" s="574"/>
      <c r="DX58" s="574"/>
      <c r="DY58" s="574"/>
      <c r="DZ58" s="574"/>
      <c r="EA58" s="574"/>
      <c r="EB58" s="574"/>
      <c r="EC58" s="574"/>
      <c r="ED58" s="574"/>
      <c r="EE58" s="574"/>
      <c r="EF58" s="574"/>
      <c r="EG58" s="574"/>
      <c r="EH58" s="574"/>
      <c r="EI58" s="574"/>
      <c r="EJ58" s="574"/>
      <c r="EK58" s="574"/>
      <c r="EL58" s="574"/>
      <c r="EM58" s="574"/>
      <c r="EN58" s="574"/>
      <c r="EO58" s="574"/>
      <c r="EP58" s="574"/>
      <c r="EQ58" s="574"/>
      <c r="ER58" s="574"/>
      <c r="ES58" s="574"/>
      <c r="ET58" s="574"/>
      <c r="EU58" s="574"/>
      <c r="EV58" s="574"/>
      <c r="EW58" s="574"/>
      <c r="EX58" s="574"/>
      <c r="EY58" s="574"/>
      <c r="EZ58" s="574"/>
      <c r="FA58" s="574"/>
      <c r="FB58" s="574"/>
      <c r="FC58" s="574"/>
      <c r="FD58" s="574"/>
      <c r="FE58" s="574"/>
      <c r="FF58" s="574"/>
      <c r="FG58" s="574"/>
      <c r="FH58" s="574"/>
      <c r="FI58" s="574"/>
      <c r="FJ58" s="574"/>
      <c r="FK58" s="574"/>
      <c r="FL58" s="574"/>
      <c r="FM58" s="574"/>
      <c r="FN58" s="574"/>
    </row>
    <row r="59" spans="1:170">
      <c r="A59" s="588"/>
      <c r="B59" s="588"/>
      <c r="C59" s="588"/>
      <c r="D59" s="590"/>
      <c r="E59" s="590"/>
      <c r="F59" s="590"/>
      <c r="G59" s="590"/>
      <c r="H59" s="590"/>
      <c r="I59" s="590"/>
      <c r="J59" s="590"/>
      <c r="K59" s="590"/>
      <c r="L59" s="590"/>
      <c r="M59" s="590"/>
      <c r="N59" s="590"/>
      <c r="O59" s="590"/>
      <c r="P59" s="590"/>
      <c r="Q59" s="590"/>
      <c r="R59" s="590"/>
      <c r="S59" s="590"/>
      <c r="T59" s="574"/>
      <c r="U59" s="574"/>
      <c r="V59" s="574"/>
      <c r="W59" s="574"/>
      <c r="X59" s="574"/>
      <c r="Y59" s="574"/>
      <c r="Z59" s="574"/>
      <c r="AA59" s="574"/>
      <c r="AB59" s="574"/>
      <c r="AC59" s="574"/>
      <c r="AD59" s="574"/>
      <c r="AE59" s="574"/>
      <c r="AF59" s="574"/>
      <c r="AG59" s="574"/>
      <c r="AH59" s="574"/>
      <c r="AI59" s="574"/>
      <c r="AJ59" s="574"/>
      <c r="AK59" s="574"/>
      <c r="AL59" s="574"/>
      <c r="AM59" s="574"/>
      <c r="AN59" s="574"/>
      <c r="AO59" s="574"/>
      <c r="AP59" s="574"/>
      <c r="AQ59" s="574"/>
      <c r="AR59" s="574"/>
      <c r="AS59" s="574"/>
      <c r="AT59" s="574"/>
      <c r="AU59" s="574"/>
      <c r="AV59" s="574"/>
      <c r="AW59" s="574"/>
      <c r="AX59" s="574"/>
      <c r="AY59" s="574"/>
      <c r="AZ59" s="574"/>
      <c r="BA59" s="574"/>
      <c r="BB59" s="574"/>
      <c r="BC59" s="574"/>
      <c r="BD59" s="574"/>
      <c r="BE59" s="574"/>
      <c r="BF59" s="574"/>
      <c r="BG59" s="574"/>
      <c r="BH59" s="574"/>
      <c r="BI59" s="574"/>
      <c r="BJ59" s="574"/>
      <c r="BK59" s="574"/>
      <c r="BL59" s="574"/>
      <c r="BM59" s="574"/>
      <c r="BN59" s="574"/>
      <c r="BO59" s="574"/>
      <c r="BP59" s="574"/>
      <c r="BQ59" s="574"/>
      <c r="BR59" s="574"/>
      <c r="BS59" s="574"/>
      <c r="BT59" s="574"/>
      <c r="BU59" s="574"/>
      <c r="BV59" s="574"/>
      <c r="BW59" s="574"/>
      <c r="BX59" s="574"/>
      <c r="BY59" s="574"/>
      <c r="BZ59" s="574"/>
      <c r="CA59" s="574"/>
      <c r="CB59" s="574"/>
      <c r="CC59" s="574"/>
      <c r="CD59" s="574"/>
      <c r="CE59" s="574"/>
      <c r="CF59" s="574"/>
      <c r="CG59" s="574"/>
      <c r="CH59" s="574"/>
      <c r="CI59" s="574"/>
      <c r="CJ59" s="574"/>
      <c r="CK59" s="574"/>
      <c r="CL59" s="574"/>
      <c r="CM59" s="574"/>
      <c r="CN59" s="574"/>
      <c r="CO59" s="574"/>
      <c r="CP59" s="574"/>
      <c r="CQ59" s="574"/>
      <c r="CR59" s="574"/>
      <c r="CS59" s="574"/>
      <c r="CT59" s="574"/>
      <c r="CU59" s="574"/>
      <c r="CV59" s="574"/>
      <c r="CW59" s="574"/>
      <c r="CX59" s="574"/>
      <c r="CY59" s="574"/>
      <c r="CZ59" s="574"/>
      <c r="DA59" s="574"/>
      <c r="DB59" s="574"/>
      <c r="DC59" s="574"/>
      <c r="DD59" s="574"/>
      <c r="DE59" s="574"/>
      <c r="DF59" s="574"/>
      <c r="DG59" s="574"/>
      <c r="DH59" s="574"/>
      <c r="DI59" s="574"/>
      <c r="DJ59" s="574"/>
      <c r="DK59" s="574"/>
      <c r="DL59" s="574"/>
      <c r="DM59" s="574"/>
      <c r="DN59" s="574"/>
      <c r="DO59" s="574"/>
      <c r="DP59" s="574"/>
      <c r="DQ59" s="574"/>
      <c r="DR59" s="574"/>
      <c r="DS59" s="574"/>
      <c r="DT59" s="574"/>
      <c r="DU59" s="574"/>
      <c r="DV59" s="574"/>
      <c r="DW59" s="574"/>
      <c r="DX59" s="574"/>
      <c r="DY59" s="574"/>
      <c r="DZ59" s="574"/>
      <c r="EA59" s="574"/>
      <c r="EB59" s="574"/>
      <c r="EC59" s="574"/>
      <c r="ED59" s="574"/>
      <c r="EE59" s="574"/>
      <c r="EF59" s="574"/>
      <c r="EG59" s="574"/>
      <c r="EH59" s="574"/>
      <c r="EI59" s="574"/>
      <c r="EJ59" s="574"/>
      <c r="EK59" s="574"/>
      <c r="EL59" s="574"/>
      <c r="EM59" s="574"/>
      <c r="EN59" s="574"/>
      <c r="EO59" s="574"/>
      <c r="EP59" s="574"/>
      <c r="EQ59" s="574"/>
      <c r="ER59" s="574"/>
      <c r="ES59" s="574"/>
      <c r="ET59" s="574"/>
      <c r="EU59" s="574"/>
      <c r="EV59" s="574"/>
      <c r="EW59" s="574"/>
      <c r="EX59" s="574"/>
      <c r="EY59" s="574"/>
      <c r="EZ59" s="574"/>
      <c r="FA59" s="574"/>
      <c r="FB59" s="574"/>
      <c r="FC59" s="574"/>
      <c r="FD59" s="574"/>
      <c r="FE59" s="574"/>
      <c r="FF59" s="574"/>
      <c r="FG59" s="574"/>
      <c r="FH59" s="574"/>
      <c r="FI59" s="574"/>
      <c r="FJ59" s="574"/>
      <c r="FK59" s="574"/>
      <c r="FL59" s="574"/>
      <c r="FM59" s="574"/>
      <c r="FN59" s="574"/>
    </row>
    <row r="60" spans="1:170">
      <c r="A60" s="588"/>
      <c r="B60" s="588"/>
      <c r="C60" s="588"/>
      <c r="D60" s="590"/>
      <c r="E60" s="590"/>
      <c r="F60" s="590"/>
      <c r="G60" s="590"/>
      <c r="H60" s="590"/>
      <c r="I60" s="590"/>
      <c r="J60" s="590"/>
      <c r="K60" s="590"/>
      <c r="L60" s="590"/>
      <c r="M60" s="590"/>
      <c r="N60" s="590"/>
      <c r="O60" s="590"/>
      <c r="P60" s="590"/>
      <c r="Q60" s="590"/>
      <c r="R60" s="590"/>
      <c r="S60" s="590"/>
      <c r="T60" s="574"/>
      <c r="U60" s="574"/>
      <c r="V60" s="574"/>
      <c r="W60" s="574"/>
      <c r="X60" s="574"/>
      <c r="Y60" s="574"/>
      <c r="Z60" s="574"/>
      <c r="AA60" s="574"/>
      <c r="AB60" s="574"/>
      <c r="AC60" s="574"/>
      <c r="AD60" s="574"/>
      <c r="AE60" s="574"/>
      <c r="AF60" s="574"/>
      <c r="AG60" s="574"/>
      <c r="AH60" s="574"/>
      <c r="AI60" s="574"/>
      <c r="AJ60" s="574"/>
      <c r="AK60" s="574"/>
      <c r="AL60" s="574"/>
      <c r="AM60" s="574"/>
      <c r="AN60" s="574"/>
      <c r="AO60" s="574"/>
      <c r="AP60" s="574"/>
      <c r="AQ60" s="574"/>
      <c r="AR60" s="574"/>
      <c r="AS60" s="574"/>
      <c r="AT60" s="574"/>
      <c r="AU60" s="574"/>
      <c r="AV60" s="574"/>
      <c r="AW60" s="574"/>
      <c r="AX60" s="574"/>
      <c r="AY60" s="574"/>
      <c r="AZ60" s="574"/>
      <c r="BA60" s="574"/>
      <c r="BB60" s="574"/>
      <c r="BC60" s="574"/>
      <c r="BD60" s="574"/>
      <c r="BE60" s="574"/>
      <c r="BF60" s="574"/>
      <c r="BG60" s="574"/>
      <c r="BH60" s="574"/>
      <c r="BI60" s="574"/>
      <c r="BJ60" s="574"/>
      <c r="BK60" s="574"/>
      <c r="BL60" s="574"/>
      <c r="BM60" s="574"/>
      <c r="BN60" s="574"/>
      <c r="BO60" s="574"/>
      <c r="BP60" s="574"/>
      <c r="BQ60" s="574"/>
      <c r="BR60" s="574"/>
      <c r="BS60" s="574"/>
      <c r="BT60" s="574"/>
      <c r="BU60" s="574"/>
      <c r="BV60" s="574"/>
      <c r="BW60" s="574"/>
      <c r="BX60" s="574"/>
      <c r="BY60" s="574"/>
      <c r="BZ60" s="574"/>
      <c r="CA60" s="574"/>
      <c r="CB60" s="574"/>
      <c r="CC60" s="574"/>
      <c r="CD60" s="574"/>
      <c r="CE60" s="574"/>
      <c r="CF60" s="574"/>
      <c r="CG60" s="574"/>
      <c r="CH60" s="574"/>
      <c r="CI60" s="574"/>
      <c r="CJ60" s="574"/>
      <c r="CK60" s="574"/>
      <c r="CL60" s="574"/>
      <c r="CM60" s="574"/>
      <c r="CN60" s="574"/>
      <c r="CO60" s="574"/>
      <c r="CP60" s="574"/>
      <c r="CQ60" s="574"/>
      <c r="CR60" s="574"/>
      <c r="CS60" s="574"/>
      <c r="CT60" s="574"/>
      <c r="CU60" s="574"/>
      <c r="CV60" s="574"/>
      <c r="CW60" s="574"/>
      <c r="CX60" s="574"/>
      <c r="CY60" s="574"/>
      <c r="CZ60" s="574"/>
      <c r="DA60" s="574"/>
      <c r="DB60" s="574"/>
      <c r="DC60" s="574"/>
      <c r="DD60" s="574"/>
      <c r="DE60" s="574"/>
      <c r="DF60" s="574"/>
      <c r="DG60" s="574"/>
      <c r="DH60" s="574"/>
      <c r="DI60" s="574"/>
      <c r="DJ60" s="574"/>
      <c r="DK60" s="574"/>
      <c r="DL60" s="574"/>
      <c r="DM60" s="574"/>
      <c r="DN60" s="574"/>
      <c r="DO60" s="574"/>
      <c r="DP60" s="574"/>
      <c r="DQ60" s="574"/>
      <c r="DR60" s="574"/>
      <c r="DS60" s="574"/>
      <c r="DT60" s="574"/>
      <c r="DU60" s="574"/>
      <c r="DV60" s="574"/>
      <c r="DW60" s="574"/>
      <c r="DX60" s="574"/>
      <c r="DY60" s="574"/>
      <c r="DZ60" s="574"/>
      <c r="EA60" s="574"/>
      <c r="EB60" s="574"/>
      <c r="EC60" s="574"/>
      <c r="ED60" s="574"/>
      <c r="EE60" s="574"/>
      <c r="EF60" s="574"/>
      <c r="EG60" s="574"/>
      <c r="EH60" s="574"/>
      <c r="EI60" s="574"/>
      <c r="EJ60" s="574"/>
      <c r="EK60" s="574"/>
      <c r="EL60" s="574"/>
      <c r="EM60" s="574"/>
      <c r="EN60" s="574"/>
      <c r="EO60" s="574"/>
      <c r="EP60" s="574"/>
      <c r="EQ60" s="574"/>
      <c r="ER60" s="574"/>
      <c r="ES60" s="574"/>
      <c r="ET60" s="574"/>
      <c r="EU60" s="574"/>
      <c r="EV60" s="574"/>
      <c r="EW60" s="574"/>
      <c r="EX60" s="574"/>
      <c r="EY60" s="574"/>
      <c r="EZ60" s="574"/>
      <c r="FA60" s="574"/>
      <c r="FB60" s="574"/>
      <c r="FC60" s="574"/>
      <c r="FD60" s="574"/>
      <c r="FE60" s="574"/>
      <c r="FF60" s="574"/>
      <c r="FG60" s="574"/>
      <c r="FH60" s="574"/>
      <c r="FI60" s="574"/>
      <c r="FJ60" s="574"/>
      <c r="FK60" s="574"/>
      <c r="FL60" s="574"/>
      <c r="FM60" s="574"/>
      <c r="FN60" s="574"/>
    </row>
    <row r="61" spans="1:170">
      <c r="A61" s="588"/>
      <c r="B61" s="588"/>
      <c r="C61" s="588"/>
      <c r="D61" s="590"/>
      <c r="E61" s="590"/>
      <c r="F61" s="590"/>
      <c r="G61" s="590"/>
      <c r="H61" s="590"/>
      <c r="I61" s="590"/>
      <c r="J61" s="590"/>
      <c r="K61" s="590"/>
      <c r="L61" s="590"/>
      <c r="M61" s="590"/>
      <c r="N61" s="590"/>
      <c r="O61" s="590"/>
      <c r="P61" s="590"/>
      <c r="Q61" s="590"/>
      <c r="R61" s="590"/>
      <c r="S61" s="590"/>
      <c r="T61" s="574"/>
      <c r="U61" s="574"/>
      <c r="V61" s="574"/>
      <c r="W61" s="574"/>
      <c r="X61" s="574"/>
      <c r="Y61" s="574"/>
      <c r="Z61" s="574"/>
      <c r="AA61" s="574"/>
      <c r="AB61" s="574"/>
      <c r="AC61" s="574"/>
      <c r="AD61" s="574"/>
      <c r="AE61" s="574"/>
      <c r="AF61" s="574"/>
      <c r="AG61" s="574"/>
      <c r="AH61" s="574"/>
      <c r="AI61" s="574"/>
      <c r="AJ61" s="574"/>
      <c r="AK61" s="574"/>
      <c r="AL61" s="574"/>
      <c r="AM61" s="574"/>
      <c r="AN61" s="574"/>
      <c r="AO61" s="574"/>
      <c r="AP61" s="574"/>
      <c r="AQ61" s="574"/>
      <c r="AR61" s="574"/>
      <c r="AS61" s="574"/>
      <c r="AT61" s="574"/>
      <c r="AU61" s="574"/>
      <c r="AV61" s="574"/>
      <c r="AW61" s="574"/>
      <c r="AX61" s="574"/>
      <c r="AY61" s="574"/>
      <c r="AZ61" s="574"/>
      <c r="BA61" s="574"/>
      <c r="BB61" s="574"/>
      <c r="BC61" s="574"/>
      <c r="BD61" s="574"/>
      <c r="BE61" s="574"/>
      <c r="BF61" s="574"/>
      <c r="BG61" s="574"/>
      <c r="BH61" s="574"/>
      <c r="BI61" s="574"/>
      <c r="BJ61" s="574"/>
      <c r="BK61" s="574"/>
      <c r="BL61" s="574"/>
      <c r="BM61" s="574"/>
      <c r="BN61" s="574"/>
      <c r="BO61" s="574"/>
      <c r="BP61" s="574"/>
      <c r="BQ61" s="574"/>
      <c r="BR61" s="574"/>
      <c r="BS61" s="574"/>
      <c r="BT61" s="574"/>
      <c r="BU61" s="574"/>
      <c r="BV61" s="574"/>
      <c r="BW61" s="574"/>
      <c r="BX61" s="574"/>
      <c r="BY61" s="574"/>
      <c r="BZ61" s="574"/>
      <c r="CA61" s="574"/>
      <c r="CB61" s="574"/>
      <c r="CC61" s="574"/>
      <c r="CD61" s="574"/>
      <c r="CE61" s="574"/>
      <c r="CF61" s="574"/>
      <c r="CG61" s="574"/>
      <c r="CH61" s="574"/>
      <c r="CI61" s="574"/>
      <c r="CJ61" s="574"/>
      <c r="CK61" s="574"/>
      <c r="CL61" s="574"/>
      <c r="CM61" s="574"/>
      <c r="CN61" s="574"/>
      <c r="CO61" s="574"/>
      <c r="CP61" s="574"/>
      <c r="CQ61" s="574"/>
      <c r="CR61" s="574"/>
      <c r="CS61" s="574"/>
      <c r="CT61" s="574"/>
      <c r="CU61" s="574"/>
      <c r="CV61" s="574"/>
      <c r="CW61" s="574"/>
      <c r="CX61" s="574"/>
      <c r="CY61" s="574"/>
      <c r="CZ61" s="574"/>
      <c r="DA61" s="574"/>
      <c r="DB61" s="574"/>
      <c r="DC61" s="574"/>
      <c r="DD61" s="574"/>
      <c r="DE61" s="574"/>
      <c r="DF61" s="574"/>
      <c r="DG61" s="574"/>
      <c r="DH61" s="574"/>
      <c r="DI61" s="574"/>
      <c r="DJ61" s="574"/>
      <c r="DK61" s="574"/>
      <c r="DL61" s="574"/>
      <c r="DM61" s="574"/>
      <c r="DN61" s="574"/>
      <c r="DO61" s="574"/>
      <c r="DP61" s="574"/>
      <c r="DQ61" s="574"/>
      <c r="DR61" s="574"/>
      <c r="DS61" s="574"/>
      <c r="DT61" s="574"/>
      <c r="DU61" s="574"/>
      <c r="DV61" s="574"/>
      <c r="DW61" s="574"/>
      <c r="DX61" s="574"/>
      <c r="DY61" s="574"/>
      <c r="DZ61" s="574"/>
      <c r="EA61" s="574"/>
      <c r="EB61" s="574"/>
      <c r="EC61" s="574"/>
      <c r="ED61" s="574"/>
      <c r="EE61" s="574"/>
      <c r="EF61" s="574"/>
      <c r="EG61" s="574"/>
      <c r="EH61" s="574"/>
      <c r="EI61" s="574"/>
      <c r="EJ61" s="574"/>
      <c r="EK61" s="574"/>
      <c r="EL61" s="574"/>
      <c r="EM61" s="574"/>
      <c r="EN61" s="574"/>
      <c r="EO61" s="574"/>
      <c r="EP61" s="574"/>
      <c r="EQ61" s="574"/>
      <c r="ER61" s="574"/>
      <c r="ES61" s="574"/>
      <c r="ET61" s="574"/>
      <c r="EU61" s="574"/>
      <c r="EV61" s="574"/>
      <c r="EW61" s="574"/>
      <c r="EX61" s="574"/>
      <c r="EY61" s="574"/>
      <c r="EZ61" s="574"/>
      <c r="FA61" s="574"/>
      <c r="FB61" s="574"/>
      <c r="FC61" s="574"/>
      <c r="FD61" s="574"/>
      <c r="FE61" s="574"/>
      <c r="FF61" s="574"/>
      <c r="FG61" s="574"/>
      <c r="FH61" s="574"/>
      <c r="FI61" s="574"/>
      <c r="FJ61" s="574"/>
      <c r="FK61" s="574"/>
      <c r="FL61" s="574"/>
      <c r="FM61" s="574"/>
      <c r="FN61" s="574"/>
    </row>
    <row r="62" spans="1:170">
      <c r="A62" s="588"/>
      <c r="B62" s="588"/>
      <c r="C62" s="588"/>
      <c r="D62" s="590"/>
      <c r="E62" s="590"/>
      <c r="F62" s="590"/>
      <c r="G62" s="590"/>
      <c r="H62" s="590"/>
      <c r="I62" s="590"/>
      <c r="J62" s="590"/>
      <c r="K62" s="590"/>
      <c r="L62" s="590"/>
      <c r="M62" s="590"/>
      <c r="N62" s="590"/>
      <c r="O62" s="590"/>
      <c r="P62" s="590"/>
      <c r="Q62" s="590"/>
      <c r="R62" s="590"/>
      <c r="S62" s="590"/>
      <c r="T62" s="574"/>
      <c r="U62" s="574"/>
      <c r="V62" s="574"/>
      <c r="W62" s="574"/>
      <c r="X62" s="574"/>
      <c r="Y62" s="574"/>
      <c r="Z62" s="574"/>
      <c r="AA62" s="574"/>
      <c r="AB62" s="574"/>
      <c r="AC62" s="574"/>
      <c r="AD62" s="574"/>
      <c r="AE62" s="574"/>
      <c r="AF62" s="574"/>
      <c r="AG62" s="574"/>
      <c r="AH62" s="574"/>
      <c r="AI62" s="574"/>
      <c r="AJ62" s="574"/>
      <c r="AK62" s="574"/>
      <c r="AL62" s="574"/>
      <c r="AM62" s="574"/>
      <c r="AN62" s="574"/>
      <c r="AO62" s="574"/>
      <c r="AP62" s="574"/>
      <c r="AQ62" s="574"/>
      <c r="AR62" s="574"/>
      <c r="AS62" s="574"/>
      <c r="AT62" s="574"/>
      <c r="AU62" s="574"/>
      <c r="AV62" s="574"/>
      <c r="AW62" s="574"/>
      <c r="AX62" s="574"/>
      <c r="AY62" s="574"/>
      <c r="AZ62" s="574"/>
      <c r="BA62" s="574"/>
      <c r="BB62" s="574"/>
      <c r="BC62" s="574"/>
      <c r="BD62" s="574"/>
      <c r="BE62" s="574"/>
      <c r="BF62" s="574"/>
      <c r="BG62" s="574"/>
      <c r="BH62" s="574"/>
      <c r="BI62" s="574"/>
      <c r="BJ62" s="574"/>
      <c r="BK62" s="574"/>
      <c r="BL62" s="574"/>
      <c r="BM62" s="574"/>
      <c r="BN62" s="574"/>
      <c r="BO62" s="574"/>
      <c r="BP62" s="574"/>
      <c r="BQ62" s="574"/>
      <c r="BR62" s="574"/>
      <c r="BS62" s="574"/>
      <c r="BT62" s="574"/>
      <c r="BU62" s="574"/>
      <c r="BV62" s="574"/>
      <c r="BW62" s="574"/>
      <c r="BX62" s="574"/>
      <c r="BY62" s="574"/>
      <c r="BZ62" s="574"/>
      <c r="CA62" s="574"/>
      <c r="CB62" s="574"/>
      <c r="CC62" s="574"/>
      <c r="CD62" s="574"/>
      <c r="CE62" s="574"/>
      <c r="CF62" s="574"/>
      <c r="CG62" s="574"/>
      <c r="CH62" s="574"/>
      <c r="CI62" s="574"/>
      <c r="CJ62" s="574"/>
      <c r="CK62" s="574"/>
      <c r="CL62" s="574"/>
      <c r="CM62" s="574"/>
      <c r="CN62" s="574"/>
      <c r="CO62" s="574"/>
      <c r="CP62" s="574"/>
      <c r="CQ62" s="574"/>
      <c r="CR62" s="574"/>
      <c r="CS62" s="574"/>
      <c r="CT62" s="574"/>
      <c r="CU62" s="574"/>
      <c r="CV62" s="574"/>
      <c r="CW62" s="574"/>
      <c r="CX62" s="574"/>
      <c r="CY62" s="574"/>
      <c r="CZ62" s="574"/>
      <c r="DA62" s="574"/>
      <c r="DB62" s="574"/>
      <c r="DC62" s="574"/>
      <c r="DD62" s="574"/>
      <c r="DE62" s="574"/>
      <c r="DF62" s="574"/>
      <c r="DG62" s="574"/>
      <c r="DH62" s="574"/>
      <c r="DI62" s="574"/>
      <c r="DJ62" s="574"/>
      <c r="DK62" s="574"/>
      <c r="DL62" s="574"/>
      <c r="DM62" s="574"/>
      <c r="DN62" s="574"/>
      <c r="DO62" s="574"/>
      <c r="DP62" s="574"/>
      <c r="DQ62" s="574"/>
      <c r="DR62" s="574"/>
      <c r="DS62" s="574"/>
      <c r="DT62" s="574"/>
      <c r="DU62" s="574"/>
      <c r="DV62" s="574"/>
      <c r="DW62" s="574"/>
      <c r="DX62" s="574"/>
      <c r="DY62" s="574"/>
      <c r="DZ62" s="574"/>
      <c r="EA62" s="574"/>
      <c r="EB62" s="574"/>
      <c r="EC62" s="574"/>
      <c r="ED62" s="574"/>
      <c r="EE62" s="574"/>
      <c r="EF62" s="574"/>
      <c r="EG62" s="574"/>
      <c r="EH62" s="574"/>
      <c r="EI62" s="574"/>
      <c r="EJ62" s="574"/>
      <c r="EK62" s="574"/>
      <c r="EL62" s="574"/>
      <c r="EM62" s="574"/>
      <c r="EN62" s="574"/>
      <c r="EO62" s="574"/>
      <c r="EP62" s="574"/>
      <c r="EQ62" s="574"/>
      <c r="ER62" s="574"/>
      <c r="ES62" s="574"/>
      <c r="ET62" s="574"/>
      <c r="EU62" s="574"/>
      <c r="EV62" s="574"/>
      <c r="EW62" s="574"/>
      <c r="EX62" s="574"/>
      <c r="EY62" s="574"/>
      <c r="EZ62" s="574"/>
      <c r="FA62" s="574"/>
      <c r="FB62" s="574"/>
      <c r="FC62" s="574"/>
      <c r="FD62" s="574"/>
      <c r="FE62" s="574"/>
      <c r="FF62" s="574"/>
      <c r="FG62" s="574"/>
      <c r="FH62" s="574"/>
      <c r="FI62" s="574"/>
      <c r="FJ62" s="574"/>
      <c r="FK62" s="574"/>
      <c r="FL62" s="574"/>
      <c r="FM62" s="574"/>
      <c r="FN62" s="574"/>
    </row>
    <row r="63" spans="1:170">
      <c r="A63" s="588"/>
      <c r="B63" s="588"/>
      <c r="C63" s="588"/>
      <c r="D63" s="590"/>
      <c r="E63" s="590"/>
      <c r="F63" s="590"/>
      <c r="G63" s="590"/>
      <c r="H63" s="590"/>
      <c r="I63" s="590"/>
      <c r="J63" s="590"/>
      <c r="K63" s="590"/>
      <c r="L63" s="590"/>
      <c r="M63" s="590"/>
      <c r="N63" s="590"/>
      <c r="O63" s="590"/>
      <c r="P63" s="590"/>
      <c r="Q63" s="590"/>
      <c r="R63" s="590"/>
      <c r="S63" s="590"/>
      <c r="T63" s="574"/>
      <c r="U63" s="574"/>
      <c r="V63" s="574"/>
      <c r="W63" s="574"/>
      <c r="X63" s="574"/>
      <c r="Y63" s="574"/>
      <c r="Z63" s="574"/>
      <c r="AA63" s="574"/>
      <c r="AB63" s="574"/>
      <c r="AC63" s="574"/>
      <c r="AD63" s="574"/>
      <c r="AE63" s="574"/>
      <c r="AF63" s="574"/>
      <c r="AG63" s="574"/>
      <c r="AH63" s="574"/>
      <c r="AI63" s="574"/>
      <c r="AJ63" s="574"/>
      <c r="AK63" s="574"/>
      <c r="AL63" s="574"/>
      <c r="AM63" s="574"/>
      <c r="AN63" s="574"/>
      <c r="AO63" s="574"/>
      <c r="AP63" s="574"/>
      <c r="AQ63" s="574"/>
      <c r="AR63" s="574"/>
      <c r="AS63" s="574"/>
      <c r="AT63" s="574"/>
      <c r="AU63" s="574"/>
      <c r="AV63" s="574"/>
      <c r="AW63" s="574"/>
      <c r="AX63" s="574"/>
      <c r="AY63" s="574"/>
      <c r="AZ63" s="574"/>
      <c r="BA63" s="574"/>
      <c r="BB63" s="574"/>
      <c r="BC63" s="574"/>
      <c r="BD63" s="574"/>
      <c r="BE63" s="574"/>
      <c r="BF63" s="574"/>
      <c r="BG63" s="574"/>
      <c r="BH63" s="574"/>
      <c r="BI63" s="574"/>
      <c r="BJ63" s="574"/>
      <c r="BK63" s="574"/>
      <c r="BL63" s="574"/>
      <c r="BM63" s="574"/>
      <c r="BN63" s="574"/>
      <c r="BO63" s="574"/>
      <c r="BP63" s="574"/>
      <c r="BQ63" s="574"/>
      <c r="BR63" s="574"/>
      <c r="BS63" s="574"/>
      <c r="BT63" s="574"/>
      <c r="BU63" s="574"/>
      <c r="BV63" s="574"/>
      <c r="BW63" s="574"/>
      <c r="BX63" s="574"/>
      <c r="BY63" s="574"/>
      <c r="BZ63" s="574"/>
      <c r="CA63" s="574"/>
      <c r="CB63" s="574"/>
      <c r="CC63" s="574"/>
      <c r="CD63" s="574"/>
      <c r="CE63" s="574"/>
      <c r="CF63" s="574"/>
      <c r="CG63" s="574"/>
      <c r="CH63" s="574"/>
      <c r="CI63" s="574"/>
      <c r="CJ63" s="574"/>
      <c r="CK63" s="574"/>
      <c r="CL63" s="574"/>
      <c r="CM63" s="574"/>
      <c r="CN63" s="574"/>
      <c r="CO63" s="574"/>
      <c r="CP63" s="574"/>
      <c r="CQ63" s="574"/>
      <c r="CR63" s="574"/>
      <c r="CS63" s="574"/>
      <c r="CT63" s="574"/>
      <c r="CU63" s="574"/>
      <c r="CV63" s="574"/>
      <c r="CW63" s="574"/>
      <c r="CX63" s="574"/>
      <c r="CY63" s="574"/>
      <c r="CZ63" s="574"/>
      <c r="DA63" s="574"/>
      <c r="DB63" s="574"/>
      <c r="DC63" s="574"/>
      <c r="DD63" s="574"/>
      <c r="DE63" s="574"/>
      <c r="DF63" s="574"/>
      <c r="DG63" s="574"/>
      <c r="DH63" s="574"/>
      <c r="DI63" s="574"/>
      <c r="DJ63" s="574"/>
      <c r="DK63" s="574"/>
      <c r="DL63" s="574"/>
      <c r="DM63" s="574"/>
      <c r="DN63" s="574"/>
      <c r="DO63" s="574"/>
      <c r="DP63" s="574"/>
      <c r="DQ63" s="574"/>
      <c r="DR63" s="574"/>
      <c r="DS63" s="574"/>
      <c r="DT63" s="574"/>
      <c r="DU63" s="574"/>
      <c r="DV63" s="574"/>
      <c r="DW63" s="574"/>
      <c r="DX63" s="574"/>
      <c r="DY63" s="574"/>
      <c r="DZ63" s="574"/>
      <c r="EA63" s="574"/>
      <c r="EB63" s="574"/>
      <c r="EC63" s="574"/>
      <c r="ED63" s="574"/>
      <c r="EE63" s="574"/>
      <c r="EF63" s="574"/>
      <c r="EG63" s="574"/>
      <c r="EH63" s="574"/>
      <c r="EI63" s="574"/>
      <c r="EJ63" s="574"/>
      <c r="EK63" s="574"/>
      <c r="EL63" s="574"/>
      <c r="EM63" s="574"/>
      <c r="EN63" s="574"/>
      <c r="EO63" s="574"/>
      <c r="EP63" s="574"/>
      <c r="EQ63" s="574"/>
      <c r="ER63" s="574"/>
      <c r="ES63" s="574"/>
      <c r="ET63" s="574"/>
      <c r="EU63" s="574"/>
      <c r="EV63" s="574"/>
      <c r="EW63" s="574"/>
      <c r="EX63" s="574"/>
      <c r="EY63" s="574"/>
      <c r="EZ63" s="574"/>
      <c r="FA63" s="574"/>
      <c r="FB63" s="574"/>
      <c r="FC63" s="574"/>
      <c r="FD63" s="574"/>
      <c r="FE63" s="574"/>
      <c r="FF63" s="574"/>
      <c r="FG63" s="574"/>
      <c r="FH63" s="574"/>
      <c r="FI63" s="574"/>
      <c r="FJ63" s="574"/>
      <c r="FK63" s="574"/>
      <c r="FL63" s="574"/>
      <c r="FM63" s="574"/>
      <c r="FN63" s="574"/>
    </row>
    <row r="64" spans="1:170">
      <c r="A64" s="588"/>
      <c r="B64" s="588"/>
      <c r="C64" s="588"/>
      <c r="D64" s="590"/>
      <c r="E64" s="590"/>
      <c r="F64" s="590"/>
      <c r="G64" s="590"/>
      <c r="H64" s="590"/>
      <c r="I64" s="590"/>
      <c r="J64" s="590"/>
      <c r="K64" s="590"/>
      <c r="L64" s="590"/>
      <c r="M64" s="590"/>
      <c r="N64" s="590"/>
      <c r="O64" s="590"/>
      <c r="P64" s="590"/>
      <c r="Q64" s="590"/>
      <c r="R64" s="590"/>
      <c r="S64" s="590"/>
      <c r="T64" s="574"/>
      <c r="U64" s="574"/>
      <c r="V64" s="574"/>
      <c r="W64" s="574"/>
      <c r="X64" s="574"/>
      <c r="Y64" s="574"/>
      <c r="Z64" s="574"/>
      <c r="AA64" s="574"/>
      <c r="AB64" s="574"/>
      <c r="AC64" s="574"/>
      <c r="AD64" s="574"/>
      <c r="AE64" s="574"/>
      <c r="AF64" s="574"/>
      <c r="AG64" s="574"/>
      <c r="AH64" s="574"/>
      <c r="AI64" s="574"/>
      <c r="AJ64" s="574"/>
      <c r="AK64" s="574"/>
      <c r="AL64" s="574"/>
      <c r="AM64" s="574"/>
      <c r="AN64" s="574"/>
      <c r="AO64" s="574"/>
      <c r="AP64" s="574"/>
      <c r="AQ64" s="574"/>
      <c r="AR64" s="574"/>
      <c r="AS64" s="574"/>
      <c r="AT64" s="574"/>
      <c r="AU64" s="574"/>
      <c r="AV64" s="574"/>
      <c r="AW64" s="574"/>
      <c r="AX64" s="574"/>
      <c r="AY64" s="574"/>
      <c r="AZ64" s="574"/>
      <c r="BA64" s="574"/>
      <c r="BB64" s="574"/>
      <c r="BC64" s="574"/>
      <c r="BD64" s="574"/>
      <c r="BE64" s="574"/>
      <c r="BF64" s="574"/>
      <c r="BG64" s="574"/>
      <c r="BH64" s="574"/>
      <c r="BI64" s="574"/>
      <c r="BJ64" s="574"/>
      <c r="BK64" s="574"/>
      <c r="BL64" s="574"/>
      <c r="BM64" s="574"/>
      <c r="BN64" s="574"/>
      <c r="BO64" s="574"/>
      <c r="BP64" s="574"/>
      <c r="BQ64" s="574"/>
      <c r="BR64" s="574"/>
      <c r="BS64" s="574"/>
      <c r="BT64" s="574"/>
      <c r="BU64" s="574"/>
      <c r="BV64" s="574"/>
      <c r="BW64" s="574"/>
      <c r="BX64" s="574"/>
      <c r="BY64" s="574"/>
      <c r="BZ64" s="574"/>
      <c r="CA64" s="574"/>
      <c r="CB64" s="574"/>
      <c r="CC64" s="574"/>
      <c r="CD64" s="574"/>
      <c r="CE64" s="574"/>
      <c r="CF64" s="574"/>
      <c r="CG64" s="574"/>
      <c r="CH64" s="574"/>
      <c r="CI64" s="574"/>
      <c r="CJ64" s="574"/>
      <c r="CK64" s="574"/>
      <c r="CL64" s="574"/>
      <c r="CM64" s="574"/>
      <c r="CN64" s="574"/>
      <c r="CO64" s="574"/>
      <c r="CP64" s="574"/>
      <c r="CQ64" s="574"/>
      <c r="CR64" s="574"/>
      <c r="CS64" s="574"/>
      <c r="CT64" s="574"/>
      <c r="CU64" s="574"/>
      <c r="CV64" s="574"/>
      <c r="CW64" s="574"/>
      <c r="CX64" s="574"/>
      <c r="CY64" s="574"/>
      <c r="CZ64" s="574"/>
      <c r="DA64" s="574"/>
      <c r="DB64" s="574"/>
      <c r="DC64" s="574"/>
      <c r="DD64" s="574"/>
      <c r="DE64" s="574"/>
      <c r="DF64" s="574"/>
      <c r="DG64" s="574"/>
      <c r="DH64" s="574"/>
      <c r="DI64" s="574"/>
      <c r="DJ64" s="574"/>
      <c r="DK64" s="574"/>
      <c r="DL64" s="574"/>
      <c r="DM64" s="574"/>
      <c r="DN64" s="574"/>
      <c r="DO64" s="574"/>
      <c r="DP64" s="574"/>
      <c r="DQ64" s="574"/>
      <c r="DR64" s="574"/>
      <c r="DS64" s="574"/>
      <c r="DT64" s="574"/>
      <c r="DU64" s="574"/>
      <c r="DV64" s="574"/>
      <c r="DW64" s="574"/>
      <c r="DX64" s="574"/>
      <c r="DY64" s="574"/>
      <c r="DZ64" s="574"/>
      <c r="EA64" s="574"/>
      <c r="EB64" s="574"/>
      <c r="EC64" s="574"/>
      <c r="ED64" s="574"/>
      <c r="EE64" s="574"/>
      <c r="EF64" s="574"/>
      <c r="EG64" s="574"/>
      <c r="EH64" s="574"/>
      <c r="EI64" s="574"/>
      <c r="EJ64" s="574"/>
      <c r="EK64" s="574"/>
      <c r="EL64" s="574"/>
      <c r="EM64" s="574"/>
      <c r="EN64" s="574"/>
      <c r="EO64" s="574"/>
      <c r="EP64" s="574"/>
      <c r="EQ64" s="574"/>
      <c r="ER64" s="574"/>
      <c r="ES64" s="574"/>
      <c r="ET64" s="574"/>
      <c r="EU64" s="574"/>
      <c r="EV64" s="574"/>
      <c r="EW64" s="574"/>
      <c r="EX64" s="574"/>
      <c r="EY64" s="574"/>
      <c r="EZ64" s="574"/>
      <c r="FA64" s="574"/>
      <c r="FB64" s="574"/>
      <c r="FC64" s="574"/>
      <c r="FD64" s="574"/>
      <c r="FE64" s="574"/>
      <c r="FF64" s="574"/>
      <c r="FG64" s="574"/>
      <c r="FH64" s="574"/>
      <c r="FI64" s="574"/>
      <c r="FJ64" s="574"/>
      <c r="FK64" s="574"/>
      <c r="FL64" s="574"/>
      <c r="FM64" s="574"/>
      <c r="FN64" s="574"/>
    </row>
    <row r="65" spans="1:170">
      <c r="A65" s="588"/>
      <c r="B65" s="588"/>
      <c r="C65" s="588"/>
      <c r="D65" s="590"/>
      <c r="E65" s="590"/>
      <c r="F65" s="590"/>
      <c r="G65" s="590"/>
      <c r="H65" s="590"/>
      <c r="I65" s="590"/>
      <c r="J65" s="590"/>
      <c r="K65" s="590"/>
      <c r="L65" s="590"/>
      <c r="M65" s="590"/>
      <c r="N65" s="590"/>
      <c r="O65" s="590"/>
      <c r="P65" s="590"/>
      <c r="Q65" s="590"/>
      <c r="R65" s="590"/>
      <c r="S65" s="590"/>
      <c r="T65" s="574"/>
      <c r="U65" s="574"/>
      <c r="V65" s="574"/>
      <c r="W65" s="574"/>
      <c r="X65" s="574"/>
      <c r="Y65" s="574"/>
      <c r="Z65" s="574"/>
      <c r="AA65" s="574"/>
      <c r="AB65" s="574"/>
      <c r="AC65" s="574"/>
      <c r="AD65" s="574"/>
      <c r="AE65" s="574"/>
      <c r="AF65" s="574"/>
      <c r="AG65" s="574"/>
      <c r="AH65" s="574"/>
      <c r="AI65" s="574"/>
      <c r="AJ65" s="574"/>
      <c r="AK65" s="574"/>
      <c r="AL65" s="574"/>
      <c r="AM65" s="574"/>
      <c r="AN65" s="574"/>
      <c r="AO65" s="574"/>
      <c r="AP65" s="574"/>
      <c r="AQ65" s="574"/>
      <c r="AR65" s="574"/>
      <c r="AS65" s="574"/>
      <c r="AT65" s="574"/>
      <c r="AU65" s="574"/>
      <c r="AV65" s="574"/>
      <c r="AW65" s="574"/>
      <c r="AX65" s="574"/>
      <c r="AY65" s="574"/>
      <c r="AZ65" s="574"/>
      <c r="BA65" s="574"/>
      <c r="BB65" s="574"/>
      <c r="BC65" s="574"/>
      <c r="BD65" s="574"/>
      <c r="BE65" s="574"/>
      <c r="BF65" s="574"/>
      <c r="BG65" s="574"/>
      <c r="BH65" s="574"/>
      <c r="BI65" s="574"/>
      <c r="BJ65" s="574"/>
      <c r="BK65" s="574"/>
      <c r="BL65" s="574"/>
      <c r="BM65" s="574"/>
      <c r="BN65" s="574"/>
      <c r="BO65" s="574"/>
      <c r="BP65" s="574"/>
      <c r="BQ65" s="574"/>
      <c r="BR65" s="574"/>
      <c r="BS65" s="574"/>
      <c r="BT65" s="574"/>
      <c r="BU65" s="574"/>
      <c r="BV65" s="574"/>
      <c r="BW65" s="574"/>
      <c r="BX65" s="574"/>
      <c r="BY65" s="574"/>
      <c r="BZ65" s="574"/>
      <c r="CA65" s="574"/>
      <c r="CB65" s="574"/>
      <c r="CC65" s="574"/>
      <c r="CD65" s="574"/>
      <c r="CE65" s="574"/>
      <c r="CF65" s="574"/>
      <c r="CG65" s="574"/>
      <c r="CH65" s="574"/>
      <c r="CI65" s="574"/>
      <c r="CJ65" s="574"/>
      <c r="CK65" s="574"/>
      <c r="CL65" s="574"/>
      <c r="CM65" s="574"/>
      <c r="CN65" s="574"/>
      <c r="CO65" s="574"/>
      <c r="CP65" s="574"/>
      <c r="CQ65" s="574"/>
      <c r="CR65" s="574"/>
      <c r="CS65" s="574"/>
      <c r="CT65" s="574"/>
      <c r="CU65" s="574"/>
      <c r="CV65" s="574"/>
      <c r="CW65" s="574"/>
      <c r="CX65" s="574"/>
      <c r="CY65" s="574"/>
      <c r="CZ65" s="574"/>
      <c r="DA65" s="574"/>
      <c r="DB65" s="574"/>
      <c r="DC65" s="574"/>
      <c r="DD65" s="574"/>
      <c r="DE65" s="574"/>
      <c r="DF65" s="574"/>
      <c r="DG65" s="574"/>
      <c r="DH65" s="574"/>
      <c r="DI65" s="574"/>
      <c r="DJ65" s="574"/>
      <c r="DK65" s="574"/>
      <c r="DL65" s="574"/>
      <c r="DM65" s="574"/>
      <c r="DN65" s="574"/>
      <c r="DO65" s="574"/>
      <c r="DP65" s="574"/>
      <c r="DQ65" s="574"/>
      <c r="DR65" s="574"/>
      <c r="DS65" s="574"/>
      <c r="DT65" s="574"/>
      <c r="DU65" s="574"/>
      <c r="DV65" s="574"/>
      <c r="DW65" s="574"/>
      <c r="DX65" s="574"/>
      <c r="DY65" s="574"/>
      <c r="DZ65" s="574"/>
      <c r="EA65" s="574"/>
      <c r="EB65" s="574"/>
      <c r="EC65" s="574"/>
      <c r="ED65" s="574"/>
      <c r="EE65" s="574"/>
      <c r="EF65" s="574"/>
      <c r="EG65" s="574"/>
      <c r="EH65" s="574"/>
      <c r="EI65" s="574"/>
      <c r="EJ65" s="574"/>
      <c r="EK65" s="574"/>
      <c r="EL65" s="574"/>
      <c r="EM65" s="574"/>
      <c r="EN65" s="574"/>
      <c r="EO65" s="574"/>
      <c r="EP65" s="574"/>
      <c r="EQ65" s="574"/>
      <c r="ER65" s="574"/>
      <c r="ES65" s="574"/>
      <c r="ET65" s="574"/>
      <c r="EU65" s="574"/>
      <c r="EV65" s="574"/>
      <c r="EW65" s="574"/>
      <c r="EX65" s="574"/>
      <c r="EY65" s="574"/>
      <c r="EZ65" s="574"/>
      <c r="FA65" s="574"/>
      <c r="FB65" s="574"/>
      <c r="FC65" s="574"/>
      <c r="FD65" s="574"/>
      <c r="FE65" s="574"/>
      <c r="FF65" s="574"/>
      <c r="FG65" s="574"/>
      <c r="FH65" s="574"/>
      <c r="FI65" s="574"/>
      <c r="FJ65" s="574"/>
      <c r="FK65" s="574"/>
      <c r="FL65" s="574"/>
      <c r="FM65" s="574"/>
      <c r="FN65" s="574"/>
    </row>
    <row r="66" spans="1:170">
      <c r="A66" s="588"/>
      <c r="B66" s="588"/>
      <c r="C66" s="588"/>
      <c r="D66" s="590"/>
      <c r="E66" s="590"/>
      <c r="F66" s="590"/>
      <c r="G66" s="590"/>
      <c r="H66" s="590"/>
      <c r="I66" s="590"/>
      <c r="J66" s="590"/>
      <c r="K66" s="590"/>
      <c r="L66" s="590"/>
      <c r="M66" s="590"/>
      <c r="N66" s="590"/>
      <c r="O66" s="590"/>
      <c r="P66" s="590"/>
      <c r="Q66" s="590"/>
      <c r="R66" s="590"/>
      <c r="S66" s="590"/>
      <c r="T66" s="574"/>
      <c r="U66" s="574"/>
      <c r="V66" s="574"/>
      <c r="W66" s="574"/>
      <c r="X66" s="574"/>
      <c r="Y66" s="574"/>
      <c r="Z66" s="574"/>
      <c r="AA66" s="574"/>
      <c r="AB66" s="574"/>
      <c r="AC66" s="574"/>
      <c r="AD66" s="574"/>
      <c r="AE66" s="574"/>
      <c r="AF66" s="574"/>
      <c r="AG66" s="574"/>
      <c r="AH66" s="574"/>
      <c r="AI66" s="574"/>
      <c r="AJ66" s="574"/>
      <c r="AK66" s="574"/>
      <c r="AL66" s="574"/>
      <c r="AM66" s="574"/>
      <c r="AN66" s="574"/>
      <c r="AO66" s="574"/>
      <c r="AP66" s="574"/>
      <c r="AQ66" s="574"/>
      <c r="AR66" s="574"/>
      <c r="AS66" s="574"/>
      <c r="AT66" s="574"/>
      <c r="AU66" s="574"/>
      <c r="AV66" s="574"/>
      <c r="AW66" s="574"/>
      <c r="AX66" s="574"/>
      <c r="AY66" s="574"/>
      <c r="AZ66" s="574"/>
      <c r="BA66" s="574"/>
      <c r="BB66" s="574"/>
      <c r="BC66" s="574"/>
      <c r="BD66" s="574"/>
      <c r="BE66" s="574"/>
      <c r="BF66" s="574"/>
      <c r="BG66" s="574"/>
      <c r="BH66" s="574"/>
      <c r="BI66" s="574"/>
      <c r="BJ66" s="574"/>
      <c r="BK66" s="574"/>
      <c r="BL66" s="574"/>
      <c r="BM66" s="574"/>
      <c r="BN66" s="574"/>
      <c r="BO66" s="574"/>
      <c r="BP66" s="574"/>
      <c r="BQ66" s="574"/>
      <c r="BR66" s="574"/>
      <c r="BS66" s="574"/>
      <c r="BT66" s="574"/>
      <c r="BU66" s="574"/>
      <c r="BV66" s="574"/>
      <c r="BW66" s="574"/>
      <c r="BX66" s="574"/>
      <c r="BY66" s="574"/>
      <c r="BZ66" s="574"/>
      <c r="CA66" s="574"/>
      <c r="CB66" s="574"/>
      <c r="CC66" s="574"/>
      <c r="CD66" s="574"/>
      <c r="CE66" s="574"/>
      <c r="CF66" s="574"/>
      <c r="CG66" s="574"/>
      <c r="CH66" s="574"/>
      <c r="CI66" s="574"/>
      <c r="CJ66" s="574"/>
      <c r="CK66" s="574"/>
      <c r="CL66" s="574"/>
      <c r="CM66" s="574"/>
      <c r="CN66" s="574"/>
      <c r="CO66" s="574"/>
      <c r="CP66" s="574"/>
      <c r="CQ66" s="574"/>
      <c r="CR66" s="574"/>
      <c r="CS66" s="574"/>
      <c r="CT66" s="574"/>
      <c r="CU66" s="574"/>
      <c r="CV66" s="574"/>
      <c r="CW66" s="574"/>
      <c r="CX66" s="574"/>
      <c r="CY66" s="574"/>
      <c r="CZ66" s="574"/>
      <c r="DA66" s="574"/>
      <c r="DB66" s="574"/>
      <c r="DC66" s="574"/>
      <c r="DD66" s="574"/>
      <c r="DE66" s="574"/>
      <c r="DF66" s="574"/>
      <c r="DG66" s="574"/>
      <c r="DH66" s="574"/>
      <c r="DI66" s="574"/>
      <c r="DJ66" s="574"/>
      <c r="DK66" s="574"/>
      <c r="DL66" s="574"/>
      <c r="DM66" s="574"/>
      <c r="DN66" s="574"/>
      <c r="DO66" s="574"/>
      <c r="DP66" s="574"/>
      <c r="DQ66" s="574"/>
      <c r="DR66" s="574"/>
      <c r="DS66" s="574"/>
      <c r="DT66" s="574"/>
      <c r="DU66" s="574"/>
      <c r="DV66" s="574"/>
      <c r="DW66" s="574"/>
      <c r="DX66" s="574"/>
      <c r="DY66" s="574"/>
      <c r="DZ66" s="574"/>
      <c r="EA66" s="574"/>
      <c r="EB66" s="574"/>
      <c r="EC66" s="574"/>
      <c r="ED66" s="574"/>
      <c r="EE66" s="574"/>
      <c r="EF66" s="574"/>
      <c r="EG66" s="574"/>
      <c r="EH66" s="574"/>
      <c r="EI66" s="574"/>
      <c r="EJ66" s="574"/>
      <c r="EK66" s="574"/>
      <c r="EL66" s="574"/>
      <c r="EM66" s="574"/>
      <c r="EN66" s="574"/>
      <c r="EO66" s="574"/>
      <c r="EP66" s="574"/>
      <c r="EQ66" s="574"/>
      <c r="ER66" s="574"/>
      <c r="ES66" s="574"/>
      <c r="ET66" s="574"/>
      <c r="EU66" s="574"/>
      <c r="EV66" s="574"/>
      <c r="EW66" s="574"/>
      <c r="EX66" s="574"/>
      <c r="EY66" s="574"/>
      <c r="EZ66" s="574"/>
      <c r="FA66" s="574"/>
      <c r="FB66" s="574"/>
      <c r="FC66" s="574"/>
      <c r="FD66" s="574"/>
      <c r="FE66" s="574"/>
      <c r="FF66" s="574"/>
      <c r="FG66" s="574"/>
      <c r="FH66" s="574"/>
      <c r="FI66" s="574"/>
      <c r="FJ66" s="574"/>
      <c r="FK66" s="574"/>
      <c r="FL66" s="574"/>
      <c r="FM66" s="574"/>
      <c r="FN66" s="574"/>
    </row>
    <row r="67" spans="1:170">
      <c r="A67" s="588"/>
      <c r="B67" s="588"/>
      <c r="C67" s="588"/>
      <c r="D67" s="590"/>
      <c r="E67" s="590"/>
      <c r="F67" s="590"/>
      <c r="G67" s="590"/>
      <c r="H67" s="590"/>
      <c r="I67" s="590"/>
      <c r="J67" s="590"/>
      <c r="K67" s="590"/>
      <c r="L67" s="590"/>
      <c r="M67" s="590"/>
      <c r="N67" s="590"/>
      <c r="O67" s="590"/>
      <c r="P67" s="590"/>
      <c r="Q67" s="590"/>
      <c r="R67" s="590"/>
      <c r="S67" s="590"/>
      <c r="T67" s="574"/>
      <c r="U67" s="574"/>
      <c r="V67" s="574"/>
      <c r="W67" s="574"/>
      <c r="X67" s="574"/>
      <c r="Y67" s="574"/>
      <c r="Z67" s="574"/>
      <c r="AA67" s="574"/>
      <c r="AB67" s="574"/>
      <c r="AC67" s="574"/>
      <c r="AD67" s="574"/>
      <c r="AE67" s="574"/>
      <c r="AF67" s="574"/>
      <c r="AG67" s="574"/>
      <c r="AH67" s="574"/>
      <c r="AI67" s="574"/>
      <c r="AJ67" s="574"/>
      <c r="AK67" s="574"/>
      <c r="AL67" s="574"/>
      <c r="AM67" s="574"/>
      <c r="AN67" s="574"/>
      <c r="AO67" s="574"/>
      <c r="AP67" s="574"/>
      <c r="AQ67" s="574"/>
      <c r="AR67" s="574"/>
      <c r="AS67" s="574"/>
      <c r="AT67" s="574"/>
      <c r="AU67" s="574"/>
      <c r="AV67" s="574"/>
      <c r="AW67" s="574"/>
      <c r="AX67" s="574"/>
      <c r="AY67" s="574"/>
      <c r="AZ67" s="574"/>
      <c r="BA67" s="574"/>
      <c r="BB67" s="574"/>
      <c r="BC67" s="574"/>
      <c r="BD67" s="574"/>
      <c r="BE67" s="574"/>
      <c r="BF67" s="574"/>
      <c r="BG67" s="574"/>
      <c r="BH67" s="574"/>
      <c r="BI67" s="574"/>
      <c r="BJ67" s="574"/>
      <c r="BK67" s="574"/>
      <c r="BL67" s="574"/>
      <c r="BM67" s="574"/>
      <c r="BN67" s="574"/>
      <c r="BO67" s="574"/>
      <c r="BP67" s="574"/>
      <c r="BQ67" s="574"/>
      <c r="BR67" s="574"/>
      <c r="BS67" s="574"/>
      <c r="BT67" s="574"/>
      <c r="BU67" s="574"/>
      <c r="BV67" s="574"/>
      <c r="BW67" s="574"/>
      <c r="BX67" s="574"/>
      <c r="BY67" s="574"/>
      <c r="BZ67" s="574"/>
      <c r="CA67" s="574"/>
      <c r="CB67" s="574"/>
      <c r="CC67" s="574"/>
      <c r="CD67" s="574"/>
      <c r="CE67" s="574"/>
      <c r="CF67" s="574"/>
      <c r="CG67" s="574"/>
      <c r="CH67" s="574"/>
      <c r="CI67" s="574"/>
      <c r="CJ67" s="574"/>
      <c r="CK67" s="574"/>
      <c r="CL67" s="574"/>
      <c r="CM67" s="574"/>
      <c r="CN67" s="574"/>
      <c r="CO67" s="574"/>
      <c r="CP67" s="574"/>
      <c r="CQ67" s="574"/>
      <c r="CR67" s="574"/>
      <c r="CS67" s="574"/>
      <c r="CT67" s="574"/>
      <c r="CU67" s="574"/>
      <c r="CV67" s="574"/>
      <c r="CW67" s="574"/>
      <c r="CX67" s="574"/>
      <c r="CY67" s="574"/>
      <c r="CZ67" s="574"/>
      <c r="DA67" s="574"/>
      <c r="DB67" s="574"/>
      <c r="DC67" s="574"/>
      <c r="DD67" s="574"/>
      <c r="DE67" s="574"/>
      <c r="DF67" s="574"/>
      <c r="DG67" s="574"/>
      <c r="DH67" s="574"/>
      <c r="DI67" s="574"/>
      <c r="DJ67" s="574"/>
      <c r="DK67" s="574"/>
      <c r="DL67" s="574"/>
      <c r="DM67" s="574"/>
      <c r="DN67" s="574"/>
      <c r="DO67" s="574"/>
      <c r="DP67" s="574"/>
      <c r="DQ67" s="574"/>
      <c r="DR67" s="574"/>
      <c r="DS67" s="574"/>
      <c r="DT67" s="574"/>
      <c r="DU67" s="574"/>
      <c r="DV67" s="574"/>
      <c r="DW67" s="574"/>
      <c r="DX67" s="574"/>
      <c r="DY67" s="574"/>
      <c r="DZ67" s="574"/>
      <c r="EA67" s="574"/>
      <c r="EB67" s="574"/>
      <c r="EC67" s="574"/>
      <c r="ED67" s="574"/>
      <c r="EE67" s="574"/>
      <c r="EF67" s="574"/>
      <c r="EG67" s="574"/>
      <c r="EH67" s="574"/>
      <c r="EI67" s="574"/>
      <c r="EJ67" s="574"/>
      <c r="EK67" s="574"/>
      <c r="EL67" s="574"/>
      <c r="EM67" s="574"/>
      <c r="EN67" s="574"/>
      <c r="EO67" s="574"/>
      <c r="EP67" s="574"/>
      <c r="EQ67" s="574"/>
      <c r="ER67" s="574"/>
      <c r="ES67" s="574"/>
      <c r="ET67" s="574"/>
      <c r="EU67" s="574"/>
      <c r="EV67" s="574"/>
      <c r="EW67" s="574"/>
      <c r="EX67" s="574"/>
      <c r="EY67" s="574"/>
      <c r="EZ67" s="574"/>
      <c r="FA67" s="574"/>
      <c r="FB67" s="574"/>
      <c r="FC67" s="574"/>
      <c r="FD67" s="574"/>
      <c r="FE67" s="574"/>
      <c r="FF67" s="574"/>
      <c r="FG67" s="574"/>
      <c r="FH67" s="574"/>
      <c r="FI67" s="574"/>
      <c r="FJ67" s="574"/>
      <c r="FK67" s="574"/>
      <c r="FL67" s="574"/>
      <c r="FM67" s="574"/>
      <c r="FN67" s="574"/>
    </row>
    <row r="68" spans="1:170">
      <c r="A68" s="588"/>
      <c r="B68" s="588"/>
      <c r="C68" s="588"/>
      <c r="D68" s="588"/>
      <c r="E68" s="588"/>
      <c r="F68" s="588"/>
      <c r="G68" s="588"/>
      <c r="H68" s="588"/>
      <c r="I68" s="588"/>
      <c r="J68" s="588"/>
      <c r="K68" s="588"/>
      <c r="L68" s="588"/>
      <c r="M68" s="588"/>
      <c r="N68" s="588"/>
      <c r="O68" s="588"/>
      <c r="P68" s="588"/>
      <c r="Q68" s="588"/>
      <c r="R68" s="588"/>
      <c r="S68" s="588"/>
    </row>
    <row r="69" spans="1:170">
      <c r="A69" s="588"/>
      <c r="B69" s="588"/>
      <c r="C69" s="588"/>
      <c r="D69" s="588"/>
      <c r="E69" s="588"/>
      <c r="F69" s="588"/>
      <c r="G69" s="588"/>
      <c r="H69" s="588"/>
      <c r="I69" s="588"/>
      <c r="J69" s="588"/>
      <c r="K69" s="588"/>
      <c r="L69" s="588"/>
      <c r="M69" s="588"/>
      <c r="N69" s="588"/>
      <c r="O69" s="588"/>
      <c r="P69" s="588"/>
      <c r="Q69" s="588"/>
      <c r="R69" s="588"/>
      <c r="S69" s="588"/>
    </row>
    <row r="70" spans="1:170">
      <c r="A70" s="588"/>
      <c r="B70" s="588"/>
      <c r="C70" s="588"/>
      <c r="D70" s="588"/>
      <c r="E70" s="588"/>
      <c r="F70" s="588"/>
      <c r="G70" s="588"/>
      <c r="H70" s="588"/>
      <c r="I70" s="588"/>
      <c r="J70" s="588"/>
      <c r="K70" s="588"/>
      <c r="L70" s="588"/>
      <c r="M70" s="588"/>
      <c r="N70" s="588"/>
      <c r="O70" s="588"/>
      <c r="P70" s="588"/>
      <c r="Q70" s="588"/>
      <c r="R70" s="588"/>
      <c r="S70" s="588"/>
    </row>
    <row r="71" spans="1:170">
      <c r="A71" s="588"/>
      <c r="B71" s="588"/>
      <c r="C71" s="588"/>
      <c r="D71" s="588"/>
      <c r="E71" s="588"/>
      <c r="F71" s="588"/>
      <c r="G71" s="588"/>
      <c r="H71" s="588"/>
      <c r="I71" s="588"/>
      <c r="J71" s="588"/>
      <c r="K71" s="588"/>
      <c r="L71" s="588"/>
      <c r="M71" s="588"/>
      <c r="N71" s="588"/>
      <c r="O71" s="588"/>
      <c r="P71" s="588"/>
      <c r="Q71" s="588"/>
      <c r="R71" s="588"/>
      <c r="S71" s="588"/>
    </row>
    <row r="72" spans="1:170">
      <c r="A72" s="588"/>
      <c r="B72" s="588"/>
      <c r="C72" s="588"/>
      <c r="D72" s="588"/>
      <c r="E72" s="588"/>
      <c r="F72" s="588"/>
      <c r="G72" s="588"/>
      <c r="H72" s="588"/>
      <c r="I72" s="588"/>
      <c r="J72" s="588"/>
      <c r="K72" s="588"/>
      <c r="L72" s="588"/>
      <c r="M72" s="588"/>
      <c r="N72" s="588"/>
      <c r="O72" s="588"/>
      <c r="P72" s="588"/>
      <c r="Q72" s="588"/>
      <c r="R72" s="588"/>
      <c r="S72" s="588"/>
    </row>
    <row r="73" spans="1:170">
      <c r="A73" s="588"/>
      <c r="B73" s="588"/>
      <c r="C73" s="588"/>
      <c r="D73" s="588"/>
      <c r="E73" s="588"/>
      <c r="F73" s="588"/>
      <c r="G73" s="588"/>
      <c r="H73" s="588"/>
      <c r="I73" s="588"/>
      <c r="J73" s="588"/>
      <c r="K73" s="588"/>
      <c r="L73" s="588"/>
      <c r="M73" s="588"/>
      <c r="N73" s="588"/>
      <c r="O73" s="588"/>
      <c r="P73" s="588"/>
      <c r="Q73" s="588"/>
      <c r="R73" s="588"/>
      <c r="S73" s="588"/>
    </row>
    <row r="74" spans="1:170">
      <c r="A74" s="588"/>
      <c r="B74" s="588"/>
      <c r="C74" s="588"/>
      <c r="D74" s="588"/>
      <c r="E74" s="588"/>
      <c r="F74" s="588"/>
      <c r="G74" s="588"/>
      <c r="H74" s="588"/>
      <c r="I74" s="588"/>
      <c r="J74" s="588"/>
      <c r="K74" s="588"/>
      <c r="L74" s="588"/>
      <c r="M74" s="588"/>
      <c r="N74" s="588"/>
      <c r="O74" s="588"/>
      <c r="P74" s="588"/>
      <c r="Q74" s="588"/>
      <c r="R74" s="588"/>
      <c r="S74" s="588"/>
    </row>
    <row r="75" spans="1:170">
      <c r="A75" s="588"/>
      <c r="B75" s="588"/>
      <c r="C75" s="588"/>
      <c r="D75" s="588"/>
      <c r="E75" s="588"/>
      <c r="F75" s="588"/>
      <c r="G75" s="588"/>
      <c r="H75" s="588"/>
      <c r="I75" s="588"/>
      <c r="J75" s="588"/>
      <c r="K75" s="588"/>
      <c r="L75" s="588"/>
      <c r="M75" s="588"/>
      <c r="N75" s="588"/>
      <c r="O75" s="588"/>
      <c r="P75" s="588"/>
      <c r="Q75" s="588"/>
      <c r="R75" s="588"/>
      <c r="S75" s="588"/>
    </row>
    <row r="76" spans="1:170">
      <c r="A76" s="588"/>
      <c r="B76" s="588"/>
      <c r="C76" s="588"/>
      <c r="D76" s="588"/>
      <c r="E76" s="588"/>
      <c r="F76" s="588"/>
      <c r="G76" s="588"/>
      <c r="H76" s="588"/>
      <c r="I76" s="588"/>
      <c r="J76" s="588"/>
      <c r="K76" s="588"/>
      <c r="L76" s="588"/>
      <c r="M76" s="588"/>
      <c r="N76" s="588"/>
      <c r="O76" s="588"/>
      <c r="P76" s="588"/>
      <c r="Q76" s="588"/>
      <c r="R76" s="588"/>
      <c r="S76" s="588"/>
    </row>
    <row r="77" spans="1:170">
      <c r="A77" s="588"/>
      <c r="B77" s="588"/>
      <c r="C77" s="588"/>
      <c r="D77" s="588"/>
      <c r="E77" s="588"/>
      <c r="F77" s="588"/>
      <c r="G77" s="588"/>
      <c r="H77" s="588"/>
      <c r="I77" s="588"/>
      <c r="J77" s="588"/>
      <c r="K77" s="588"/>
      <c r="L77" s="588"/>
      <c r="M77" s="588"/>
      <c r="N77" s="588"/>
      <c r="O77" s="588"/>
      <c r="P77" s="588"/>
      <c r="Q77" s="588"/>
      <c r="R77" s="588"/>
      <c r="S77" s="588"/>
    </row>
    <row r="78" spans="1:170">
      <c r="A78" s="588"/>
      <c r="B78" s="588"/>
      <c r="C78" s="588"/>
      <c r="D78" s="588"/>
      <c r="E78" s="588"/>
      <c r="F78" s="588"/>
      <c r="G78" s="588"/>
      <c r="H78" s="588"/>
      <c r="I78" s="588"/>
      <c r="J78" s="588"/>
      <c r="K78" s="588"/>
      <c r="L78" s="588"/>
      <c r="M78" s="588"/>
      <c r="N78" s="588"/>
      <c r="O78" s="588"/>
      <c r="P78" s="588"/>
      <c r="Q78" s="588"/>
      <c r="R78" s="588"/>
      <c r="S78" s="588"/>
    </row>
    <row r="79" spans="1:170">
      <c r="A79" s="588"/>
      <c r="B79" s="588"/>
      <c r="C79" s="588"/>
      <c r="D79" s="588"/>
      <c r="E79" s="588"/>
      <c r="F79" s="588"/>
      <c r="G79" s="588"/>
      <c r="H79" s="588"/>
      <c r="I79" s="588"/>
      <c r="J79" s="588"/>
      <c r="K79" s="588"/>
      <c r="L79" s="588"/>
      <c r="M79" s="588"/>
      <c r="N79" s="588"/>
      <c r="O79" s="588"/>
      <c r="P79" s="588"/>
      <c r="Q79" s="588"/>
      <c r="R79" s="588"/>
      <c r="S79" s="588"/>
    </row>
    <row r="80" spans="1:170">
      <c r="A80" s="588"/>
      <c r="B80" s="588"/>
      <c r="C80" s="588"/>
      <c r="D80" s="588"/>
      <c r="E80" s="588"/>
      <c r="F80" s="588"/>
      <c r="G80" s="588"/>
      <c r="H80" s="588"/>
      <c r="I80" s="588"/>
      <c r="J80" s="588"/>
      <c r="K80" s="588"/>
      <c r="L80" s="588"/>
      <c r="M80" s="588"/>
      <c r="N80" s="588"/>
      <c r="O80" s="588"/>
      <c r="P80" s="588"/>
      <c r="Q80" s="588"/>
      <c r="R80" s="588"/>
      <c r="S80" s="588"/>
    </row>
    <row r="81" spans="1:19">
      <c r="A81" s="588"/>
      <c r="B81" s="588"/>
      <c r="C81" s="588"/>
      <c r="D81" s="588"/>
      <c r="E81" s="588"/>
      <c r="F81" s="588"/>
      <c r="G81" s="588"/>
      <c r="H81" s="588"/>
      <c r="I81" s="588"/>
      <c r="J81" s="588"/>
      <c r="K81" s="588"/>
      <c r="L81" s="588"/>
      <c r="M81" s="588"/>
      <c r="N81" s="588"/>
      <c r="O81" s="588"/>
      <c r="P81" s="588"/>
      <c r="Q81" s="588"/>
      <c r="R81" s="588"/>
      <c r="S81" s="588"/>
    </row>
    <row r="82" spans="1:19">
      <c r="A82" s="588"/>
      <c r="B82" s="588"/>
      <c r="C82" s="588"/>
      <c r="D82" s="588"/>
      <c r="E82" s="588"/>
      <c r="F82" s="588"/>
      <c r="G82" s="588"/>
      <c r="H82" s="588"/>
      <c r="I82" s="588"/>
      <c r="J82" s="588"/>
      <c r="K82" s="588"/>
      <c r="L82" s="588"/>
      <c r="M82" s="588"/>
      <c r="N82" s="588"/>
      <c r="O82" s="588"/>
      <c r="P82" s="588"/>
      <c r="Q82" s="588"/>
      <c r="R82" s="588"/>
      <c r="S82" s="588"/>
    </row>
    <row r="83" spans="1:19">
      <c r="A83" s="588"/>
      <c r="B83" s="588"/>
      <c r="C83" s="588"/>
      <c r="D83" s="588"/>
      <c r="E83" s="588"/>
      <c r="F83" s="588"/>
      <c r="G83" s="588"/>
      <c r="H83" s="588"/>
      <c r="I83" s="588"/>
      <c r="J83" s="588"/>
      <c r="K83" s="588"/>
      <c r="L83" s="588"/>
      <c r="M83" s="588"/>
      <c r="N83" s="588"/>
      <c r="O83" s="588"/>
      <c r="P83" s="588"/>
      <c r="Q83" s="588"/>
      <c r="R83" s="588"/>
      <c r="S83" s="588"/>
    </row>
    <row r="84" spans="1:19">
      <c r="A84" s="588"/>
      <c r="B84" s="588"/>
      <c r="C84" s="588"/>
      <c r="D84" s="588"/>
      <c r="E84" s="588"/>
      <c r="F84" s="588"/>
      <c r="G84" s="588"/>
      <c r="H84" s="588"/>
      <c r="I84" s="588"/>
      <c r="J84" s="588"/>
      <c r="K84" s="588"/>
      <c r="L84" s="588"/>
      <c r="M84" s="588"/>
      <c r="N84" s="588"/>
      <c r="O84" s="588"/>
      <c r="P84" s="588"/>
      <c r="Q84" s="588"/>
      <c r="R84" s="588"/>
      <c r="S84" s="588"/>
    </row>
    <row r="85" spans="1:19">
      <c r="A85" s="588"/>
      <c r="B85" s="588"/>
      <c r="C85" s="588"/>
      <c r="D85" s="588"/>
      <c r="E85" s="588"/>
      <c r="F85" s="588"/>
      <c r="G85" s="588"/>
      <c r="H85" s="588"/>
      <c r="I85" s="588"/>
      <c r="J85" s="588"/>
      <c r="K85" s="588"/>
      <c r="L85" s="588"/>
      <c r="M85" s="588"/>
      <c r="N85" s="588"/>
      <c r="O85" s="588"/>
      <c r="P85" s="588"/>
      <c r="Q85" s="588"/>
      <c r="R85" s="588"/>
      <c r="S85" s="588"/>
    </row>
    <row r="86" spans="1:19">
      <c r="A86" s="588"/>
      <c r="B86" s="588"/>
      <c r="C86" s="588"/>
      <c r="D86" s="588"/>
      <c r="E86" s="588"/>
      <c r="F86" s="588"/>
      <c r="G86" s="588"/>
      <c r="H86" s="588"/>
      <c r="I86" s="588"/>
      <c r="J86" s="588"/>
      <c r="K86" s="588"/>
      <c r="L86" s="588"/>
      <c r="M86" s="588"/>
      <c r="N86" s="588"/>
      <c r="O86" s="588"/>
      <c r="P86" s="588"/>
      <c r="Q86" s="588"/>
      <c r="R86" s="588"/>
      <c r="S86" s="588"/>
    </row>
    <row r="87" spans="1:19">
      <c r="A87" s="588"/>
      <c r="B87" s="588"/>
      <c r="C87" s="588"/>
      <c r="D87" s="588"/>
      <c r="E87" s="588"/>
      <c r="F87" s="588"/>
      <c r="G87" s="588"/>
      <c r="H87" s="588"/>
      <c r="I87" s="588"/>
      <c r="J87" s="588"/>
      <c r="K87" s="588"/>
      <c r="L87" s="588"/>
      <c r="M87" s="588"/>
      <c r="N87" s="588"/>
      <c r="O87" s="588"/>
      <c r="P87" s="588"/>
      <c r="Q87" s="588"/>
      <c r="R87" s="588"/>
      <c r="S87" s="588"/>
    </row>
    <row r="88" spans="1:19">
      <c r="A88" s="588"/>
      <c r="B88" s="588"/>
      <c r="C88" s="588"/>
      <c r="D88" s="588"/>
      <c r="E88" s="588"/>
      <c r="F88" s="588"/>
      <c r="G88" s="588"/>
      <c r="H88" s="588"/>
      <c r="I88" s="588"/>
      <c r="J88" s="588"/>
      <c r="K88" s="588"/>
      <c r="L88" s="588"/>
      <c r="M88" s="588"/>
      <c r="N88" s="588"/>
      <c r="O88" s="588"/>
      <c r="P88" s="588"/>
      <c r="Q88" s="588"/>
      <c r="R88" s="588"/>
      <c r="S88" s="588"/>
    </row>
    <row r="89" spans="1:19">
      <c r="A89" s="588"/>
      <c r="B89" s="588"/>
      <c r="C89" s="588"/>
      <c r="D89" s="588"/>
      <c r="E89" s="588"/>
      <c r="F89" s="588"/>
      <c r="G89" s="588"/>
      <c r="H89" s="588"/>
      <c r="I89" s="588"/>
      <c r="J89" s="588"/>
      <c r="K89" s="588"/>
      <c r="L89" s="588"/>
      <c r="M89" s="588"/>
      <c r="N89" s="588"/>
      <c r="O89" s="588"/>
      <c r="P89" s="588"/>
      <c r="Q89" s="588"/>
      <c r="R89" s="588"/>
      <c r="S89" s="588"/>
    </row>
    <row r="90" spans="1:19">
      <c r="A90" s="588"/>
      <c r="B90" s="588"/>
      <c r="C90" s="588"/>
      <c r="D90" s="588"/>
      <c r="E90" s="588"/>
      <c r="F90" s="588"/>
      <c r="G90" s="588"/>
      <c r="H90" s="588"/>
      <c r="I90" s="588"/>
      <c r="J90" s="588"/>
      <c r="K90" s="588"/>
      <c r="L90" s="588"/>
      <c r="M90" s="588"/>
      <c r="N90" s="588"/>
      <c r="O90" s="588"/>
      <c r="P90" s="588"/>
      <c r="Q90" s="588"/>
      <c r="R90" s="588"/>
      <c r="S90" s="588"/>
    </row>
    <row r="91" spans="1:19">
      <c r="A91" s="588"/>
      <c r="B91" s="588"/>
      <c r="C91" s="588"/>
      <c r="D91" s="588"/>
      <c r="E91" s="588"/>
      <c r="F91" s="588"/>
      <c r="G91" s="588"/>
      <c r="H91" s="588"/>
      <c r="I91" s="588"/>
      <c r="J91" s="588"/>
      <c r="K91" s="588"/>
      <c r="L91" s="588"/>
      <c r="M91" s="588"/>
      <c r="N91" s="588"/>
      <c r="O91" s="588"/>
      <c r="P91" s="588"/>
      <c r="Q91" s="588"/>
      <c r="R91" s="588"/>
      <c r="S91" s="588"/>
    </row>
    <row r="92" spans="1:19">
      <c r="A92" s="588"/>
      <c r="B92" s="588"/>
      <c r="C92" s="588"/>
      <c r="D92" s="588"/>
      <c r="E92" s="588"/>
      <c r="F92" s="588"/>
      <c r="G92" s="588"/>
      <c r="H92" s="588"/>
      <c r="I92" s="588"/>
      <c r="J92" s="588"/>
      <c r="K92" s="588"/>
      <c r="L92" s="588"/>
      <c r="M92" s="588"/>
      <c r="N92" s="588"/>
      <c r="O92" s="588"/>
      <c r="P92" s="588"/>
      <c r="Q92" s="588"/>
      <c r="R92" s="588"/>
      <c r="S92" s="588"/>
    </row>
    <row r="93" spans="1:19">
      <c r="A93" s="588"/>
      <c r="B93" s="588"/>
      <c r="C93" s="588"/>
      <c r="D93" s="588"/>
      <c r="E93" s="588"/>
      <c r="F93" s="588"/>
      <c r="G93" s="588"/>
      <c r="H93" s="588"/>
      <c r="I93" s="588"/>
      <c r="J93" s="588"/>
      <c r="K93" s="588"/>
      <c r="L93" s="588"/>
      <c r="M93" s="588"/>
      <c r="N93" s="588"/>
      <c r="O93" s="588"/>
      <c r="P93" s="588"/>
      <c r="Q93" s="588"/>
      <c r="R93" s="588"/>
      <c r="S93" s="588"/>
    </row>
    <row r="94" spans="1:19">
      <c r="A94" s="588"/>
      <c r="B94" s="588"/>
      <c r="C94" s="588"/>
      <c r="D94" s="588"/>
      <c r="E94" s="588"/>
      <c r="F94" s="588"/>
      <c r="G94" s="588"/>
      <c r="H94" s="588"/>
      <c r="I94" s="588"/>
      <c r="J94" s="588"/>
      <c r="K94" s="588"/>
      <c r="L94" s="588"/>
      <c r="M94" s="588"/>
      <c r="N94" s="588"/>
      <c r="O94" s="588"/>
      <c r="P94" s="588"/>
      <c r="Q94" s="588"/>
      <c r="R94" s="588"/>
      <c r="S94" s="588"/>
    </row>
    <row r="95" spans="1:19">
      <c r="A95" s="588"/>
      <c r="B95" s="588"/>
      <c r="C95" s="588"/>
      <c r="D95" s="588"/>
      <c r="E95" s="588"/>
      <c r="F95" s="588"/>
      <c r="G95" s="588"/>
      <c r="H95" s="588"/>
      <c r="I95" s="588"/>
      <c r="J95" s="588"/>
      <c r="K95" s="588"/>
      <c r="L95" s="588"/>
      <c r="M95" s="588"/>
      <c r="N95" s="588"/>
      <c r="O95" s="588"/>
      <c r="P95" s="588"/>
      <c r="Q95" s="588"/>
      <c r="R95" s="588"/>
      <c r="S95" s="588"/>
    </row>
    <row r="96" spans="1:19">
      <c r="A96" s="588"/>
      <c r="B96" s="588"/>
      <c r="C96" s="588"/>
      <c r="D96" s="588"/>
      <c r="E96" s="588"/>
      <c r="F96" s="588"/>
      <c r="G96" s="588"/>
      <c r="H96" s="588"/>
      <c r="I96" s="588"/>
      <c r="J96" s="588"/>
      <c r="K96" s="588"/>
      <c r="L96" s="588"/>
      <c r="M96" s="588"/>
      <c r="N96" s="588"/>
      <c r="O96" s="588"/>
      <c r="P96" s="588"/>
      <c r="Q96" s="588"/>
      <c r="R96" s="588"/>
      <c r="S96" s="588"/>
    </row>
    <row r="97" spans="1:19">
      <c r="A97" s="588"/>
      <c r="B97" s="588"/>
      <c r="C97" s="588"/>
      <c r="D97" s="588"/>
      <c r="E97" s="588"/>
      <c r="F97" s="588"/>
      <c r="G97" s="588"/>
      <c r="H97" s="588"/>
      <c r="I97" s="588"/>
      <c r="J97" s="588"/>
      <c r="K97" s="588"/>
      <c r="L97" s="588"/>
      <c r="M97" s="588"/>
      <c r="N97" s="588"/>
      <c r="O97" s="588"/>
      <c r="P97" s="588"/>
      <c r="Q97" s="588"/>
      <c r="R97" s="588"/>
      <c r="S97" s="588"/>
    </row>
    <row r="98" spans="1:19">
      <c r="A98" s="588"/>
      <c r="B98" s="588"/>
      <c r="C98" s="588"/>
      <c r="D98" s="588"/>
      <c r="E98" s="588"/>
      <c r="F98" s="588"/>
      <c r="G98" s="588"/>
      <c r="H98" s="588"/>
      <c r="I98" s="588"/>
      <c r="J98" s="588"/>
      <c r="K98" s="588"/>
      <c r="L98" s="588"/>
      <c r="M98" s="588"/>
      <c r="N98" s="588"/>
      <c r="O98" s="588"/>
      <c r="P98" s="588"/>
      <c r="Q98" s="588"/>
      <c r="R98" s="588"/>
      <c r="S98" s="588"/>
    </row>
    <row r="99" spans="1:19">
      <c r="A99" s="588"/>
      <c r="B99" s="588"/>
      <c r="C99" s="588"/>
      <c r="D99" s="588"/>
      <c r="E99" s="588"/>
      <c r="F99" s="588"/>
      <c r="G99" s="588"/>
      <c r="H99" s="588"/>
      <c r="I99" s="588"/>
      <c r="J99" s="588"/>
      <c r="K99" s="588"/>
      <c r="L99" s="588"/>
      <c r="M99" s="588"/>
      <c r="N99" s="588"/>
      <c r="O99" s="588"/>
      <c r="P99" s="588"/>
      <c r="Q99" s="588"/>
      <c r="R99" s="588"/>
      <c r="S99" s="588"/>
    </row>
    <row r="100" spans="1:19">
      <c r="A100" s="588"/>
      <c r="B100" s="588"/>
      <c r="C100" s="588"/>
      <c r="D100" s="588"/>
      <c r="E100" s="588"/>
      <c r="F100" s="588"/>
      <c r="G100" s="588"/>
      <c r="H100" s="588"/>
      <c r="I100" s="588"/>
      <c r="J100" s="588"/>
      <c r="K100" s="588"/>
      <c r="L100" s="588"/>
      <c r="M100" s="588"/>
      <c r="N100" s="588"/>
      <c r="O100" s="588"/>
      <c r="P100" s="588"/>
      <c r="Q100" s="588"/>
      <c r="R100" s="588"/>
      <c r="S100" s="588"/>
    </row>
    <row r="101" spans="1:19">
      <c r="A101" s="588"/>
      <c r="B101" s="588"/>
      <c r="C101" s="588"/>
      <c r="D101" s="588"/>
      <c r="E101" s="588"/>
      <c r="F101" s="588"/>
      <c r="G101" s="588"/>
      <c r="H101" s="588"/>
      <c r="I101" s="588"/>
      <c r="J101" s="588"/>
      <c r="K101" s="588"/>
      <c r="L101" s="588"/>
      <c r="M101" s="588"/>
      <c r="N101" s="588"/>
      <c r="O101" s="588"/>
      <c r="P101" s="588"/>
      <c r="Q101" s="588"/>
      <c r="R101" s="588"/>
      <c r="S101" s="588"/>
    </row>
    <row r="102" spans="1:19">
      <c r="A102" s="588"/>
      <c r="B102" s="588"/>
      <c r="C102" s="588"/>
      <c r="D102" s="588"/>
      <c r="E102" s="588"/>
      <c r="F102" s="588"/>
      <c r="G102" s="588"/>
      <c r="H102" s="588"/>
      <c r="I102" s="588"/>
      <c r="J102" s="588"/>
      <c r="K102" s="588"/>
      <c r="L102" s="588"/>
      <c r="M102" s="588"/>
      <c r="N102" s="588"/>
      <c r="O102" s="588"/>
      <c r="P102" s="588"/>
      <c r="Q102" s="588"/>
      <c r="R102" s="588"/>
      <c r="S102" s="588"/>
    </row>
    <row r="103" spans="1:19">
      <c r="A103" s="588"/>
      <c r="B103" s="588"/>
      <c r="C103" s="588"/>
      <c r="D103" s="588"/>
      <c r="E103" s="588"/>
      <c r="F103" s="588"/>
      <c r="G103" s="588"/>
      <c r="H103" s="588"/>
      <c r="I103" s="588"/>
      <c r="J103" s="588"/>
      <c r="K103" s="588"/>
      <c r="L103" s="588"/>
      <c r="M103" s="588"/>
      <c r="N103" s="588"/>
      <c r="O103" s="588"/>
      <c r="P103" s="588"/>
      <c r="Q103" s="588"/>
      <c r="R103" s="588"/>
      <c r="S103" s="588"/>
    </row>
    <row r="104" spans="1:19">
      <c r="A104" s="588"/>
      <c r="B104" s="588"/>
      <c r="C104" s="588"/>
      <c r="D104" s="588"/>
      <c r="E104" s="588"/>
      <c r="F104" s="588"/>
      <c r="G104" s="588"/>
      <c r="H104" s="588"/>
      <c r="I104" s="588"/>
      <c r="J104" s="588"/>
      <c r="K104" s="588"/>
      <c r="L104" s="588"/>
      <c r="M104" s="588"/>
      <c r="N104" s="588"/>
      <c r="O104" s="588"/>
      <c r="P104" s="588"/>
      <c r="Q104" s="588"/>
      <c r="R104" s="588"/>
      <c r="S104" s="588"/>
    </row>
    <row r="105" spans="1:19">
      <c r="A105" s="588"/>
      <c r="B105" s="588"/>
      <c r="C105" s="588"/>
      <c r="D105" s="588"/>
      <c r="E105" s="588"/>
      <c r="F105" s="588"/>
      <c r="G105" s="588"/>
      <c r="H105" s="588"/>
      <c r="I105" s="588"/>
      <c r="J105" s="588"/>
      <c r="K105" s="588"/>
      <c r="L105" s="588"/>
      <c r="M105" s="588"/>
      <c r="N105" s="588"/>
      <c r="O105" s="588"/>
      <c r="P105" s="588"/>
      <c r="Q105" s="588"/>
      <c r="R105" s="588"/>
      <c r="S105" s="588"/>
    </row>
    <row r="106" spans="1:19">
      <c r="A106" s="588"/>
      <c r="B106" s="588"/>
      <c r="C106" s="588"/>
      <c r="D106" s="588"/>
      <c r="E106" s="588"/>
      <c r="F106" s="588"/>
      <c r="G106" s="588"/>
      <c r="H106" s="588"/>
      <c r="I106" s="588"/>
      <c r="J106" s="588"/>
      <c r="K106" s="588"/>
      <c r="L106" s="588"/>
      <c r="M106" s="588"/>
      <c r="N106" s="588"/>
      <c r="O106" s="588"/>
      <c r="P106" s="588"/>
      <c r="Q106" s="588"/>
      <c r="R106" s="588"/>
      <c r="S106" s="588"/>
    </row>
    <row r="107" spans="1:19">
      <c r="A107" s="588"/>
      <c r="B107" s="588"/>
      <c r="C107" s="588"/>
      <c r="D107" s="588"/>
      <c r="E107" s="588"/>
      <c r="F107" s="588"/>
      <c r="G107" s="588"/>
      <c r="H107" s="588"/>
      <c r="I107" s="588"/>
      <c r="J107" s="588"/>
      <c r="K107" s="588"/>
      <c r="L107" s="588"/>
      <c r="M107" s="588"/>
      <c r="N107" s="588"/>
      <c r="O107" s="588"/>
      <c r="P107" s="588"/>
      <c r="Q107" s="588"/>
      <c r="R107" s="588"/>
      <c r="S107" s="588"/>
    </row>
    <row r="108" spans="1:19">
      <c r="A108" s="588"/>
      <c r="B108" s="588"/>
      <c r="C108" s="588"/>
      <c r="D108" s="588"/>
      <c r="E108" s="588"/>
      <c r="F108" s="588"/>
      <c r="G108" s="588"/>
      <c r="H108" s="588"/>
      <c r="I108" s="588"/>
      <c r="J108" s="588"/>
      <c r="K108" s="588"/>
      <c r="L108" s="588"/>
      <c r="M108" s="588"/>
      <c r="N108" s="588"/>
      <c r="O108" s="588"/>
      <c r="P108" s="588"/>
      <c r="Q108" s="588"/>
      <c r="R108" s="588"/>
      <c r="S108" s="588"/>
    </row>
    <row r="109" spans="1:19">
      <c r="A109" s="588"/>
      <c r="B109" s="588"/>
      <c r="C109" s="588"/>
      <c r="D109" s="588"/>
      <c r="E109" s="588"/>
      <c r="F109" s="588"/>
      <c r="G109" s="588"/>
      <c r="H109" s="588"/>
      <c r="I109" s="588"/>
      <c r="J109" s="588"/>
      <c r="K109" s="588"/>
      <c r="L109" s="588"/>
      <c r="M109" s="588"/>
      <c r="N109" s="588"/>
      <c r="O109" s="588"/>
      <c r="P109" s="588"/>
      <c r="Q109" s="588"/>
      <c r="R109" s="588"/>
      <c r="S109" s="588"/>
    </row>
    <row r="110" spans="1:19">
      <c r="A110" s="588"/>
      <c r="B110" s="588"/>
      <c r="C110" s="588"/>
      <c r="D110" s="588"/>
      <c r="E110" s="588"/>
      <c r="F110" s="588"/>
      <c r="G110" s="588"/>
      <c r="H110" s="588"/>
      <c r="I110" s="588"/>
      <c r="J110" s="588"/>
      <c r="K110" s="588"/>
      <c r="L110" s="588"/>
      <c r="M110" s="588"/>
      <c r="N110" s="588"/>
      <c r="O110" s="588"/>
      <c r="P110" s="588"/>
      <c r="Q110" s="588"/>
      <c r="R110" s="588"/>
      <c r="S110" s="588"/>
    </row>
    <row r="111" spans="1:19">
      <c r="A111" s="588"/>
      <c r="B111" s="588"/>
      <c r="C111" s="588"/>
      <c r="D111" s="588"/>
      <c r="E111" s="588"/>
      <c r="F111" s="588"/>
      <c r="G111" s="588"/>
      <c r="H111" s="588"/>
      <c r="I111" s="588"/>
      <c r="J111" s="588"/>
      <c r="K111" s="588"/>
      <c r="L111" s="588"/>
      <c r="M111" s="588"/>
      <c r="N111" s="588"/>
      <c r="O111" s="588"/>
      <c r="P111" s="588"/>
      <c r="Q111" s="588"/>
      <c r="R111" s="588"/>
      <c r="S111" s="588"/>
    </row>
    <row r="112" spans="1:19">
      <c r="A112" s="588"/>
      <c r="B112" s="588"/>
      <c r="C112" s="588"/>
      <c r="D112" s="588"/>
      <c r="E112" s="588"/>
      <c r="F112" s="588"/>
      <c r="G112" s="588"/>
      <c r="H112" s="588"/>
      <c r="I112" s="588"/>
      <c r="J112" s="588"/>
      <c r="K112" s="588"/>
      <c r="L112" s="588"/>
      <c r="M112" s="588"/>
      <c r="N112" s="588"/>
      <c r="O112" s="588"/>
      <c r="P112" s="588"/>
      <c r="Q112" s="588"/>
      <c r="R112" s="588"/>
      <c r="S112" s="588"/>
    </row>
    <row r="113" spans="1:19">
      <c r="A113" s="588"/>
      <c r="B113" s="588"/>
      <c r="C113" s="588"/>
      <c r="D113" s="588"/>
      <c r="E113" s="588"/>
      <c r="F113" s="588"/>
      <c r="G113" s="588"/>
      <c r="H113" s="588"/>
      <c r="I113" s="588"/>
      <c r="J113" s="588"/>
      <c r="K113" s="588"/>
      <c r="L113" s="588"/>
      <c r="M113" s="588"/>
      <c r="N113" s="588"/>
      <c r="O113" s="588"/>
      <c r="P113" s="588"/>
      <c r="Q113" s="588"/>
      <c r="R113" s="588"/>
      <c r="S113" s="588"/>
    </row>
    <row r="114" spans="1:19">
      <c r="A114" s="588"/>
      <c r="B114" s="588"/>
      <c r="C114" s="588"/>
      <c r="D114" s="588"/>
      <c r="E114" s="588"/>
      <c r="F114" s="588"/>
      <c r="G114" s="588"/>
      <c r="H114" s="588"/>
      <c r="I114" s="588"/>
      <c r="J114" s="588"/>
      <c r="K114" s="588"/>
      <c r="L114" s="588"/>
      <c r="M114" s="588"/>
      <c r="N114" s="588"/>
      <c r="O114" s="588"/>
      <c r="P114" s="588"/>
      <c r="Q114" s="588"/>
      <c r="R114" s="588"/>
      <c r="S114" s="588"/>
    </row>
    <row r="115" spans="1:19">
      <c r="A115" s="588"/>
      <c r="B115" s="588"/>
      <c r="C115" s="588"/>
      <c r="D115" s="588"/>
      <c r="E115" s="588"/>
      <c r="F115" s="588"/>
      <c r="G115" s="588"/>
      <c r="H115" s="588"/>
      <c r="I115" s="588"/>
      <c r="J115" s="588"/>
      <c r="K115" s="588"/>
      <c r="L115" s="588"/>
      <c r="M115" s="588"/>
      <c r="N115" s="588"/>
      <c r="O115" s="588"/>
      <c r="P115" s="588"/>
      <c r="Q115" s="588"/>
      <c r="R115" s="588"/>
      <c r="S115" s="588"/>
    </row>
    <row r="116" spans="1:19">
      <c r="A116" s="588"/>
      <c r="B116" s="588"/>
      <c r="C116" s="588"/>
      <c r="D116" s="588"/>
      <c r="E116" s="588"/>
      <c r="F116" s="588"/>
      <c r="G116" s="588"/>
      <c r="H116" s="588"/>
      <c r="I116" s="588"/>
      <c r="J116" s="588"/>
      <c r="K116" s="588"/>
      <c r="L116" s="588"/>
      <c r="M116" s="588"/>
      <c r="N116" s="588"/>
      <c r="O116" s="588"/>
      <c r="P116" s="588"/>
      <c r="Q116" s="588"/>
      <c r="R116" s="588"/>
      <c r="S116" s="588"/>
    </row>
    <row r="117" spans="1:19">
      <c r="A117" s="588"/>
      <c r="B117" s="588"/>
      <c r="C117" s="588"/>
      <c r="D117" s="588"/>
      <c r="E117" s="588"/>
      <c r="F117" s="588"/>
      <c r="G117" s="588"/>
      <c r="H117" s="588"/>
      <c r="I117" s="588"/>
      <c r="J117" s="588"/>
      <c r="K117" s="588"/>
      <c r="L117" s="588"/>
      <c r="M117" s="588"/>
      <c r="N117" s="588"/>
      <c r="O117" s="588"/>
      <c r="P117" s="588"/>
      <c r="Q117" s="588"/>
      <c r="R117" s="588"/>
      <c r="S117" s="588"/>
    </row>
    <row r="118" spans="1:19">
      <c r="A118" s="588"/>
      <c r="B118" s="588"/>
      <c r="C118" s="588"/>
      <c r="D118" s="588"/>
      <c r="E118" s="588"/>
      <c r="F118" s="588"/>
      <c r="G118" s="588"/>
      <c r="H118" s="588"/>
      <c r="I118" s="588"/>
      <c r="J118" s="588"/>
      <c r="K118" s="588"/>
      <c r="L118" s="588"/>
      <c r="M118" s="588"/>
      <c r="N118" s="588"/>
      <c r="O118" s="588"/>
      <c r="P118" s="588"/>
      <c r="Q118" s="588"/>
      <c r="R118" s="588"/>
      <c r="S118" s="588"/>
    </row>
    <row r="119" spans="1:19">
      <c r="A119" s="588"/>
      <c r="B119" s="588"/>
      <c r="C119" s="588"/>
      <c r="D119" s="588"/>
      <c r="E119" s="588"/>
      <c r="F119" s="588"/>
      <c r="G119" s="588"/>
      <c r="H119" s="588"/>
      <c r="I119" s="588"/>
      <c r="J119" s="588"/>
      <c r="K119" s="588"/>
      <c r="L119" s="588"/>
      <c r="M119" s="588"/>
      <c r="N119" s="588"/>
      <c r="O119" s="588"/>
      <c r="P119" s="588"/>
      <c r="Q119" s="588"/>
      <c r="R119" s="588"/>
      <c r="S119" s="588"/>
    </row>
    <row r="120" spans="1:19">
      <c r="A120" s="588"/>
      <c r="B120" s="588"/>
      <c r="C120" s="588"/>
      <c r="D120" s="588"/>
      <c r="E120" s="588"/>
      <c r="F120" s="588"/>
      <c r="G120" s="588"/>
      <c r="H120" s="588"/>
      <c r="I120" s="588"/>
      <c r="J120" s="588"/>
      <c r="K120" s="588"/>
      <c r="L120" s="588"/>
      <c r="M120" s="588"/>
      <c r="N120" s="588"/>
      <c r="O120" s="588"/>
      <c r="P120" s="588"/>
      <c r="Q120" s="588"/>
      <c r="R120" s="588"/>
      <c r="S120" s="588"/>
    </row>
    <row r="121" spans="1:19">
      <c r="A121" s="588"/>
      <c r="B121" s="588"/>
      <c r="C121" s="588"/>
      <c r="D121" s="588"/>
      <c r="E121" s="588"/>
      <c r="F121" s="588"/>
      <c r="G121" s="588"/>
      <c r="H121" s="588"/>
      <c r="I121" s="588"/>
      <c r="J121" s="588"/>
      <c r="K121" s="588"/>
      <c r="L121" s="588"/>
      <c r="M121" s="588"/>
      <c r="N121" s="588"/>
      <c r="O121" s="588"/>
      <c r="P121" s="588"/>
      <c r="Q121" s="588"/>
      <c r="R121" s="588"/>
      <c r="S121" s="588"/>
    </row>
    <row r="122" spans="1:19">
      <c r="A122" s="588"/>
      <c r="B122" s="588"/>
      <c r="C122" s="588"/>
      <c r="D122" s="588"/>
      <c r="E122" s="588"/>
      <c r="F122" s="588"/>
      <c r="G122" s="588"/>
      <c r="H122" s="588"/>
      <c r="I122" s="588"/>
      <c r="J122" s="588"/>
      <c r="K122" s="588"/>
      <c r="L122" s="588"/>
      <c r="M122" s="588"/>
      <c r="N122" s="588"/>
      <c r="O122" s="588"/>
      <c r="P122" s="588"/>
      <c r="Q122" s="588"/>
      <c r="R122" s="588"/>
      <c r="S122" s="588"/>
    </row>
    <row r="123" spans="1:19">
      <c r="A123" s="588"/>
      <c r="B123" s="588"/>
      <c r="C123" s="588"/>
      <c r="D123" s="588"/>
      <c r="E123" s="588"/>
      <c r="F123" s="588"/>
      <c r="G123" s="588"/>
      <c r="H123" s="588"/>
      <c r="I123" s="588"/>
      <c r="J123" s="588"/>
      <c r="K123" s="588"/>
      <c r="L123" s="588"/>
      <c r="M123" s="588"/>
      <c r="N123" s="588"/>
      <c r="O123" s="588"/>
      <c r="P123" s="588"/>
      <c r="Q123" s="588"/>
      <c r="R123" s="588"/>
      <c r="S123" s="588"/>
    </row>
    <row r="124" spans="1:19">
      <c r="A124" s="588"/>
      <c r="B124" s="588"/>
      <c r="C124" s="588"/>
      <c r="D124" s="588"/>
      <c r="E124" s="588"/>
      <c r="F124" s="588"/>
      <c r="G124" s="588"/>
      <c r="H124" s="588"/>
      <c r="I124" s="588"/>
      <c r="J124" s="588"/>
      <c r="K124" s="588"/>
      <c r="L124" s="588"/>
      <c r="M124" s="588"/>
      <c r="N124" s="588"/>
      <c r="O124" s="588"/>
      <c r="P124" s="588"/>
      <c r="Q124" s="588"/>
      <c r="R124" s="588"/>
      <c r="S124" s="588"/>
    </row>
    <row r="125" spans="1:19">
      <c r="A125" s="588"/>
      <c r="B125" s="588"/>
      <c r="C125" s="588"/>
      <c r="D125" s="588"/>
      <c r="E125" s="588"/>
      <c r="F125" s="588"/>
      <c r="G125" s="588"/>
      <c r="H125" s="588"/>
      <c r="I125" s="588"/>
      <c r="J125" s="588"/>
      <c r="K125" s="588"/>
      <c r="L125" s="588"/>
      <c r="M125" s="588"/>
      <c r="N125" s="588"/>
      <c r="O125" s="588"/>
      <c r="P125" s="588"/>
      <c r="Q125" s="588"/>
      <c r="R125" s="588"/>
      <c r="S125" s="588"/>
    </row>
    <row r="126" spans="1:19">
      <c r="A126" s="588"/>
      <c r="B126" s="588"/>
      <c r="C126" s="588"/>
      <c r="D126" s="588"/>
      <c r="E126" s="588"/>
      <c r="F126" s="588"/>
      <c r="G126" s="588"/>
      <c r="H126" s="588"/>
      <c r="I126" s="588"/>
      <c r="J126" s="588"/>
      <c r="K126" s="588"/>
      <c r="L126" s="588"/>
      <c r="M126" s="588"/>
      <c r="N126" s="588"/>
      <c r="O126" s="588"/>
      <c r="P126" s="588"/>
      <c r="Q126" s="588"/>
      <c r="R126" s="588"/>
      <c r="S126" s="588"/>
    </row>
    <row r="127" spans="1:19">
      <c r="A127" s="588"/>
      <c r="B127" s="588"/>
      <c r="C127" s="588"/>
      <c r="D127" s="588"/>
      <c r="E127" s="588"/>
      <c r="F127" s="588"/>
      <c r="G127" s="588"/>
      <c r="H127" s="588"/>
      <c r="I127" s="588"/>
      <c r="J127" s="588"/>
      <c r="K127" s="588"/>
      <c r="L127" s="588"/>
      <c r="M127" s="588"/>
      <c r="N127" s="588"/>
      <c r="O127" s="588"/>
      <c r="P127" s="588"/>
      <c r="Q127" s="588"/>
      <c r="R127" s="588"/>
      <c r="S127" s="588"/>
    </row>
    <row r="128" spans="1:19">
      <c r="A128" s="588"/>
      <c r="B128" s="588"/>
      <c r="C128" s="588"/>
      <c r="D128" s="588"/>
      <c r="E128" s="588"/>
      <c r="F128" s="588"/>
      <c r="G128" s="588"/>
      <c r="H128" s="588"/>
      <c r="I128" s="588"/>
      <c r="J128" s="588"/>
      <c r="K128" s="588"/>
      <c r="L128" s="588"/>
      <c r="M128" s="588"/>
      <c r="N128" s="588"/>
      <c r="O128" s="588"/>
      <c r="P128" s="588"/>
      <c r="Q128" s="588"/>
      <c r="R128" s="588"/>
      <c r="S128" s="588"/>
    </row>
    <row r="129" spans="1:19">
      <c r="A129" s="588"/>
      <c r="B129" s="588"/>
      <c r="C129" s="588"/>
      <c r="D129" s="588"/>
      <c r="E129" s="588"/>
      <c r="F129" s="588"/>
      <c r="G129" s="588"/>
      <c r="H129" s="588"/>
      <c r="I129" s="588"/>
      <c r="J129" s="588"/>
      <c r="K129" s="588"/>
      <c r="L129" s="588"/>
      <c r="M129" s="588"/>
      <c r="N129" s="588"/>
      <c r="O129" s="588"/>
      <c r="P129" s="588"/>
      <c r="Q129" s="588"/>
      <c r="R129" s="588"/>
      <c r="S129" s="588"/>
    </row>
    <row r="130" spans="1:19">
      <c r="A130" s="588"/>
      <c r="B130" s="588"/>
      <c r="C130" s="588"/>
      <c r="D130" s="588"/>
      <c r="E130" s="588"/>
      <c r="F130" s="588"/>
      <c r="G130" s="588"/>
      <c r="H130" s="588"/>
      <c r="I130" s="588"/>
      <c r="J130" s="588"/>
      <c r="K130" s="588"/>
      <c r="L130" s="588"/>
      <c r="M130" s="588"/>
      <c r="N130" s="588"/>
      <c r="O130" s="588"/>
      <c r="P130" s="588"/>
      <c r="Q130" s="588"/>
      <c r="R130" s="588"/>
      <c r="S130" s="588"/>
    </row>
    <row r="131" spans="1:19">
      <c r="A131" s="588"/>
      <c r="B131" s="588"/>
      <c r="C131" s="588"/>
      <c r="D131" s="588"/>
      <c r="E131" s="588"/>
      <c r="F131" s="588"/>
      <c r="G131" s="588"/>
      <c r="H131" s="588"/>
      <c r="I131" s="588"/>
      <c r="J131" s="588"/>
      <c r="K131" s="588"/>
      <c r="L131" s="588"/>
      <c r="M131" s="588"/>
      <c r="N131" s="588"/>
      <c r="O131" s="588"/>
      <c r="P131" s="588"/>
      <c r="Q131" s="588"/>
      <c r="R131" s="588"/>
      <c r="S131" s="588"/>
    </row>
    <row r="132" spans="1:19">
      <c r="A132" s="588"/>
      <c r="B132" s="588"/>
      <c r="C132" s="588"/>
      <c r="D132" s="588"/>
      <c r="E132" s="588"/>
      <c r="F132" s="588"/>
      <c r="G132" s="588"/>
      <c r="H132" s="588"/>
      <c r="I132" s="588"/>
      <c r="J132" s="588"/>
      <c r="K132" s="588"/>
      <c r="L132" s="588"/>
      <c r="M132" s="588"/>
      <c r="N132" s="588"/>
      <c r="O132" s="588"/>
      <c r="P132" s="588"/>
      <c r="Q132" s="588"/>
      <c r="R132" s="588"/>
      <c r="S132" s="588"/>
    </row>
    <row r="133" spans="1:19">
      <c r="A133" s="588"/>
      <c r="B133" s="588"/>
      <c r="C133" s="588"/>
      <c r="D133" s="588"/>
      <c r="E133" s="588"/>
      <c r="F133" s="588"/>
      <c r="G133" s="588"/>
      <c r="H133" s="588"/>
      <c r="I133" s="588"/>
      <c r="J133" s="588"/>
      <c r="K133" s="588"/>
      <c r="L133" s="588"/>
      <c r="M133" s="588"/>
      <c r="N133" s="588"/>
      <c r="O133" s="588"/>
      <c r="P133" s="588"/>
      <c r="Q133" s="588"/>
      <c r="R133" s="588"/>
      <c r="S133" s="588"/>
    </row>
    <row r="134" spans="1:19">
      <c r="A134" s="588"/>
      <c r="B134" s="588"/>
      <c r="C134" s="588"/>
      <c r="D134" s="588"/>
      <c r="E134" s="588"/>
      <c r="F134" s="588"/>
      <c r="G134" s="588"/>
      <c r="H134" s="588"/>
      <c r="I134" s="588"/>
      <c r="J134" s="588"/>
      <c r="K134" s="588"/>
      <c r="L134" s="588"/>
      <c r="M134" s="588"/>
      <c r="N134" s="588"/>
      <c r="O134" s="588"/>
      <c r="P134" s="588"/>
      <c r="Q134" s="588"/>
      <c r="R134" s="588"/>
      <c r="S134" s="588"/>
    </row>
    <row r="135" spans="1:19">
      <c r="A135" s="588"/>
      <c r="B135" s="588"/>
      <c r="C135" s="588"/>
      <c r="D135" s="588"/>
      <c r="E135" s="588"/>
      <c r="F135" s="588"/>
      <c r="G135" s="588"/>
      <c r="H135" s="588"/>
      <c r="I135" s="588"/>
      <c r="J135" s="588"/>
      <c r="K135" s="588"/>
      <c r="L135" s="588"/>
      <c r="M135" s="588"/>
      <c r="N135" s="588"/>
      <c r="O135" s="588"/>
      <c r="P135" s="588"/>
      <c r="Q135" s="588"/>
      <c r="R135" s="588"/>
      <c r="S135" s="588"/>
    </row>
    <row r="136" spans="1:19">
      <c r="A136" s="588"/>
      <c r="B136" s="588"/>
      <c r="C136" s="588"/>
      <c r="D136" s="588"/>
      <c r="E136" s="588"/>
      <c r="F136" s="588"/>
      <c r="G136" s="588"/>
      <c r="H136" s="588"/>
      <c r="I136" s="588"/>
      <c r="J136" s="588"/>
      <c r="K136" s="588"/>
      <c r="L136" s="588"/>
      <c r="M136" s="588"/>
      <c r="N136" s="588"/>
      <c r="O136" s="588"/>
      <c r="P136" s="588"/>
      <c r="Q136" s="588"/>
      <c r="R136" s="588"/>
      <c r="S136" s="588"/>
    </row>
    <row r="137" spans="1:19">
      <c r="A137" s="588"/>
      <c r="B137" s="588"/>
      <c r="C137" s="588"/>
      <c r="D137" s="588"/>
      <c r="E137" s="588"/>
      <c r="F137" s="588"/>
      <c r="G137" s="588"/>
      <c r="H137" s="588"/>
      <c r="I137" s="588"/>
      <c r="J137" s="588"/>
      <c r="K137" s="588"/>
      <c r="L137" s="588"/>
      <c r="M137" s="588"/>
      <c r="N137" s="588"/>
      <c r="O137" s="588"/>
      <c r="P137" s="588"/>
      <c r="Q137" s="588"/>
      <c r="R137" s="588"/>
      <c r="S137" s="588"/>
    </row>
    <row r="138" spans="1:19">
      <c r="A138" s="588"/>
      <c r="B138" s="588"/>
      <c r="C138" s="588"/>
      <c r="D138" s="588"/>
      <c r="E138" s="588"/>
      <c r="F138" s="588"/>
      <c r="G138" s="588"/>
      <c r="H138" s="588"/>
      <c r="I138" s="588"/>
      <c r="J138" s="588"/>
      <c r="K138" s="588"/>
      <c r="L138" s="588"/>
      <c r="M138" s="588"/>
      <c r="N138" s="588"/>
      <c r="O138" s="588"/>
      <c r="P138" s="588"/>
      <c r="Q138" s="588"/>
      <c r="R138" s="588"/>
      <c r="S138" s="588"/>
    </row>
    <row r="139" spans="1:19">
      <c r="A139" s="588"/>
      <c r="B139" s="588"/>
      <c r="C139" s="588"/>
      <c r="D139" s="588"/>
      <c r="E139" s="588"/>
      <c r="F139" s="588"/>
      <c r="G139" s="588"/>
      <c r="H139" s="588"/>
      <c r="I139" s="588"/>
      <c r="J139" s="588"/>
      <c r="K139" s="588"/>
      <c r="L139" s="588"/>
      <c r="M139" s="588"/>
      <c r="N139" s="588"/>
      <c r="O139" s="588"/>
      <c r="P139" s="588"/>
      <c r="Q139" s="588"/>
      <c r="R139" s="588"/>
      <c r="S139" s="588"/>
    </row>
    <row r="140" spans="1:19">
      <c r="A140" s="588"/>
      <c r="B140" s="588"/>
      <c r="C140" s="588"/>
      <c r="D140" s="588"/>
      <c r="E140" s="588"/>
      <c r="F140" s="588"/>
      <c r="G140" s="588"/>
      <c r="H140" s="588"/>
      <c r="I140" s="588"/>
      <c r="J140" s="588"/>
      <c r="K140" s="588"/>
      <c r="L140" s="588"/>
      <c r="M140" s="588"/>
      <c r="N140" s="588"/>
      <c r="O140" s="588"/>
      <c r="P140" s="588"/>
      <c r="Q140" s="588"/>
      <c r="R140" s="588"/>
      <c r="S140" s="588"/>
    </row>
    <row r="141" spans="1:19">
      <c r="A141" s="588"/>
      <c r="B141" s="588"/>
      <c r="C141" s="588"/>
      <c r="D141" s="588"/>
      <c r="E141" s="588"/>
      <c r="F141" s="588"/>
      <c r="G141" s="588"/>
      <c r="H141" s="588"/>
      <c r="I141" s="588"/>
      <c r="J141" s="588"/>
      <c r="K141" s="588"/>
      <c r="L141" s="588"/>
      <c r="M141" s="588"/>
      <c r="N141" s="588"/>
      <c r="O141" s="588"/>
      <c r="P141" s="588"/>
      <c r="Q141" s="588"/>
      <c r="R141" s="588"/>
      <c r="S141" s="588"/>
    </row>
    <row r="142" spans="1:19">
      <c r="A142" s="588"/>
      <c r="B142" s="588"/>
      <c r="C142" s="588"/>
      <c r="D142" s="588"/>
      <c r="E142" s="588"/>
      <c r="F142" s="588"/>
      <c r="G142" s="588"/>
      <c r="H142" s="588"/>
      <c r="I142" s="588"/>
      <c r="J142" s="588"/>
      <c r="K142" s="588"/>
      <c r="L142" s="588"/>
      <c r="M142" s="588"/>
      <c r="N142" s="588"/>
      <c r="O142" s="588"/>
      <c r="P142" s="588"/>
      <c r="Q142" s="588"/>
      <c r="R142" s="588"/>
      <c r="S142" s="588"/>
    </row>
    <row r="143" spans="1:19">
      <c r="A143" s="588"/>
      <c r="B143" s="588"/>
      <c r="C143" s="588"/>
      <c r="D143" s="588"/>
      <c r="E143" s="588"/>
      <c r="F143" s="588"/>
      <c r="G143" s="588"/>
      <c r="H143" s="588"/>
      <c r="I143" s="588"/>
      <c r="J143" s="588"/>
      <c r="K143" s="588"/>
      <c r="L143" s="588"/>
      <c r="M143" s="588"/>
      <c r="N143" s="588"/>
      <c r="O143" s="588"/>
      <c r="P143" s="588"/>
      <c r="Q143" s="588"/>
      <c r="R143" s="588"/>
      <c r="S143" s="588"/>
    </row>
    <row r="144" spans="1:19">
      <c r="A144" s="588"/>
      <c r="B144" s="588"/>
      <c r="C144" s="588"/>
      <c r="D144" s="588"/>
      <c r="E144" s="588"/>
      <c r="F144" s="588"/>
      <c r="G144" s="588"/>
      <c r="H144" s="588"/>
      <c r="I144" s="588"/>
      <c r="J144" s="588"/>
      <c r="K144" s="588"/>
      <c r="L144" s="588"/>
      <c r="M144" s="588"/>
      <c r="N144" s="588"/>
      <c r="O144" s="588"/>
      <c r="P144" s="588"/>
      <c r="Q144" s="588"/>
      <c r="R144" s="588"/>
      <c r="S144" s="588"/>
    </row>
    <row r="145" spans="1:19">
      <c r="A145" s="588"/>
      <c r="B145" s="588"/>
      <c r="C145" s="588"/>
      <c r="D145" s="588"/>
      <c r="E145" s="588"/>
      <c r="F145" s="588"/>
      <c r="G145" s="588"/>
      <c r="H145" s="588"/>
      <c r="I145" s="588"/>
      <c r="J145" s="588"/>
      <c r="K145" s="588"/>
      <c r="L145" s="588"/>
      <c r="M145" s="588"/>
      <c r="N145" s="588"/>
      <c r="O145" s="588"/>
      <c r="P145" s="588"/>
      <c r="Q145" s="588"/>
      <c r="R145" s="588"/>
      <c r="S145" s="588"/>
    </row>
    <row r="146" spans="1:19">
      <c r="A146" s="588"/>
      <c r="B146" s="588"/>
      <c r="C146" s="588"/>
      <c r="D146" s="588"/>
      <c r="E146" s="588"/>
      <c r="F146" s="588"/>
      <c r="G146" s="588"/>
      <c r="H146" s="588"/>
      <c r="I146" s="588"/>
      <c r="J146" s="588"/>
      <c r="K146" s="588"/>
      <c r="L146" s="588"/>
      <c r="M146" s="588"/>
      <c r="N146" s="588"/>
      <c r="O146" s="588"/>
      <c r="P146" s="588"/>
      <c r="Q146" s="588"/>
      <c r="R146" s="588"/>
      <c r="S146" s="588"/>
    </row>
    <row r="147" spans="1:19">
      <c r="A147" s="588"/>
      <c r="B147" s="588"/>
      <c r="C147" s="588"/>
      <c r="D147" s="588"/>
      <c r="E147" s="588"/>
      <c r="F147" s="588"/>
      <c r="G147" s="588"/>
      <c r="H147" s="588"/>
      <c r="I147" s="588"/>
      <c r="J147" s="588"/>
      <c r="K147" s="588"/>
      <c r="L147" s="588"/>
      <c r="M147" s="588"/>
      <c r="N147" s="588"/>
      <c r="O147" s="588"/>
      <c r="P147" s="588"/>
      <c r="Q147" s="588"/>
      <c r="R147" s="588"/>
      <c r="S147" s="588"/>
    </row>
    <row r="148" spans="1:19">
      <c r="A148" s="588"/>
      <c r="B148" s="588"/>
      <c r="C148" s="588"/>
      <c r="D148" s="588"/>
      <c r="E148" s="588"/>
      <c r="F148" s="588"/>
      <c r="G148" s="588"/>
      <c r="H148" s="588"/>
      <c r="I148" s="588"/>
      <c r="J148" s="588"/>
      <c r="K148" s="588"/>
      <c r="L148" s="588"/>
      <c r="M148" s="588"/>
      <c r="N148" s="588"/>
      <c r="O148" s="588"/>
      <c r="P148" s="588"/>
      <c r="Q148" s="588"/>
      <c r="R148" s="588"/>
      <c r="S148" s="588"/>
    </row>
    <row r="149" spans="1:19">
      <c r="A149" s="588"/>
      <c r="B149" s="588"/>
      <c r="C149" s="588"/>
      <c r="D149" s="588"/>
      <c r="E149" s="588"/>
      <c r="F149" s="588"/>
      <c r="G149" s="588"/>
      <c r="H149" s="588"/>
      <c r="I149" s="588"/>
      <c r="J149" s="588"/>
      <c r="K149" s="588"/>
      <c r="L149" s="588"/>
      <c r="M149" s="588"/>
      <c r="N149" s="588"/>
      <c r="O149" s="588"/>
      <c r="P149" s="588"/>
      <c r="Q149" s="588"/>
      <c r="R149" s="588"/>
      <c r="S149" s="588"/>
    </row>
    <row r="150" spans="1:19">
      <c r="A150" s="588"/>
      <c r="B150" s="588"/>
      <c r="C150" s="588"/>
      <c r="D150" s="588"/>
      <c r="E150" s="588"/>
      <c r="F150" s="588"/>
      <c r="G150" s="588"/>
      <c r="H150" s="588"/>
      <c r="I150" s="588"/>
      <c r="J150" s="588"/>
      <c r="K150" s="588"/>
      <c r="L150" s="588"/>
      <c r="M150" s="588"/>
      <c r="N150" s="588"/>
      <c r="O150" s="588"/>
      <c r="P150" s="588"/>
      <c r="Q150" s="588"/>
      <c r="R150" s="588"/>
      <c r="S150" s="588"/>
    </row>
    <row r="151" spans="1:19">
      <c r="A151" s="588"/>
      <c r="B151" s="588"/>
      <c r="C151" s="588"/>
      <c r="D151" s="588"/>
      <c r="E151" s="588"/>
      <c r="F151" s="588"/>
      <c r="G151" s="588"/>
      <c r="H151" s="588"/>
      <c r="I151" s="588"/>
      <c r="J151" s="588"/>
      <c r="K151" s="588"/>
      <c r="L151" s="588"/>
      <c r="M151" s="588"/>
      <c r="N151" s="588"/>
      <c r="O151" s="588"/>
      <c r="P151" s="588"/>
      <c r="Q151" s="588"/>
      <c r="R151" s="588"/>
      <c r="S151" s="588"/>
    </row>
    <row r="152" spans="1:19">
      <c r="A152" s="588"/>
      <c r="B152" s="588"/>
      <c r="C152" s="588"/>
      <c r="D152" s="588"/>
      <c r="E152" s="588"/>
      <c r="F152" s="588"/>
      <c r="G152" s="588"/>
      <c r="H152" s="588"/>
      <c r="I152" s="588"/>
      <c r="J152" s="588"/>
      <c r="K152" s="588"/>
      <c r="L152" s="588"/>
      <c r="M152" s="588"/>
      <c r="N152" s="588"/>
      <c r="O152" s="588"/>
      <c r="P152" s="588"/>
      <c r="Q152" s="588"/>
      <c r="R152" s="588"/>
      <c r="S152" s="588"/>
    </row>
    <row r="153" spans="1:19">
      <c r="A153" s="588"/>
      <c r="B153" s="588"/>
      <c r="C153" s="588"/>
      <c r="D153" s="588"/>
      <c r="E153" s="588"/>
      <c r="F153" s="588"/>
      <c r="G153" s="588"/>
      <c r="H153" s="588"/>
      <c r="I153" s="588"/>
      <c r="J153" s="588"/>
      <c r="K153" s="588"/>
      <c r="L153" s="588"/>
      <c r="M153" s="588"/>
      <c r="N153" s="588"/>
      <c r="O153" s="588"/>
      <c r="P153" s="588"/>
      <c r="Q153" s="588"/>
      <c r="R153" s="588"/>
      <c r="S153" s="588"/>
    </row>
    <row r="154" spans="1:19">
      <c r="A154" s="588"/>
      <c r="B154" s="588"/>
      <c r="C154" s="588"/>
      <c r="D154" s="588"/>
      <c r="E154" s="588"/>
      <c r="F154" s="588"/>
      <c r="G154" s="588"/>
      <c r="H154" s="588"/>
      <c r="I154" s="588"/>
      <c r="J154" s="588"/>
      <c r="K154" s="588"/>
      <c r="L154" s="588"/>
      <c r="M154" s="588"/>
      <c r="N154" s="588"/>
      <c r="O154" s="588"/>
      <c r="P154" s="588"/>
      <c r="Q154" s="588"/>
      <c r="R154" s="588"/>
      <c r="S154" s="588"/>
    </row>
    <row r="155" spans="1:19">
      <c r="A155" s="588"/>
      <c r="B155" s="588"/>
      <c r="C155" s="588"/>
      <c r="D155" s="588"/>
      <c r="E155" s="588"/>
      <c r="F155" s="588"/>
      <c r="G155" s="588"/>
      <c r="H155" s="588"/>
      <c r="I155" s="588"/>
      <c r="J155" s="588"/>
      <c r="K155" s="588"/>
      <c r="L155" s="588"/>
      <c r="M155" s="588"/>
      <c r="N155" s="588"/>
      <c r="O155" s="588"/>
      <c r="P155" s="588"/>
      <c r="Q155" s="588"/>
      <c r="R155" s="588"/>
      <c r="S155" s="588"/>
    </row>
    <row r="156" spans="1:19">
      <c r="A156" s="588"/>
      <c r="B156" s="588"/>
      <c r="C156" s="588"/>
      <c r="D156" s="588"/>
      <c r="E156" s="588"/>
      <c r="F156" s="588"/>
      <c r="G156" s="588"/>
      <c r="H156" s="588"/>
      <c r="I156" s="588"/>
      <c r="J156" s="588"/>
      <c r="K156" s="588"/>
      <c r="L156" s="588"/>
      <c r="M156" s="588"/>
      <c r="N156" s="588"/>
      <c r="O156" s="588"/>
      <c r="P156" s="588"/>
      <c r="Q156" s="588"/>
      <c r="R156" s="588"/>
      <c r="S156" s="588"/>
    </row>
    <row r="157" spans="1:19">
      <c r="A157" s="588"/>
      <c r="B157" s="588"/>
      <c r="C157" s="588"/>
      <c r="D157" s="588"/>
      <c r="E157" s="588"/>
      <c r="F157" s="588"/>
      <c r="G157" s="588"/>
      <c r="H157" s="588"/>
      <c r="I157" s="588"/>
      <c r="J157" s="588"/>
      <c r="K157" s="588"/>
      <c r="L157" s="588"/>
      <c r="M157" s="588"/>
      <c r="N157" s="588"/>
      <c r="O157" s="588"/>
      <c r="P157" s="588"/>
      <c r="Q157" s="588"/>
      <c r="R157" s="588"/>
      <c r="S157" s="588"/>
    </row>
    <row r="158" spans="1:19">
      <c r="A158" s="588"/>
      <c r="B158" s="588"/>
      <c r="C158" s="588"/>
      <c r="D158" s="588"/>
      <c r="E158" s="588"/>
      <c r="F158" s="588"/>
      <c r="G158" s="588"/>
      <c r="H158" s="588"/>
      <c r="I158" s="588"/>
      <c r="J158" s="588"/>
      <c r="K158" s="588"/>
      <c r="L158" s="588"/>
      <c r="M158" s="588"/>
      <c r="N158" s="588"/>
      <c r="O158" s="588"/>
      <c r="P158" s="588"/>
      <c r="Q158" s="588"/>
      <c r="R158" s="588"/>
      <c r="S158" s="588"/>
    </row>
    <row r="159" spans="1:19">
      <c r="A159" s="588"/>
      <c r="B159" s="588"/>
      <c r="C159" s="588"/>
      <c r="D159" s="588"/>
      <c r="E159" s="588"/>
      <c r="F159" s="588"/>
      <c r="G159" s="588"/>
      <c r="H159" s="588"/>
      <c r="I159" s="588"/>
      <c r="J159" s="588"/>
      <c r="K159" s="588"/>
      <c r="L159" s="588"/>
      <c r="M159" s="588"/>
      <c r="N159" s="588"/>
      <c r="O159" s="588"/>
      <c r="P159" s="588"/>
      <c r="Q159" s="588"/>
      <c r="R159" s="588"/>
      <c r="S159" s="588"/>
    </row>
    <row r="160" spans="1:19">
      <c r="A160" s="588"/>
      <c r="B160" s="588"/>
      <c r="C160" s="588"/>
      <c r="D160" s="588"/>
      <c r="E160" s="588"/>
      <c r="F160" s="588"/>
      <c r="G160" s="588"/>
      <c r="H160" s="588"/>
      <c r="I160" s="588"/>
      <c r="J160" s="588"/>
      <c r="K160" s="588"/>
      <c r="L160" s="588"/>
      <c r="M160" s="588"/>
      <c r="N160" s="588"/>
      <c r="O160" s="588"/>
      <c r="P160" s="588"/>
      <c r="Q160" s="588"/>
      <c r="R160" s="588"/>
      <c r="S160" s="588"/>
    </row>
    <row r="161" spans="1:19">
      <c r="A161" s="588"/>
      <c r="B161" s="588"/>
      <c r="C161" s="588"/>
      <c r="D161" s="588"/>
      <c r="E161" s="588"/>
      <c r="F161" s="588"/>
      <c r="G161" s="588"/>
      <c r="H161" s="588"/>
      <c r="I161" s="588"/>
      <c r="J161" s="588"/>
      <c r="K161" s="588"/>
      <c r="L161" s="588"/>
      <c r="M161" s="588"/>
      <c r="N161" s="588"/>
      <c r="O161" s="588"/>
      <c r="P161" s="588"/>
      <c r="Q161" s="588"/>
      <c r="R161" s="588"/>
      <c r="S161" s="588"/>
    </row>
    <row r="162" spans="1:19">
      <c r="A162" s="588"/>
      <c r="B162" s="588"/>
      <c r="C162" s="588"/>
      <c r="D162" s="588"/>
      <c r="E162" s="588"/>
      <c r="F162" s="588"/>
      <c r="G162" s="588"/>
      <c r="H162" s="588"/>
      <c r="I162" s="588"/>
      <c r="J162" s="588"/>
      <c r="K162" s="588"/>
      <c r="L162" s="588"/>
      <c r="M162" s="588"/>
      <c r="N162" s="588"/>
      <c r="O162" s="588"/>
      <c r="P162" s="588"/>
      <c r="Q162" s="588"/>
      <c r="R162" s="588"/>
      <c r="S162" s="588"/>
    </row>
    <row r="199" spans="2:2">
      <c r="B199" s="552" t="s">
        <v>41</v>
      </c>
    </row>
  </sheetData>
  <mergeCells count="1">
    <mergeCell ref="A5:B5"/>
  </mergeCells>
  <printOptions horizontalCentered="1" verticalCentered="1"/>
  <pageMargins left="0.78" right="0.8" top="1.0236220472440944" bottom="1.0236220472440944" header="0" footer="0"/>
  <pageSetup paperSize="9" scale="71"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290DE-1E85-45F2-A783-1164DCB50A44}">
  <sheetPr codeName="Hoja33">
    <pageSetUpPr fitToPage="1"/>
  </sheetPr>
  <dimension ref="A1:N41"/>
  <sheetViews>
    <sheetView zoomScale="85" zoomScaleNormal="100" workbookViewId="0"/>
  </sheetViews>
  <sheetFormatPr baseColWidth="10" defaultColWidth="11.44140625" defaultRowHeight="13.8"/>
  <cols>
    <col min="1" max="1" width="24.6640625" style="458" customWidth="1"/>
    <col min="2" max="4" width="17.5546875" style="458" customWidth="1"/>
    <col min="5" max="5" width="17.44140625" style="458" customWidth="1"/>
    <col min="6" max="8" width="14.6640625" style="458" customWidth="1"/>
    <col min="9" max="9" width="17.44140625" style="458" customWidth="1"/>
    <col min="10" max="10" width="4.44140625" style="458" customWidth="1"/>
    <col min="11" max="11" width="16" style="458" customWidth="1"/>
    <col min="12" max="13" width="18.6640625" style="458" customWidth="1"/>
    <col min="14" max="14" width="17" style="458" customWidth="1"/>
    <col min="15" max="16384" width="11.44140625" style="458"/>
  </cols>
  <sheetData>
    <row r="1" spans="1:14" s="460" customFormat="1" ht="32.1" customHeight="1">
      <c r="A1" s="36" t="s">
        <v>471</v>
      </c>
      <c r="B1" s="459"/>
      <c r="C1" s="459"/>
      <c r="D1" s="459"/>
      <c r="E1" s="459"/>
      <c r="F1" s="459"/>
      <c r="G1" s="459"/>
      <c r="H1" s="459"/>
      <c r="I1" s="459"/>
      <c r="J1" s="459"/>
      <c r="K1" s="459"/>
      <c r="L1" s="459"/>
      <c r="M1" s="459"/>
      <c r="N1" s="459"/>
    </row>
    <row r="2" spans="1:14" s="462" customFormat="1" ht="18" customHeight="1">
      <c r="A2" s="38" t="s">
        <v>136</v>
      </c>
      <c r="B2" s="461"/>
      <c r="C2" s="461"/>
      <c r="D2" s="461"/>
      <c r="E2" s="461"/>
      <c r="F2" s="461"/>
      <c r="G2" s="461"/>
      <c r="H2" s="461"/>
      <c r="I2" s="461"/>
      <c r="J2" s="461"/>
      <c r="K2" s="461"/>
      <c r="L2" s="461"/>
      <c r="M2" s="461"/>
      <c r="N2" s="461"/>
    </row>
    <row r="3" spans="1:14" s="464" customFormat="1" ht="18.75" customHeight="1">
      <c r="A3" s="40" t="s">
        <v>472</v>
      </c>
      <c r="B3" s="463"/>
      <c r="C3" s="463"/>
      <c r="D3" s="463"/>
      <c r="E3" s="463"/>
      <c r="F3" s="463"/>
      <c r="G3" s="463"/>
      <c r="H3" s="463"/>
      <c r="I3" s="463"/>
      <c r="J3" s="463"/>
      <c r="K3" s="463"/>
      <c r="L3" s="463"/>
      <c r="M3" s="463"/>
      <c r="N3" s="463"/>
    </row>
    <row r="4" spans="1:14" s="464" customFormat="1" ht="12" customHeight="1" thickBot="1">
      <c r="A4" s="465"/>
      <c r="B4" s="465"/>
      <c r="C4" s="465"/>
      <c r="D4" s="465"/>
      <c r="E4" s="465"/>
      <c r="F4" s="465"/>
      <c r="G4" s="465"/>
      <c r="H4" s="465"/>
      <c r="I4" s="465"/>
      <c r="J4" s="465"/>
      <c r="K4" s="465"/>
      <c r="L4" s="465"/>
      <c r="M4" s="465"/>
      <c r="N4" s="465"/>
    </row>
    <row r="5" spans="1:14" ht="19.5" customHeight="1" thickTop="1">
      <c r="A5" s="693" t="s">
        <v>294</v>
      </c>
      <c r="B5" s="466" t="s">
        <v>208</v>
      </c>
      <c r="C5" s="466"/>
      <c r="D5" s="466"/>
      <c r="E5" s="466"/>
      <c r="F5" s="466"/>
      <c r="G5" s="466"/>
      <c r="H5" s="466"/>
      <c r="I5" s="466"/>
      <c r="J5" s="591"/>
      <c r="K5" s="466" t="s">
        <v>209</v>
      </c>
      <c r="L5" s="466"/>
      <c r="M5" s="466"/>
      <c r="N5" s="466"/>
    </row>
    <row r="6" spans="1:14" ht="19.5" customHeight="1">
      <c r="A6" s="694"/>
      <c r="B6" s="696" t="s">
        <v>393</v>
      </c>
      <c r="C6" s="696"/>
      <c r="D6" s="691" t="s">
        <v>394</v>
      </c>
      <c r="E6" s="691" t="s">
        <v>395</v>
      </c>
      <c r="F6" s="691" t="s">
        <v>396</v>
      </c>
      <c r="G6" s="691" t="s">
        <v>397</v>
      </c>
      <c r="H6" s="691" t="s">
        <v>398</v>
      </c>
      <c r="I6" s="691" t="s">
        <v>300</v>
      </c>
      <c r="J6" s="468"/>
      <c r="K6" s="691" t="s">
        <v>399</v>
      </c>
      <c r="L6" s="691" t="s">
        <v>400</v>
      </c>
      <c r="M6" s="691" t="s">
        <v>401</v>
      </c>
      <c r="N6" s="691" t="s">
        <v>300</v>
      </c>
    </row>
    <row r="7" spans="1:14" ht="42.75" customHeight="1">
      <c r="A7" s="695"/>
      <c r="B7" s="469" t="s">
        <v>402</v>
      </c>
      <c r="C7" s="469" t="s">
        <v>403</v>
      </c>
      <c r="D7" s="692"/>
      <c r="E7" s="692"/>
      <c r="F7" s="692"/>
      <c r="G7" s="692"/>
      <c r="H7" s="692"/>
      <c r="I7" s="692"/>
      <c r="J7" s="470"/>
      <c r="K7" s="692"/>
      <c r="L7" s="692"/>
      <c r="M7" s="692"/>
      <c r="N7" s="692"/>
    </row>
    <row r="8" spans="1:14" ht="11.25" customHeight="1">
      <c r="A8" s="471"/>
    </row>
    <row r="9" spans="1:14" ht="16.2" customHeight="1">
      <c r="A9" s="472" t="s">
        <v>178</v>
      </c>
      <c r="B9" s="473">
        <v>2040.91</v>
      </c>
      <c r="C9" s="473">
        <v>4407.34</v>
      </c>
      <c r="D9" s="473">
        <v>95.54</v>
      </c>
      <c r="E9" s="473">
        <v>177.48</v>
      </c>
      <c r="F9" s="473">
        <v>1068.8900000000001</v>
      </c>
      <c r="G9" s="473">
        <v>0</v>
      </c>
      <c r="H9" s="473">
        <v>176.26</v>
      </c>
      <c r="I9" s="473">
        <v>7966.43</v>
      </c>
      <c r="J9" s="473"/>
      <c r="K9" s="473">
        <v>15334.95</v>
      </c>
      <c r="L9" s="473">
        <v>0</v>
      </c>
      <c r="M9" s="473">
        <v>18.27</v>
      </c>
      <c r="N9" s="473">
        <v>15353.220000000001</v>
      </c>
    </row>
    <row r="10" spans="1:14" ht="16.2" customHeight="1">
      <c r="A10" s="472" t="s">
        <v>299</v>
      </c>
      <c r="B10" s="473">
        <v>51953.72</v>
      </c>
      <c r="C10" s="473">
        <v>4637.8900000000003</v>
      </c>
      <c r="D10" s="473">
        <v>3899.86</v>
      </c>
      <c r="E10" s="473">
        <v>75149.16</v>
      </c>
      <c r="F10" s="473">
        <v>0</v>
      </c>
      <c r="G10" s="473">
        <v>0</v>
      </c>
      <c r="H10" s="473">
        <v>14037.16</v>
      </c>
      <c r="I10" s="473">
        <v>149677.78</v>
      </c>
      <c r="J10" s="473"/>
      <c r="K10" s="473">
        <v>13967.53</v>
      </c>
      <c r="L10" s="473">
        <v>195847.15</v>
      </c>
      <c r="M10" s="473">
        <v>0</v>
      </c>
      <c r="N10" s="473">
        <v>209814.67</v>
      </c>
    </row>
    <row r="11" spans="1:14" ht="16.2" customHeight="1">
      <c r="A11" s="472" t="s">
        <v>180</v>
      </c>
      <c r="B11" s="473">
        <v>18853.34</v>
      </c>
      <c r="C11" s="473">
        <v>0</v>
      </c>
      <c r="D11" s="473">
        <v>642.41</v>
      </c>
      <c r="E11" s="473">
        <v>8451.7100000000009</v>
      </c>
      <c r="F11" s="473">
        <v>9718.8000000000011</v>
      </c>
      <c r="G11" s="473">
        <v>0</v>
      </c>
      <c r="H11" s="473">
        <v>2569.0500000000002</v>
      </c>
      <c r="I11" s="473">
        <v>40235.31</v>
      </c>
      <c r="J11" s="473"/>
      <c r="K11" s="473">
        <v>55168.65</v>
      </c>
      <c r="L11" s="473">
        <v>8927.2000000000007</v>
      </c>
      <c r="M11" s="473">
        <v>668.45</v>
      </c>
      <c r="N11" s="473">
        <v>64764.29</v>
      </c>
    </row>
    <row r="12" spans="1:14" ht="16.2" customHeight="1">
      <c r="A12" s="472" t="s">
        <v>181</v>
      </c>
      <c r="B12" s="473">
        <v>5802.86</v>
      </c>
      <c r="C12" s="473">
        <v>6756.68</v>
      </c>
      <c r="D12" s="473">
        <v>3401.9</v>
      </c>
      <c r="E12" s="473">
        <v>13148.08</v>
      </c>
      <c r="F12" s="473">
        <v>0</v>
      </c>
      <c r="G12" s="473">
        <v>0</v>
      </c>
      <c r="H12" s="473">
        <v>1659.91</v>
      </c>
      <c r="I12" s="473">
        <v>30769.420000000002</v>
      </c>
      <c r="J12" s="473"/>
      <c r="K12" s="473">
        <v>5776.51</v>
      </c>
      <c r="L12" s="473">
        <v>193489.81</v>
      </c>
      <c r="M12" s="473">
        <v>113.25</v>
      </c>
      <c r="N12" s="473">
        <v>199379.57</v>
      </c>
    </row>
    <row r="13" spans="1:14" ht="16.2" customHeight="1">
      <c r="A13" s="472" t="s">
        <v>191</v>
      </c>
      <c r="B13" s="473">
        <v>21680.420000000002</v>
      </c>
      <c r="C13" s="473">
        <v>257.33</v>
      </c>
      <c r="D13" s="473">
        <v>689.06000000000006</v>
      </c>
      <c r="E13" s="473">
        <v>52</v>
      </c>
      <c r="F13" s="473">
        <v>0</v>
      </c>
      <c r="G13" s="473">
        <v>0</v>
      </c>
      <c r="H13" s="473">
        <v>868.08</v>
      </c>
      <c r="I13" s="473">
        <v>23546.89</v>
      </c>
      <c r="J13" s="473"/>
      <c r="K13" s="473">
        <v>48032.639999999999</v>
      </c>
      <c r="L13" s="473">
        <v>0</v>
      </c>
      <c r="M13" s="473">
        <v>5740.93</v>
      </c>
      <c r="N13" s="473">
        <v>53773.57</v>
      </c>
    </row>
    <row r="14" spans="1:14" ht="16.2" customHeight="1">
      <c r="A14" s="472" t="s">
        <v>182</v>
      </c>
      <c r="B14" s="473">
        <v>40.56</v>
      </c>
      <c r="C14" s="473">
        <v>479.97</v>
      </c>
      <c r="D14" s="473">
        <v>19.010000000000002</v>
      </c>
      <c r="E14" s="473">
        <v>331.94</v>
      </c>
      <c r="F14" s="473">
        <v>0</v>
      </c>
      <c r="G14" s="473">
        <v>0</v>
      </c>
      <c r="H14" s="473">
        <v>94</v>
      </c>
      <c r="I14" s="473">
        <v>965.47</v>
      </c>
      <c r="J14" s="473"/>
      <c r="K14" s="473">
        <v>8146.67</v>
      </c>
      <c r="L14" s="473">
        <v>0</v>
      </c>
      <c r="M14" s="473">
        <v>0</v>
      </c>
      <c r="N14" s="473">
        <v>8146.67</v>
      </c>
    </row>
    <row r="15" spans="1:14" ht="16.2" customHeight="1">
      <c r="A15" s="472" t="s">
        <v>183</v>
      </c>
      <c r="B15" s="473">
        <v>103218.46</v>
      </c>
      <c r="C15" s="473">
        <v>23860.39</v>
      </c>
      <c r="D15" s="473">
        <v>1805.7</v>
      </c>
      <c r="E15" s="473">
        <v>36032.629999999997</v>
      </c>
      <c r="F15" s="473">
        <v>0</v>
      </c>
      <c r="G15" s="473">
        <v>0</v>
      </c>
      <c r="H15" s="473">
        <v>4538.9800000000005</v>
      </c>
      <c r="I15" s="473">
        <v>169456.15</v>
      </c>
      <c r="J15" s="473"/>
      <c r="K15" s="473">
        <v>44405.01</v>
      </c>
      <c r="L15" s="473">
        <v>13490894.75</v>
      </c>
      <c r="M15" s="473">
        <v>312.38</v>
      </c>
      <c r="N15" s="473">
        <v>13535612.15</v>
      </c>
    </row>
    <row r="16" spans="1:14" ht="16.2" customHeight="1">
      <c r="A16" s="472" t="s">
        <v>184</v>
      </c>
      <c r="B16" s="473">
        <v>139650.91</v>
      </c>
      <c r="C16" s="473">
        <v>13031.23</v>
      </c>
      <c r="D16" s="473">
        <v>11113.68</v>
      </c>
      <c r="E16" s="473">
        <v>5017.4800000000005</v>
      </c>
      <c r="F16" s="473">
        <v>15591.52</v>
      </c>
      <c r="G16" s="473">
        <v>0</v>
      </c>
      <c r="H16" s="473">
        <v>5773.5</v>
      </c>
      <c r="I16" s="473">
        <v>190178.33000000002</v>
      </c>
      <c r="J16" s="473"/>
      <c r="K16" s="473">
        <v>336569.89</v>
      </c>
      <c r="L16" s="473">
        <v>0</v>
      </c>
      <c r="M16" s="473">
        <v>10845.81</v>
      </c>
      <c r="N16" s="473">
        <v>347415.69</v>
      </c>
    </row>
    <row r="17" spans="1:14" ht="16.2" customHeight="1">
      <c r="A17" s="472" t="s">
        <v>185</v>
      </c>
      <c r="B17" s="473">
        <v>252198.62</v>
      </c>
      <c r="C17" s="473">
        <v>5650.84</v>
      </c>
      <c r="D17" s="473">
        <v>23032.97</v>
      </c>
      <c r="E17" s="473">
        <v>503073.11</v>
      </c>
      <c r="F17" s="473">
        <v>0</v>
      </c>
      <c r="G17" s="473">
        <v>49056.160000000003</v>
      </c>
      <c r="H17" s="473">
        <v>41710.370000000003</v>
      </c>
      <c r="I17" s="473">
        <v>874722.06</v>
      </c>
      <c r="J17" s="473"/>
      <c r="K17" s="473">
        <v>1391.16</v>
      </c>
      <c r="L17" s="473">
        <v>4299808.1100000003</v>
      </c>
      <c r="M17" s="473">
        <v>18934.23</v>
      </c>
      <c r="N17" s="473">
        <v>4320133.5</v>
      </c>
    </row>
    <row r="18" spans="1:14" ht="16.2" customHeight="1">
      <c r="A18" s="472" t="s">
        <v>186</v>
      </c>
      <c r="B18" s="473">
        <v>0</v>
      </c>
      <c r="C18" s="473">
        <v>0</v>
      </c>
      <c r="D18" s="473">
        <v>686.51</v>
      </c>
      <c r="E18" s="473">
        <v>153.02000000000001</v>
      </c>
      <c r="F18" s="473">
        <v>0</v>
      </c>
      <c r="G18" s="473">
        <v>0</v>
      </c>
      <c r="H18" s="473">
        <v>7.78</v>
      </c>
      <c r="I18" s="473">
        <v>847.32</v>
      </c>
      <c r="J18" s="473"/>
      <c r="K18" s="473">
        <v>6071.99</v>
      </c>
      <c r="L18" s="473">
        <v>0</v>
      </c>
      <c r="M18" s="473">
        <v>0</v>
      </c>
      <c r="N18" s="473">
        <v>6071.99</v>
      </c>
    </row>
    <row r="19" spans="1:14" ht="16.2" customHeight="1">
      <c r="A19" s="472" t="s">
        <v>473</v>
      </c>
      <c r="B19" s="473">
        <v>294776.39</v>
      </c>
      <c r="C19" s="473">
        <v>18684.37</v>
      </c>
      <c r="D19" s="473">
        <v>8070.6</v>
      </c>
      <c r="E19" s="473">
        <v>52994.07</v>
      </c>
      <c r="F19" s="473">
        <v>1869</v>
      </c>
      <c r="G19" s="473">
        <v>0</v>
      </c>
      <c r="H19" s="473">
        <v>12893.64</v>
      </c>
      <c r="I19" s="473">
        <v>389288.07</v>
      </c>
      <c r="J19" s="473"/>
      <c r="K19" s="473">
        <v>329592.09000000003</v>
      </c>
      <c r="L19" s="473">
        <v>1908819.8900000001</v>
      </c>
      <c r="M19" s="473">
        <v>14323.06</v>
      </c>
      <c r="N19" s="473">
        <v>2252735.04</v>
      </c>
    </row>
    <row r="20" spans="1:14" ht="16.2" customHeight="1">
      <c r="A20" s="472" t="s">
        <v>188</v>
      </c>
      <c r="B20" s="473">
        <v>93115.27</v>
      </c>
      <c r="C20" s="473">
        <v>1152.69</v>
      </c>
      <c r="D20" s="473">
        <v>1644.82</v>
      </c>
      <c r="E20" s="473">
        <v>60360.04</v>
      </c>
      <c r="F20" s="473">
        <v>0</v>
      </c>
      <c r="G20" s="473">
        <v>0</v>
      </c>
      <c r="H20" s="473">
        <v>5554.53</v>
      </c>
      <c r="I20" s="473">
        <v>161827.35</v>
      </c>
      <c r="J20" s="473"/>
      <c r="K20" s="473">
        <v>0</v>
      </c>
      <c r="L20" s="473">
        <v>12171.45</v>
      </c>
      <c r="M20" s="473">
        <v>2012.79</v>
      </c>
      <c r="N20" s="473">
        <v>14184.23</v>
      </c>
    </row>
    <row r="21" spans="1:14" ht="16.2" customHeight="1">
      <c r="A21" s="472" t="s">
        <v>189</v>
      </c>
      <c r="B21" s="473">
        <v>611876.34</v>
      </c>
      <c r="C21" s="473">
        <v>357649.17</v>
      </c>
      <c r="D21" s="473">
        <v>29728.45</v>
      </c>
      <c r="E21" s="473">
        <v>668764.30000000005</v>
      </c>
      <c r="F21" s="473">
        <v>37380</v>
      </c>
      <c r="G21" s="473">
        <v>148096.29</v>
      </c>
      <c r="H21" s="473">
        <v>41944.75</v>
      </c>
      <c r="I21" s="473">
        <v>1895439.31</v>
      </c>
      <c r="J21" s="473"/>
      <c r="K21" s="473">
        <v>509413.83</v>
      </c>
      <c r="L21" s="473">
        <v>9933355.0600000005</v>
      </c>
      <c r="M21" s="473">
        <v>190040.97</v>
      </c>
      <c r="N21" s="473">
        <v>10632809.859999999</v>
      </c>
    </row>
    <row r="22" spans="1:14" ht="16.2" customHeight="1">
      <c r="A22" s="472" t="s">
        <v>190</v>
      </c>
      <c r="B22" s="473">
        <v>16645.23</v>
      </c>
      <c r="C22" s="473">
        <v>2066.17</v>
      </c>
      <c r="D22" s="473">
        <v>571.66</v>
      </c>
      <c r="E22" s="473">
        <v>9142.7100000000009</v>
      </c>
      <c r="F22" s="473">
        <v>0</v>
      </c>
      <c r="G22" s="473">
        <v>0</v>
      </c>
      <c r="H22" s="473">
        <v>1558.19</v>
      </c>
      <c r="I22" s="473">
        <v>29983.97</v>
      </c>
      <c r="J22" s="473"/>
      <c r="K22" s="473">
        <v>6336</v>
      </c>
      <c r="L22" s="473">
        <v>3422973.19</v>
      </c>
      <c r="M22" s="473">
        <v>0</v>
      </c>
      <c r="N22" s="473">
        <v>3429309.19</v>
      </c>
    </row>
    <row r="23" spans="1:14" ht="16.2" customHeight="1">
      <c r="A23" s="472" t="s">
        <v>192</v>
      </c>
      <c r="B23" s="473">
        <v>525134.01</v>
      </c>
      <c r="C23" s="473">
        <v>98347.290000000008</v>
      </c>
      <c r="D23" s="473">
        <v>85354.540000000008</v>
      </c>
      <c r="E23" s="473">
        <v>501798.03</v>
      </c>
      <c r="F23" s="473">
        <v>61545.73</v>
      </c>
      <c r="G23" s="473">
        <v>46426.29</v>
      </c>
      <c r="H23" s="473">
        <v>45981.599999999999</v>
      </c>
      <c r="I23" s="473">
        <v>1364587.49</v>
      </c>
      <c r="J23" s="473"/>
      <c r="K23" s="473">
        <v>833885.8</v>
      </c>
      <c r="L23" s="473">
        <v>10219497.17</v>
      </c>
      <c r="M23" s="473">
        <v>33654.080000000002</v>
      </c>
      <c r="N23" s="473">
        <v>11087037.050000001</v>
      </c>
    </row>
    <row r="24" spans="1:14" ht="16.2" customHeight="1">
      <c r="A24" s="472" t="s">
        <v>193</v>
      </c>
      <c r="B24" s="473">
        <v>7530.06</v>
      </c>
      <c r="C24" s="473">
        <v>0</v>
      </c>
      <c r="D24" s="473">
        <v>64.570000000000007</v>
      </c>
      <c r="E24" s="473">
        <v>480.34000000000003</v>
      </c>
      <c r="F24" s="473">
        <v>0</v>
      </c>
      <c r="G24" s="473">
        <v>0</v>
      </c>
      <c r="H24" s="473">
        <v>28.62</v>
      </c>
      <c r="I24" s="473">
        <v>8103.59</v>
      </c>
      <c r="J24" s="473"/>
      <c r="K24" s="473">
        <v>12990.130000000001</v>
      </c>
      <c r="L24" s="473">
        <v>0</v>
      </c>
      <c r="M24" s="473">
        <v>0</v>
      </c>
      <c r="N24" s="473">
        <v>12990.130000000001</v>
      </c>
    </row>
    <row r="25" spans="1:14" ht="16.2" customHeight="1">
      <c r="A25" s="472" t="s">
        <v>194</v>
      </c>
      <c r="B25" s="473">
        <v>32360.79</v>
      </c>
      <c r="C25" s="473">
        <v>902.23</v>
      </c>
      <c r="D25" s="473">
        <v>0</v>
      </c>
      <c r="E25" s="473">
        <v>40565.71</v>
      </c>
      <c r="F25" s="473">
        <v>0</v>
      </c>
      <c r="G25" s="473">
        <v>0</v>
      </c>
      <c r="H25" s="473">
        <v>1968.43</v>
      </c>
      <c r="I25" s="473">
        <v>75797.150000000009</v>
      </c>
      <c r="J25" s="473"/>
      <c r="K25" s="473">
        <v>158.49</v>
      </c>
      <c r="L25" s="473">
        <v>713338.11</v>
      </c>
      <c r="M25" s="473">
        <v>0</v>
      </c>
      <c r="N25" s="473">
        <v>713496.6</v>
      </c>
    </row>
    <row r="26" spans="1:14" ht="13.5" customHeight="1">
      <c r="A26" s="474"/>
      <c r="B26" s="473"/>
      <c r="C26" s="473"/>
      <c r="D26" s="473"/>
      <c r="E26" s="473"/>
      <c r="F26" s="473"/>
      <c r="G26" s="473"/>
      <c r="H26" s="473"/>
      <c r="I26" s="473"/>
      <c r="J26" s="473"/>
      <c r="K26" s="473"/>
      <c r="L26" s="473"/>
      <c r="M26" s="473"/>
      <c r="N26" s="473"/>
    </row>
    <row r="27" spans="1:14" ht="24" customHeight="1" thickBot="1">
      <c r="A27" s="475" t="s">
        <v>404</v>
      </c>
      <c r="B27" s="476">
        <v>2176877.89</v>
      </c>
      <c r="C27" s="476">
        <v>537883.59</v>
      </c>
      <c r="D27" s="476">
        <v>170821.28000000003</v>
      </c>
      <c r="E27" s="476">
        <v>1975691.81</v>
      </c>
      <c r="F27" s="476">
        <v>127173.94</v>
      </c>
      <c r="G27" s="476">
        <v>243578.74000000002</v>
      </c>
      <c r="H27" s="476">
        <v>181364.85</v>
      </c>
      <c r="I27" s="476">
        <v>5413392.0900000008</v>
      </c>
      <c r="J27" s="476"/>
      <c r="K27" s="476">
        <v>2227241.3400000003</v>
      </c>
      <c r="L27" s="476">
        <v>44399121.890000001</v>
      </c>
      <c r="M27" s="476">
        <v>276664.22000000003</v>
      </c>
      <c r="N27" s="476">
        <v>46903027.420000002</v>
      </c>
    </row>
    <row r="28" spans="1:14" ht="5.25" customHeight="1" thickTop="1">
      <c r="A28" s="477"/>
      <c r="B28" s="346"/>
      <c r="C28" s="346"/>
      <c r="D28" s="346"/>
      <c r="E28" s="346"/>
      <c r="F28" s="346"/>
      <c r="G28" s="346"/>
      <c r="H28" s="346"/>
      <c r="I28" s="346"/>
      <c r="J28" s="346"/>
      <c r="K28" s="346"/>
      <c r="L28" s="346"/>
      <c r="M28" s="346"/>
      <c r="N28" s="346"/>
    </row>
    <row r="29" spans="1:14">
      <c r="A29" s="592" t="s">
        <v>405</v>
      </c>
      <c r="B29" s="346"/>
      <c r="C29" s="346"/>
      <c r="D29" s="346"/>
      <c r="E29" s="346"/>
      <c r="F29" s="346"/>
      <c r="G29" s="346"/>
      <c r="H29" s="346"/>
      <c r="I29" s="346"/>
      <c r="J29" s="346"/>
      <c r="K29" s="346"/>
      <c r="L29" s="346"/>
      <c r="M29" s="346"/>
      <c r="N29" s="346"/>
    </row>
    <row r="30" spans="1:14">
      <c r="A30" s="593" t="s">
        <v>124</v>
      </c>
    </row>
    <row r="31" spans="1:14">
      <c r="A31" s="593" t="s">
        <v>125</v>
      </c>
    </row>
    <row r="32" spans="1:14">
      <c r="A32" s="216" t="s">
        <v>126</v>
      </c>
    </row>
    <row r="33" spans="1:1">
      <c r="A33" s="216" t="s">
        <v>127</v>
      </c>
    </row>
    <row r="34" spans="1:1">
      <c r="A34" s="216" t="s">
        <v>128</v>
      </c>
    </row>
    <row r="35" spans="1:1">
      <c r="A35" s="216" t="s">
        <v>130</v>
      </c>
    </row>
    <row r="36" spans="1:1">
      <c r="A36" s="216" t="s">
        <v>131</v>
      </c>
    </row>
    <row r="37" spans="1:1">
      <c r="A37" s="216" t="s">
        <v>132</v>
      </c>
    </row>
    <row r="38" spans="1:1">
      <c r="A38" s="593" t="s">
        <v>474</v>
      </c>
    </row>
    <row r="39" spans="1:1">
      <c r="A39" s="216" t="s">
        <v>133</v>
      </c>
    </row>
    <row r="40" spans="1:1">
      <c r="A40" s="216" t="s">
        <v>134</v>
      </c>
    </row>
    <row r="41" spans="1:1">
      <c r="A41" s="252"/>
    </row>
  </sheetData>
  <mergeCells count="12">
    <mergeCell ref="N6:N7"/>
    <mergeCell ref="A5:A7"/>
    <mergeCell ref="B6:C6"/>
    <mergeCell ref="D6:D7"/>
    <mergeCell ref="E6:E7"/>
    <mergeCell ref="F6:F7"/>
    <mergeCell ref="G6:G7"/>
    <mergeCell ref="H6:H7"/>
    <mergeCell ref="I6:I7"/>
    <mergeCell ref="K6:K7"/>
    <mergeCell ref="L6:L7"/>
    <mergeCell ref="M6:M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26</vt:i4>
      </vt:variant>
    </vt:vector>
  </HeadingPairs>
  <TitlesOfParts>
    <vt:vector size="59" baseType="lpstr">
      <vt:lpstr>Carátula</vt:lpstr>
      <vt:lpstr>Indice</vt:lpstr>
      <vt:lpstr>P001</vt:lpstr>
      <vt:lpstr>P002</vt:lpstr>
      <vt:lpstr>P003</vt:lpstr>
      <vt:lpstr>P004</vt:lpstr>
      <vt:lpstr>P005</vt:lpstr>
      <vt:lpstr>P006</vt:lpstr>
      <vt:lpstr>P007</vt:lpstr>
      <vt:lpstr>P008</vt:lpstr>
      <vt:lpstr>P009</vt:lpstr>
      <vt:lpstr>P010</vt:lpstr>
      <vt:lpstr>P011</vt:lpstr>
      <vt:lpstr>P012</vt:lpstr>
      <vt:lpstr>P013</vt:lpstr>
      <vt:lpstr>P014</vt:lpstr>
      <vt:lpstr>P015</vt:lpstr>
      <vt:lpstr>P016</vt:lpstr>
      <vt:lpstr>P020</vt:lpstr>
      <vt:lpstr>P021</vt:lpstr>
      <vt:lpstr>P022</vt:lpstr>
      <vt:lpstr>P023</vt:lpstr>
      <vt:lpstr>P024</vt:lpstr>
      <vt:lpstr>P025</vt:lpstr>
      <vt:lpstr>P039</vt:lpstr>
      <vt:lpstr>P040</vt:lpstr>
      <vt:lpstr>P041</vt:lpstr>
      <vt:lpstr>P042</vt:lpstr>
      <vt:lpstr>P043</vt:lpstr>
      <vt:lpstr>P044</vt:lpstr>
      <vt:lpstr>P045</vt:lpstr>
      <vt:lpstr>P046</vt:lpstr>
      <vt:lpstr>P047</vt:lpstr>
      <vt:lpstr>'P001'!Área_de_impresión</vt:lpstr>
      <vt:lpstr>'P002'!Área_de_impresión</vt:lpstr>
      <vt:lpstr>'P003'!Área_de_impresión</vt:lpstr>
      <vt:lpstr>'P004'!Área_de_impresión</vt:lpstr>
      <vt:lpstr>'P005'!Área_de_impresión</vt:lpstr>
      <vt:lpstr>'P006'!Área_de_impresión</vt:lpstr>
      <vt:lpstr>'P008'!Área_de_impresión</vt:lpstr>
      <vt:lpstr>'P009'!Área_de_impresión</vt:lpstr>
      <vt:lpstr>'P010'!Área_de_impresión</vt:lpstr>
      <vt:lpstr>'P011'!Área_de_impresión</vt:lpstr>
      <vt:lpstr>'P012'!Área_de_impresión</vt:lpstr>
      <vt:lpstr>'P013'!Área_de_impresión</vt:lpstr>
      <vt:lpstr>'P014'!Área_de_impresión</vt:lpstr>
      <vt:lpstr>'P015'!Área_de_impresión</vt:lpstr>
      <vt:lpstr>'P016'!Área_de_impresión</vt:lpstr>
      <vt:lpstr>'P020'!Área_de_impresión</vt:lpstr>
      <vt:lpstr>'P021'!Área_de_impresión</vt:lpstr>
      <vt:lpstr>'P039'!Área_de_impresión</vt:lpstr>
      <vt:lpstr>'P040'!Área_de_impresión</vt:lpstr>
      <vt:lpstr>'P041'!Área_de_impresión</vt:lpstr>
      <vt:lpstr>'P042'!Área_de_impresión</vt:lpstr>
      <vt:lpstr>'P043'!Área_de_impresión</vt:lpstr>
      <vt:lpstr>'P044'!Área_de_impresión</vt:lpstr>
      <vt:lpstr>'P045'!Área_de_impresión</vt:lpstr>
      <vt:lpstr>'P046'!Área_de_impresión</vt:lpstr>
      <vt:lpstr>'P047'!Área_de_impresión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Angela Milagros Jaico Carhuas</dc:creator>
  <cp:lastModifiedBy>Jorge Luis Frisancho Aldave</cp:lastModifiedBy>
  <dcterms:created xsi:type="dcterms:W3CDTF">2024-06-18T22:16:21Z</dcterms:created>
  <dcterms:modified xsi:type="dcterms:W3CDTF">2024-12-17T22:48:53Z</dcterms:modified>
</cp:coreProperties>
</file>